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Desktop\"/>
    </mc:Choice>
  </mc:AlternateContent>
  <bookViews>
    <workbookView xWindow="-120" yWindow="-120" windowWidth="20730" windowHeight="11160" tabRatio="920" firstSheet="2" activeTab="8"/>
  </bookViews>
  <sheets>
    <sheet name="2024 Cursos" sheetId="16" state="hidden" r:id="rId1"/>
    <sheet name="Ejec23" sheetId="15" r:id="rId2"/>
    <sheet name="SIGI23 (2)" sheetId="31" r:id="rId3"/>
    <sheet name="SIGI23" sheetId="14" r:id="rId4"/>
    <sheet name="Induc" sheetId="20" r:id="rId5"/>
    <sheet name="2024 Materiales" sheetId="28" state="hidden" r:id="rId6"/>
    <sheet name="SIGI24" sheetId="29" r:id="rId7"/>
    <sheet name="Simulador" sheetId="25" r:id="rId8"/>
    <sheet name="Ctlgo24" sheetId="17" r:id="rId9"/>
    <sheet name="EjecInstruc" sheetId="9" r:id="rId10"/>
    <sheet name="R2" sheetId="2" r:id="rId11"/>
    <sheet name="R1-SER" sheetId="23" r:id="rId12"/>
    <sheet name="R1-CS" sheetId="24" r:id="rId13"/>
    <sheet name="Ejec24" sheetId="21" r:id="rId14"/>
    <sheet name="DirGen" sheetId="30" r:id="rId15"/>
    <sheet name="SER" sheetId="26" r:id="rId16"/>
    <sheet name="CampeSENA" sheetId="27" r:id="rId17"/>
  </sheets>
  <definedNames>
    <definedName name="_xlnm._FilterDatabase" localSheetId="0" hidden="1">'2024 Cursos'!$A$1:$IV$365</definedName>
    <definedName name="_xlnm._FilterDatabase" localSheetId="5" hidden="1">'2024 Materiales'!$A$2:$H$6</definedName>
    <definedName name="_xlnm._FilterDatabase" localSheetId="16" hidden="1">CampeSENA!$A$2:$CD$68</definedName>
    <definedName name="_xlnm._FilterDatabase" localSheetId="8" hidden="1">Ctlgo24!$A$1:$N$652</definedName>
    <definedName name="_xlnm._FilterDatabase" localSheetId="1" hidden="1">Ejec23!$B$2:$M$38</definedName>
    <definedName name="_xlnm._FilterDatabase" localSheetId="9" hidden="1">EjecInstruc!$C$2:$E$18</definedName>
    <definedName name="_xlnm._FilterDatabase" localSheetId="12" hidden="1">'R1-CS'!$A$2:$L$53</definedName>
    <definedName name="_xlnm._FilterDatabase" localSheetId="11" hidden="1">'R1-SER'!$A$1:$Y$240</definedName>
    <definedName name="_xlnm._FilterDatabase" localSheetId="10" hidden="1">'R2'!$A$1:$AF$142</definedName>
    <definedName name="_xlnm._FilterDatabase" localSheetId="15" hidden="1">SER!$A$4:$AR$70</definedName>
    <definedName name="_xlnm._FilterDatabase" localSheetId="3" hidden="1">SIGI23!$A$2:$AA$95</definedName>
    <definedName name="_xlnm._FilterDatabase" localSheetId="2" hidden="1">'SIGI23 (2)'!$A$2:$K$8</definedName>
    <definedName name="_xlnm._FilterDatabase" localSheetId="6" hidden="1">SIGI24!$A$2:$AA$95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24" i="30" l="1"/>
  <c r="O125" i="30"/>
  <c r="O126" i="30"/>
  <c r="O127" i="30"/>
  <c r="O128" i="30"/>
  <c r="U114" i="30"/>
  <c r="R114" i="30"/>
  <c r="N114" i="30"/>
  <c r="AD39" i="2"/>
  <c r="AE39" i="2" s="1"/>
  <c r="S130" i="23"/>
  <c r="U129" i="23"/>
  <c r="S129" i="23"/>
  <c r="AF39" i="2" l="1"/>
  <c r="F165" i="30"/>
  <c r="F166" i="30"/>
  <c r="F142" i="30"/>
  <c r="L142" i="30"/>
  <c r="F17" i="30"/>
  <c r="F18" i="30"/>
  <c r="F211" i="30"/>
  <c r="I211" i="30"/>
  <c r="I197" i="30"/>
  <c r="F197" i="30"/>
  <c r="I142" i="30"/>
  <c r="O123" i="30"/>
  <c r="L128" i="30"/>
  <c r="L127" i="30"/>
  <c r="L126" i="30"/>
  <c r="L125" i="30"/>
  <c r="L124" i="30"/>
  <c r="L123" i="30"/>
  <c r="L122" i="30"/>
  <c r="I123" i="30"/>
  <c r="I124" i="30"/>
  <c r="I125" i="30"/>
  <c r="I126" i="30"/>
  <c r="I127" i="30"/>
  <c r="I128" i="30"/>
  <c r="I122" i="30"/>
  <c r="F124" i="30"/>
  <c r="F125" i="30"/>
  <c r="F126" i="30"/>
  <c r="F127" i="30"/>
  <c r="F128" i="30"/>
  <c r="F123" i="30"/>
  <c r="U110" i="30"/>
  <c r="U111" i="30"/>
  <c r="U112" i="30"/>
  <c r="U113" i="30"/>
  <c r="U108" i="30"/>
  <c r="U109" i="30"/>
  <c r="R109" i="30"/>
  <c r="R110" i="30"/>
  <c r="R111" i="30"/>
  <c r="R112" i="30"/>
  <c r="R113" i="30"/>
  <c r="R108" i="30"/>
  <c r="F114" i="30"/>
  <c r="F53" i="30"/>
  <c r="F52" i="30"/>
  <c r="F51" i="30" l="1"/>
  <c r="F50" i="30"/>
  <c r="F49" i="30"/>
  <c r="F48" i="30"/>
  <c r="F14" i="30"/>
  <c r="F13" i="30"/>
  <c r="F155" i="30"/>
  <c r="F156" i="30"/>
  <c r="F157" i="30"/>
  <c r="F158" i="30"/>
  <c r="F159" i="30"/>
  <c r="F160" i="30"/>
  <c r="F161" i="30"/>
  <c r="F162" i="30"/>
  <c r="F163" i="30"/>
  <c r="F164" i="30"/>
  <c r="L141" i="30"/>
  <c r="L140" i="30"/>
  <c r="L139" i="30"/>
  <c r="L138" i="30"/>
  <c r="L137" i="30"/>
  <c r="L136" i="30"/>
  <c r="I141" i="30"/>
  <c r="I140" i="30"/>
  <c r="I139" i="30"/>
  <c r="I138" i="30"/>
  <c r="I137" i="30"/>
  <c r="I136" i="30"/>
  <c r="F137" i="30"/>
  <c r="F138" i="30"/>
  <c r="F139" i="30"/>
  <c r="F140" i="30"/>
  <c r="F141" i="30"/>
  <c r="F136" i="30"/>
  <c r="F42" i="30"/>
  <c r="F43" i="30"/>
  <c r="F44" i="30"/>
  <c r="F45" i="30"/>
  <c r="F46" i="30"/>
  <c r="F47" i="30"/>
  <c r="F12" i="30"/>
  <c r="F11" i="30"/>
  <c r="F16" i="30" l="1"/>
  <c r="F15" i="30"/>
  <c r="AA50" i="21"/>
  <c r="D35" i="21"/>
  <c r="D44" i="21"/>
  <c r="U17" i="21"/>
  <c r="S17" i="21"/>
  <c r="E17" i="21"/>
  <c r="G17" i="21"/>
  <c r="I17" i="21"/>
  <c r="K17" i="21"/>
  <c r="M17" i="21"/>
  <c r="O17" i="21"/>
  <c r="P17" i="21"/>
  <c r="Q17" i="21"/>
  <c r="R17" i="21"/>
  <c r="S8" i="21"/>
  <c r="V6" i="21"/>
  <c r="V5" i="21"/>
  <c r="T6" i="21"/>
  <c r="T5" i="21"/>
  <c r="U7" i="21"/>
  <c r="S7" i="21"/>
  <c r="D8" i="21"/>
  <c r="D7" i="21"/>
  <c r="T10" i="21"/>
  <c r="T9" i="21"/>
  <c r="T30" i="21"/>
  <c r="T20" i="21"/>
  <c r="T21" i="21"/>
  <c r="T22" i="21"/>
  <c r="T19" i="21"/>
  <c r="T18" i="21"/>
  <c r="T16" i="21"/>
  <c r="T15" i="21"/>
  <c r="T14" i="21"/>
  <c r="T4" i="21"/>
  <c r="T3" i="21"/>
  <c r="S34" i="21" l="1"/>
  <c r="T7" i="21"/>
  <c r="V7" i="21"/>
  <c r="T8" i="21"/>
  <c r="U8" i="21"/>
  <c r="V8" i="21" s="1"/>
  <c r="I27" i="25"/>
  <c r="T48" i="21"/>
  <c r="T47" i="21"/>
  <c r="T40" i="21"/>
  <c r="T39" i="21"/>
  <c r="T26" i="21"/>
  <c r="T27" i="21"/>
  <c r="T24" i="21"/>
  <c r="T25" i="21"/>
  <c r="S32" i="21"/>
  <c r="S52" i="21" s="1"/>
  <c r="S31" i="21"/>
  <c r="S51" i="21" l="1"/>
  <c r="V43" i="23"/>
  <c r="X182" i="23"/>
  <c r="Y182" i="23" s="1"/>
  <c r="X186" i="23"/>
  <c r="Y186" i="23" s="1"/>
  <c r="X46" i="23"/>
  <c r="Y46" i="23" s="1"/>
  <c r="X47" i="23"/>
  <c r="Z47" i="23" s="1"/>
  <c r="X42" i="23"/>
  <c r="Y42" i="23" s="1"/>
  <c r="X35" i="24"/>
  <c r="Z35" i="24" s="1"/>
  <c r="J35" i="24"/>
  <c r="K35" i="24"/>
  <c r="U36" i="24"/>
  <c r="Y47" i="23" l="1"/>
  <c r="Z46" i="23"/>
  <c r="Z42" i="23"/>
  <c r="Y35" i="24"/>
  <c r="X76" i="23" l="1"/>
  <c r="Z76" i="23" s="1"/>
  <c r="X75" i="23"/>
  <c r="Z75" i="23" s="1"/>
  <c r="X74" i="23"/>
  <c r="Z74" i="23" s="1"/>
  <c r="X73" i="23"/>
  <c r="Z73" i="23" s="1"/>
  <c r="X72" i="23"/>
  <c r="Z72" i="23" s="1"/>
  <c r="X71" i="23"/>
  <c r="Y71" i="23" s="1"/>
  <c r="X70" i="23"/>
  <c r="Z70" i="23" s="1"/>
  <c r="X69" i="23"/>
  <c r="Z69" i="23" s="1"/>
  <c r="D17" i="21"/>
  <c r="U51" i="21"/>
  <c r="D32" i="21"/>
  <c r="D31" i="21"/>
  <c r="U32" i="21"/>
  <c r="U52" i="21" s="1"/>
  <c r="D34" i="21" l="1"/>
  <c r="T17" i="21"/>
  <c r="V17" i="21"/>
  <c r="D51" i="21"/>
  <c r="T51" i="21" s="1"/>
  <c r="T31" i="21"/>
  <c r="D52" i="21"/>
  <c r="T52" i="21" s="1"/>
  <c r="T32" i="21"/>
  <c r="Z71" i="23"/>
  <c r="Y75" i="23"/>
  <c r="Y76" i="23"/>
  <c r="Y74" i="23"/>
  <c r="Y69" i="23"/>
  <c r="Y72" i="23"/>
  <c r="Y70" i="23"/>
  <c r="Y73" i="23"/>
  <c r="V48" i="21"/>
  <c r="V47" i="21"/>
  <c r="V10" i="21"/>
  <c r="V9" i="21"/>
  <c r="V40" i="21"/>
  <c r="V39" i="21"/>
  <c r="V51" i="21" l="1"/>
  <c r="V52" i="21"/>
  <c r="Q34" i="21"/>
  <c r="Q36" i="21"/>
  <c r="Q53" i="21" s="1"/>
  <c r="S36" i="21"/>
  <c r="Q37" i="21"/>
  <c r="R37" i="21"/>
  <c r="S37" i="21"/>
  <c r="T37" i="21"/>
  <c r="Q38" i="21"/>
  <c r="S38" i="21"/>
  <c r="Q43" i="21"/>
  <c r="Q50" i="21" s="1"/>
  <c r="S43" i="21"/>
  <c r="Q45" i="21"/>
  <c r="Q46" i="21"/>
  <c r="R46" i="21" s="1"/>
  <c r="T46" i="21"/>
  <c r="V46" i="21"/>
  <c r="U43" i="21"/>
  <c r="U37" i="21"/>
  <c r="U36" i="21"/>
  <c r="U34" i="21"/>
  <c r="V32" i="21"/>
  <c r="V31" i="21"/>
  <c r="V30" i="21"/>
  <c r="V27" i="21"/>
  <c r="V26" i="21"/>
  <c r="V25" i="21"/>
  <c r="V24" i="21"/>
  <c r="V22" i="21"/>
  <c r="V21" i="21"/>
  <c r="V20" i="21"/>
  <c r="V19" i="21"/>
  <c r="V18" i="21"/>
  <c r="V37" i="21" s="1"/>
  <c r="V16" i="21"/>
  <c r="V15" i="21"/>
  <c r="V14" i="21"/>
  <c r="V4" i="21"/>
  <c r="V3" i="21"/>
  <c r="T59" i="23"/>
  <c r="N86" i="23"/>
  <c r="O86" i="23"/>
  <c r="P86" i="23"/>
  <c r="Q86" i="23"/>
  <c r="R86" i="23"/>
  <c r="S86" i="23"/>
  <c r="T86" i="23"/>
  <c r="U86" i="23"/>
  <c r="V86" i="23"/>
  <c r="W86" i="23"/>
  <c r="M86" i="23"/>
  <c r="N77" i="23"/>
  <c r="O77" i="23"/>
  <c r="P77" i="23"/>
  <c r="Q77" i="23"/>
  <c r="R77" i="23"/>
  <c r="S77" i="23"/>
  <c r="T77" i="23"/>
  <c r="U77" i="23"/>
  <c r="V77" i="23"/>
  <c r="W77" i="23"/>
  <c r="M77" i="23"/>
  <c r="E18" i="9"/>
  <c r="F18" i="9"/>
  <c r="G18" i="9"/>
  <c r="H18" i="9"/>
  <c r="I18" i="9"/>
  <c r="J18" i="9"/>
  <c r="K18" i="9"/>
  <c r="M18" i="9"/>
  <c r="N18" i="9"/>
  <c r="D18" i="9"/>
  <c r="S50" i="21" l="1"/>
  <c r="U50" i="21"/>
  <c r="S54" i="21"/>
  <c r="T54" i="21" s="1"/>
  <c r="Q55" i="21"/>
  <c r="Q54" i="21"/>
  <c r="R54" i="21" s="1"/>
  <c r="S55" i="21"/>
  <c r="L8" i="9"/>
  <c r="L18" i="9" s="1"/>
  <c r="O4" i="9"/>
  <c r="O5" i="9"/>
  <c r="P5" i="9" s="1"/>
  <c r="O6" i="9"/>
  <c r="P6" i="9" s="1"/>
  <c r="O7" i="9"/>
  <c r="P7" i="9" s="1"/>
  <c r="O8" i="9"/>
  <c r="P8" i="9" s="1"/>
  <c r="O9" i="9"/>
  <c r="P9" i="9" s="1"/>
  <c r="O10" i="9"/>
  <c r="P10" i="9" s="1"/>
  <c r="O11" i="9"/>
  <c r="P11" i="9" s="1"/>
  <c r="O12" i="9"/>
  <c r="O13" i="9"/>
  <c r="O14" i="9"/>
  <c r="O15" i="9"/>
  <c r="O16" i="9"/>
  <c r="O17" i="9"/>
  <c r="S9" i="9"/>
  <c r="R9" i="2"/>
  <c r="K145" i="2"/>
  <c r="J145" i="2"/>
  <c r="I206" i="30"/>
  <c r="I207" i="30"/>
  <c r="I208" i="30"/>
  <c r="I209" i="30"/>
  <c r="I210" i="30"/>
  <c r="I212" i="30"/>
  <c r="I213" i="30"/>
  <c r="I205" i="30"/>
  <c r="F206" i="30"/>
  <c r="F207" i="30"/>
  <c r="F208" i="30"/>
  <c r="F209" i="30"/>
  <c r="F210" i="30"/>
  <c r="F212" i="30"/>
  <c r="F213" i="30"/>
  <c r="F205" i="30"/>
  <c r="I192" i="30"/>
  <c r="I193" i="30"/>
  <c r="I194" i="30"/>
  <c r="I195" i="30"/>
  <c r="I196" i="30"/>
  <c r="I198" i="30"/>
  <c r="I199" i="30"/>
  <c r="F192" i="30"/>
  <c r="F193" i="30"/>
  <c r="F194" i="30"/>
  <c r="F195" i="30"/>
  <c r="F196" i="30"/>
  <c r="F198" i="30"/>
  <c r="F199" i="30"/>
  <c r="F178" i="30"/>
  <c r="F179" i="30"/>
  <c r="F180" i="30"/>
  <c r="F181" i="30"/>
  <c r="F182" i="30"/>
  <c r="F183" i="30"/>
  <c r="F184" i="30"/>
  <c r="F68" i="30"/>
  <c r="F69" i="30"/>
  <c r="F70" i="30"/>
  <c r="F71" i="30"/>
  <c r="F72" i="30"/>
  <c r="F67" i="30"/>
  <c r="F66" i="30"/>
  <c r="F65" i="30"/>
  <c r="F64" i="30"/>
  <c r="I72" i="30"/>
  <c r="I71" i="30"/>
  <c r="I70" i="30"/>
  <c r="I69" i="30"/>
  <c r="I68" i="30"/>
  <c r="I67" i="30"/>
  <c r="I66" i="30"/>
  <c r="I65" i="30"/>
  <c r="I64" i="30"/>
  <c r="F28" i="30"/>
  <c r="F29" i="30"/>
  <c r="F30" i="30"/>
  <c r="F31" i="30"/>
  <c r="F32" i="30"/>
  <c r="F33" i="30"/>
  <c r="F34" i="30"/>
  <c r="F35" i="30"/>
  <c r="I191" i="30"/>
  <c r="F191" i="30"/>
  <c r="F177" i="30"/>
  <c r="F154" i="30"/>
  <c r="F176" i="30"/>
  <c r="F153" i="30"/>
  <c r="F41" i="30"/>
  <c r="F40" i="30"/>
  <c r="F10" i="30"/>
  <c r="F9" i="30"/>
  <c r="F8" i="30"/>
  <c r="F7" i="30"/>
  <c r="F6" i="30"/>
  <c r="F27" i="30"/>
  <c r="F5" i="30"/>
  <c r="M36" i="24" l="1"/>
  <c r="N36" i="24"/>
  <c r="O36" i="24"/>
  <c r="P36" i="24"/>
  <c r="Q36" i="24"/>
  <c r="R36" i="24"/>
  <c r="S36" i="24"/>
  <c r="T36" i="24"/>
  <c r="AD22" i="2"/>
  <c r="AE22" i="2" s="1"/>
  <c r="AD3" i="2"/>
  <c r="AE3" i="2" s="1"/>
  <c r="L11" i="24"/>
  <c r="M11" i="24"/>
  <c r="N11" i="24"/>
  <c r="O11" i="24"/>
  <c r="P11" i="24"/>
  <c r="Q11" i="24"/>
  <c r="R11" i="24"/>
  <c r="S11" i="24"/>
  <c r="T11" i="24"/>
  <c r="U11" i="24"/>
  <c r="V11" i="24"/>
  <c r="W11" i="24"/>
  <c r="X45" i="23"/>
  <c r="Z45" i="23" s="1"/>
  <c r="X44" i="23"/>
  <c r="Z44" i="23" s="1"/>
  <c r="X41" i="23"/>
  <c r="Z41" i="23" s="1"/>
  <c r="X40" i="23"/>
  <c r="X39" i="23"/>
  <c r="Z39" i="23" s="1"/>
  <c r="L29" i="23"/>
  <c r="M29" i="23"/>
  <c r="N29" i="23"/>
  <c r="O29" i="23"/>
  <c r="P29" i="23"/>
  <c r="Q29" i="23"/>
  <c r="R29" i="23"/>
  <c r="S29" i="23"/>
  <c r="T29" i="23"/>
  <c r="U29" i="23"/>
  <c r="V29" i="23"/>
  <c r="W29" i="23"/>
  <c r="K29" i="23"/>
  <c r="M38" i="23"/>
  <c r="N38" i="23"/>
  <c r="O38" i="23"/>
  <c r="P38" i="23"/>
  <c r="Q38" i="23"/>
  <c r="R38" i="23"/>
  <c r="S38" i="23"/>
  <c r="T38" i="23"/>
  <c r="U38" i="23"/>
  <c r="V38" i="23"/>
  <c r="W38" i="23"/>
  <c r="K38" i="23"/>
  <c r="L38" i="23"/>
  <c r="W43" i="23"/>
  <c r="U43" i="23"/>
  <c r="T43" i="23"/>
  <c r="S43" i="23"/>
  <c r="R43" i="23"/>
  <c r="Q43" i="23"/>
  <c r="P43" i="23"/>
  <c r="O43" i="23"/>
  <c r="N43" i="23"/>
  <c r="M43" i="23"/>
  <c r="L43" i="23"/>
  <c r="K43" i="23"/>
  <c r="K48" i="23"/>
  <c r="L48" i="23"/>
  <c r="M48" i="23"/>
  <c r="N48" i="23"/>
  <c r="O48" i="23"/>
  <c r="P48" i="23"/>
  <c r="Q48" i="23"/>
  <c r="R48" i="23"/>
  <c r="S48" i="23"/>
  <c r="T48" i="23"/>
  <c r="U48" i="23"/>
  <c r="V48" i="23"/>
  <c r="W48" i="23"/>
  <c r="X10" i="24"/>
  <c r="Z10" i="24" s="1"/>
  <c r="X5" i="24"/>
  <c r="Y5" i="24" s="1"/>
  <c r="X6" i="24"/>
  <c r="Z6" i="24" s="1"/>
  <c r="X7" i="24"/>
  <c r="Y7" i="24" s="1"/>
  <c r="X8" i="24"/>
  <c r="Y8" i="24" s="1"/>
  <c r="X9" i="24"/>
  <c r="Y9" i="24" s="1"/>
  <c r="K9" i="24"/>
  <c r="L72" i="24"/>
  <c r="M72" i="24"/>
  <c r="N72" i="24"/>
  <c r="O72" i="24"/>
  <c r="P72" i="24"/>
  <c r="Q72" i="24"/>
  <c r="R72" i="24"/>
  <c r="S72" i="24"/>
  <c r="T72" i="24"/>
  <c r="U72" i="24"/>
  <c r="V72" i="24"/>
  <c r="W72" i="24"/>
  <c r="E72" i="24"/>
  <c r="F72" i="24"/>
  <c r="G72" i="24"/>
  <c r="H72" i="24"/>
  <c r="I72" i="24"/>
  <c r="J72" i="24"/>
  <c r="K72" i="24"/>
  <c r="L65" i="24"/>
  <c r="M65" i="24"/>
  <c r="N65" i="24"/>
  <c r="O65" i="24"/>
  <c r="P65" i="24"/>
  <c r="Q65" i="24"/>
  <c r="R65" i="24"/>
  <c r="S65" i="24"/>
  <c r="T65" i="24"/>
  <c r="U65" i="24"/>
  <c r="V65" i="24"/>
  <c r="W65" i="24"/>
  <c r="E65" i="24"/>
  <c r="F65" i="24"/>
  <c r="G65" i="24"/>
  <c r="H65" i="24"/>
  <c r="I65" i="24"/>
  <c r="J65" i="24"/>
  <c r="K65" i="24"/>
  <c r="L60" i="24"/>
  <c r="M60" i="24"/>
  <c r="N60" i="24"/>
  <c r="O60" i="24"/>
  <c r="P60" i="24"/>
  <c r="Q60" i="24"/>
  <c r="R60" i="24"/>
  <c r="S60" i="24"/>
  <c r="T60" i="24"/>
  <c r="U60" i="24"/>
  <c r="V60" i="24"/>
  <c r="W60" i="24"/>
  <c r="E60" i="24"/>
  <c r="F60" i="24"/>
  <c r="G60" i="24"/>
  <c r="H60" i="24"/>
  <c r="I60" i="24"/>
  <c r="J60" i="24"/>
  <c r="K60" i="24"/>
  <c r="L54" i="24"/>
  <c r="M54" i="24"/>
  <c r="N54" i="24"/>
  <c r="O54" i="24"/>
  <c r="P54" i="24"/>
  <c r="Q54" i="24"/>
  <c r="R54" i="24"/>
  <c r="S54" i="24"/>
  <c r="T54" i="24"/>
  <c r="U54" i="24"/>
  <c r="V54" i="24"/>
  <c r="W54" i="24"/>
  <c r="E54" i="24"/>
  <c r="F54" i="24"/>
  <c r="G54" i="24"/>
  <c r="H54" i="24"/>
  <c r="I54" i="24"/>
  <c r="J54" i="24"/>
  <c r="L48" i="24"/>
  <c r="M48" i="24"/>
  <c r="N48" i="24"/>
  <c r="O48" i="24"/>
  <c r="P48" i="24"/>
  <c r="Q48" i="24"/>
  <c r="R48" i="24"/>
  <c r="S48" i="24"/>
  <c r="T48" i="24"/>
  <c r="U48" i="24"/>
  <c r="V48" i="24"/>
  <c r="W48" i="24"/>
  <c r="E48" i="24"/>
  <c r="F48" i="24"/>
  <c r="G48" i="24"/>
  <c r="H48" i="24"/>
  <c r="I48" i="24"/>
  <c r="J48" i="24"/>
  <c r="M42" i="24"/>
  <c r="N42" i="24"/>
  <c r="O42" i="24"/>
  <c r="P42" i="24"/>
  <c r="Q42" i="24"/>
  <c r="R42" i="24"/>
  <c r="S42" i="24"/>
  <c r="T42" i="24"/>
  <c r="U42" i="24"/>
  <c r="V42" i="24"/>
  <c r="W42" i="24"/>
  <c r="E42" i="24"/>
  <c r="F42" i="24"/>
  <c r="G42" i="24"/>
  <c r="H42" i="24"/>
  <c r="I42" i="24"/>
  <c r="J42" i="24"/>
  <c r="K42" i="24"/>
  <c r="L42" i="24"/>
  <c r="L36" i="24"/>
  <c r="V36" i="24"/>
  <c r="W36" i="24"/>
  <c r="E36" i="24"/>
  <c r="F36" i="24"/>
  <c r="G36" i="24"/>
  <c r="H36" i="24"/>
  <c r="I36" i="24"/>
  <c r="J36" i="24"/>
  <c r="L25" i="24"/>
  <c r="M25" i="24"/>
  <c r="N25" i="24"/>
  <c r="O25" i="24"/>
  <c r="P25" i="24"/>
  <c r="Q25" i="24"/>
  <c r="R25" i="24"/>
  <c r="S25" i="24"/>
  <c r="T25" i="24"/>
  <c r="U25" i="24"/>
  <c r="V25" i="24"/>
  <c r="W25" i="24"/>
  <c r="E25" i="24"/>
  <c r="F25" i="24"/>
  <c r="G25" i="24"/>
  <c r="H25" i="24"/>
  <c r="I25" i="24"/>
  <c r="J25" i="24"/>
  <c r="L18" i="24"/>
  <c r="M18" i="24"/>
  <c r="N18" i="24"/>
  <c r="O18" i="24"/>
  <c r="P18" i="24"/>
  <c r="Q18" i="24"/>
  <c r="R18" i="24"/>
  <c r="S18" i="24"/>
  <c r="T18" i="24"/>
  <c r="U18" i="24"/>
  <c r="V18" i="24"/>
  <c r="W18" i="24"/>
  <c r="E18" i="24"/>
  <c r="F18" i="24"/>
  <c r="G18" i="24"/>
  <c r="H18" i="24"/>
  <c r="I18" i="24"/>
  <c r="J18" i="24"/>
  <c r="E11" i="24"/>
  <c r="F11" i="24"/>
  <c r="G11" i="24"/>
  <c r="H11" i="24"/>
  <c r="I11" i="24"/>
  <c r="J11" i="24"/>
  <c r="K51" i="24"/>
  <c r="K50" i="24"/>
  <c r="K49" i="24"/>
  <c r="K45" i="24"/>
  <c r="K44" i="24"/>
  <c r="K43" i="24"/>
  <c r="K34" i="24"/>
  <c r="K33" i="24"/>
  <c r="K32" i="24"/>
  <c r="K31" i="24"/>
  <c r="K30" i="24"/>
  <c r="K29" i="24"/>
  <c r="K28" i="24"/>
  <c r="K27" i="24"/>
  <c r="K26" i="24"/>
  <c r="K71" i="24"/>
  <c r="K24" i="24"/>
  <c r="K23" i="24"/>
  <c r="K22" i="24"/>
  <c r="K21" i="24"/>
  <c r="K20" i="24"/>
  <c r="K19" i="24"/>
  <c r="K17" i="24"/>
  <c r="K16" i="24"/>
  <c r="K15" i="24"/>
  <c r="K14" i="24"/>
  <c r="K13" i="24"/>
  <c r="K12" i="24"/>
  <c r="K4" i="24"/>
  <c r="K11" i="24" s="1"/>
  <c r="K5" i="24"/>
  <c r="K6" i="24"/>
  <c r="K7" i="24"/>
  <c r="K8" i="24"/>
  <c r="K3" i="24"/>
  <c r="X151" i="23"/>
  <c r="Z151" i="23" s="1"/>
  <c r="X150" i="23"/>
  <c r="Z150" i="23" s="1"/>
  <c r="X142" i="23"/>
  <c r="Z142" i="23" s="1"/>
  <c r="N152" i="23"/>
  <c r="O152" i="23"/>
  <c r="P152" i="23"/>
  <c r="Q152" i="23"/>
  <c r="R152" i="23"/>
  <c r="S152" i="23"/>
  <c r="T152" i="23"/>
  <c r="U152" i="23"/>
  <c r="V152" i="23"/>
  <c r="W152" i="23"/>
  <c r="L152" i="23"/>
  <c r="M152" i="23"/>
  <c r="X8" i="23"/>
  <c r="Z8" i="23" s="1"/>
  <c r="X9" i="23"/>
  <c r="Z9" i="23" s="1"/>
  <c r="X10" i="23"/>
  <c r="Z10" i="23" s="1"/>
  <c r="N11" i="23"/>
  <c r="O11" i="23"/>
  <c r="P11" i="23"/>
  <c r="Q11" i="23"/>
  <c r="R11" i="23"/>
  <c r="S11" i="23"/>
  <c r="T11" i="23"/>
  <c r="U11" i="23"/>
  <c r="V11" i="23"/>
  <c r="W11" i="23"/>
  <c r="K11" i="23"/>
  <c r="L11" i="23"/>
  <c r="M11" i="23"/>
  <c r="Z104" i="23"/>
  <c r="N105" i="23"/>
  <c r="O105" i="23"/>
  <c r="P105" i="23"/>
  <c r="Q105" i="23"/>
  <c r="R105" i="23"/>
  <c r="S105" i="23"/>
  <c r="T105" i="23"/>
  <c r="U105" i="23"/>
  <c r="V105" i="23"/>
  <c r="W105" i="23"/>
  <c r="M105" i="23"/>
  <c r="K105" i="23"/>
  <c r="K59" i="23"/>
  <c r="K94" i="23"/>
  <c r="O59" i="23"/>
  <c r="P59" i="23"/>
  <c r="Q59" i="23"/>
  <c r="R59" i="23"/>
  <c r="S59" i="23"/>
  <c r="U59" i="23"/>
  <c r="V59" i="23"/>
  <c r="W59" i="23"/>
  <c r="M59" i="23"/>
  <c r="AF3" i="2" l="1"/>
  <c r="E73" i="24"/>
  <c r="E74" i="24" s="1"/>
  <c r="Y44" i="23"/>
  <c r="X48" i="23"/>
  <c r="Y39" i="23"/>
  <c r="X43" i="23"/>
  <c r="Z48" i="23"/>
  <c r="Y45" i="23"/>
  <c r="Y40" i="23"/>
  <c r="Z40" i="23"/>
  <c r="Z43" i="23" s="1"/>
  <c r="Y41" i="23"/>
  <c r="R73" i="24"/>
  <c r="F73" i="24"/>
  <c r="F74" i="24" s="1"/>
  <c r="W55" i="24"/>
  <c r="W73" i="24"/>
  <c r="O73" i="24"/>
  <c r="Z8" i="24"/>
  <c r="U55" i="24"/>
  <c r="K73" i="24"/>
  <c r="V73" i="24"/>
  <c r="N73" i="24"/>
  <c r="I55" i="24"/>
  <c r="T55" i="24"/>
  <c r="L55" i="24"/>
  <c r="J73" i="24"/>
  <c r="U73" i="24"/>
  <c r="M73" i="24"/>
  <c r="V55" i="24"/>
  <c r="V74" i="24" s="1"/>
  <c r="H55" i="24"/>
  <c r="S55" i="24"/>
  <c r="Q73" i="24"/>
  <c r="I73" i="24"/>
  <c r="T73" i="24"/>
  <c r="L73" i="24"/>
  <c r="K18" i="24"/>
  <c r="M55" i="24"/>
  <c r="G55" i="24"/>
  <c r="R55" i="24"/>
  <c r="P73" i="24"/>
  <c r="H73" i="24"/>
  <c r="S73" i="24"/>
  <c r="Q55" i="24"/>
  <c r="G73" i="24"/>
  <c r="P55" i="24"/>
  <c r="Z7" i="24"/>
  <c r="Y6" i="24"/>
  <c r="O55" i="24"/>
  <c r="O74" i="24" s="1"/>
  <c r="Z9" i="24"/>
  <c r="Z5" i="24"/>
  <c r="J55" i="24"/>
  <c r="N55" i="24"/>
  <c r="K48" i="24"/>
  <c r="K25" i="24"/>
  <c r="K54" i="24"/>
  <c r="K36" i="24"/>
  <c r="Y151" i="23"/>
  <c r="Y150" i="23"/>
  <c r="Y142" i="23"/>
  <c r="T83" i="2"/>
  <c r="U83" i="2"/>
  <c r="V83" i="2"/>
  <c r="W83" i="2"/>
  <c r="X83" i="2"/>
  <c r="Y83" i="2"/>
  <c r="Z83" i="2"/>
  <c r="AA83" i="2"/>
  <c r="AB83" i="2"/>
  <c r="AC83" i="2"/>
  <c r="S83" i="2"/>
  <c r="X9" i="2"/>
  <c r="Y9" i="2"/>
  <c r="Z9" i="2"/>
  <c r="AA9" i="2"/>
  <c r="AB9" i="2"/>
  <c r="AC9" i="2"/>
  <c r="Y17" i="2"/>
  <c r="Z17" i="2"/>
  <c r="AA17" i="2"/>
  <c r="AB17" i="2"/>
  <c r="AC17" i="2"/>
  <c r="H52" i="28"/>
  <c r="I52" i="28" s="1"/>
  <c r="G52" i="28"/>
  <c r="I51" i="28"/>
  <c r="H51" i="28"/>
  <c r="G51" i="28"/>
  <c r="I50" i="28"/>
  <c r="H50" i="28"/>
  <c r="G50" i="28"/>
  <c r="I49" i="28"/>
  <c r="H49" i="28"/>
  <c r="G49" i="28"/>
  <c r="H48" i="28"/>
  <c r="I48" i="28" s="1"/>
  <c r="G48" i="28"/>
  <c r="I47" i="28"/>
  <c r="H47" i="28"/>
  <c r="G47" i="28"/>
  <c r="H46" i="28"/>
  <c r="I46" i="28" s="1"/>
  <c r="G46" i="28"/>
  <c r="H45" i="28"/>
  <c r="I45" i="28" s="1"/>
  <c r="G45" i="28"/>
  <c r="G53" i="28" s="1"/>
  <c r="H44" i="28"/>
  <c r="I44" i="28" s="1"/>
  <c r="G44" i="28"/>
  <c r="I43" i="28"/>
  <c r="H43" i="28"/>
  <c r="G43" i="28"/>
  <c r="I42" i="28"/>
  <c r="H42" i="28"/>
  <c r="G42" i="28"/>
  <c r="H37" i="28"/>
  <c r="I37" i="28" s="1"/>
  <c r="G37" i="28"/>
  <c r="H36" i="28"/>
  <c r="I36" i="28" s="1"/>
  <c r="G36" i="28"/>
  <c r="H35" i="28"/>
  <c r="I35" i="28" s="1"/>
  <c r="G35" i="28"/>
  <c r="H34" i="28"/>
  <c r="I34" i="28" s="1"/>
  <c r="G34" i="28"/>
  <c r="I33" i="28"/>
  <c r="G33" i="28"/>
  <c r="H32" i="28"/>
  <c r="I32" i="28" s="1"/>
  <c r="G32" i="28"/>
  <c r="I31" i="28"/>
  <c r="G31" i="28"/>
  <c r="I30" i="28"/>
  <c r="G30" i="28"/>
  <c r="I29" i="28"/>
  <c r="G29" i="28"/>
  <c r="I28" i="28"/>
  <c r="G28" i="28"/>
  <c r="I27" i="28"/>
  <c r="G27" i="28"/>
  <c r="I26" i="28"/>
  <c r="G26" i="28"/>
  <c r="I25" i="28"/>
  <c r="G25" i="28"/>
  <c r="H24" i="28"/>
  <c r="I24" i="28" s="1"/>
  <c r="G24" i="28"/>
  <c r="I23" i="28"/>
  <c r="G23" i="28"/>
  <c r="I22" i="28"/>
  <c r="G22" i="28"/>
  <c r="H21" i="28"/>
  <c r="I21" i="28" s="1"/>
  <c r="G21" i="28"/>
  <c r="H20" i="28"/>
  <c r="I20" i="28" s="1"/>
  <c r="G20" i="28"/>
  <c r="I19" i="28"/>
  <c r="H19" i="28"/>
  <c r="G19" i="28"/>
  <c r="H18" i="28"/>
  <c r="I18" i="28" s="1"/>
  <c r="G18" i="28"/>
  <c r="I17" i="28"/>
  <c r="H17" i="28"/>
  <c r="G17" i="28"/>
  <c r="I16" i="28"/>
  <c r="H16" i="28"/>
  <c r="G16" i="28"/>
  <c r="I15" i="28"/>
  <c r="H15" i="28"/>
  <c r="G15" i="28"/>
  <c r="H14" i="28"/>
  <c r="I14" i="28" s="1"/>
  <c r="G14" i="28"/>
  <c r="G38" i="28" s="1"/>
  <c r="G8" i="28"/>
  <c r="G7" i="28"/>
  <c r="G6" i="28"/>
  <c r="F6" i="28"/>
  <c r="G5" i="28"/>
  <c r="G4" i="28"/>
  <c r="G10" i="28" s="1"/>
  <c r="G3" i="28"/>
  <c r="BQ68" i="27"/>
  <c r="BQ66" i="27"/>
  <c r="BO66" i="27"/>
  <c r="BN66" i="27"/>
  <c r="BT65" i="27"/>
  <c r="BA63" i="27"/>
  <c r="AZ63" i="27"/>
  <c r="AY63" i="27"/>
  <c r="AX63" i="27"/>
  <c r="AI63" i="27"/>
  <c r="AC63" i="27"/>
  <c r="AA63" i="27"/>
  <c r="S63" i="27"/>
  <c r="K63" i="27"/>
  <c r="H63" i="27"/>
  <c r="BR62" i="27"/>
  <c r="BP62" i="27"/>
  <c r="BI62" i="27"/>
  <c r="BG62" i="27"/>
  <c r="BD62" i="27"/>
  <c r="BC62" i="27"/>
  <c r="AV62" i="27"/>
  <c r="AU62" i="27"/>
  <c r="AT62" i="27"/>
  <c r="BH62" i="27" s="1"/>
  <c r="AS62" i="27"/>
  <c r="AW62" i="27" s="1"/>
  <c r="AR62" i="27"/>
  <c r="AQ62" i="27"/>
  <c r="AP62" i="27"/>
  <c r="AM62" i="27"/>
  <c r="AK62" i="27"/>
  <c r="AL62" i="27" s="1"/>
  <c r="AN62" i="27" s="1"/>
  <c r="AO62" i="27" s="1"/>
  <c r="AJ62" i="27"/>
  <c r="AF62" i="27"/>
  <c r="AG62" i="27" s="1"/>
  <c r="AH62" i="27" s="1"/>
  <c r="AE62" i="27"/>
  <c r="AB62" i="27"/>
  <c r="AD62" i="27" s="1"/>
  <c r="W62" i="27"/>
  <c r="V62" i="27"/>
  <c r="U62" i="27"/>
  <c r="R62" i="27"/>
  <c r="O62" i="27"/>
  <c r="N62" i="27"/>
  <c r="M62" i="27"/>
  <c r="BL62" i="27" s="1"/>
  <c r="L62" i="27"/>
  <c r="BK62" i="27" s="1"/>
  <c r="D62" i="27"/>
  <c r="E62" i="27" s="1"/>
  <c r="BP61" i="27"/>
  <c r="BK61" i="27"/>
  <c r="BD61" i="27"/>
  <c r="BC61" i="27"/>
  <c r="AV61" i="27"/>
  <c r="AU61" i="27"/>
  <c r="BI61" i="27" s="1"/>
  <c r="AT61" i="27"/>
  <c r="AS61" i="27"/>
  <c r="BL61" i="27" s="1"/>
  <c r="AR61" i="27"/>
  <c r="AQ61" i="27"/>
  <c r="AP61" i="27"/>
  <c r="AM61" i="27"/>
  <c r="AK61" i="27"/>
  <c r="AJ61" i="27"/>
  <c r="AL61" i="27" s="1"/>
  <c r="AN61" i="27" s="1"/>
  <c r="AO61" i="27" s="1"/>
  <c r="AG61" i="27"/>
  <c r="AH61" i="27" s="1"/>
  <c r="AF61" i="27"/>
  <c r="AD61" i="27"/>
  <c r="AE61" i="27" s="1"/>
  <c r="AB61" i="27"/>
  <c r="W61" i="27"/>
  <c r="U61" i="27"/>
  <c r="T61" i="27"/>
  <c r="R61" i="27"/>
  <c r="P61" i="27"/>
  <c r="N61" i="27"/>
  <c r="O61" i="27" s="1"/>
  <c r="M61" i="27"/>
  <c r="L61" i="27"/>
  <c r="BR61" i="27" s="1"/>
  <c r="D61" i="27"/>
  <c r="E61" i="27" s="1"/>
  <c r="BP60" i="27"/>
  <c r="BK60" i="27"/>
  <c r="BI60" i="27"/>
  <c r="BG60" i="27"/>
  <c r="BD60" i="27"/>
  <c r="BC60" i="27"/>
  <c r="AV60" i="27"/>
  <c r="AU60" i="27"/>
  <c r="AT60" i="27"/>
  <c r="BH60" i="27" s="1"/>
  <c r="AS60" i="27"/>
  <c r="AW60" i="27" s="1"/>
  <c r="AR60" i="27"/>
  <c r="AQ60" i="27"/>
  <c r="AP60" i="27"/>
  <c r="AM60" i="27"/>
  <c r="AK60" i="27"/>
  <c r="AL60" i="27" s="1"/>
  <c r="AN60" i="27" s="1"/>
  <c r="AO60" i="27" s="1"/>
  <c r="AJ60" i="27"/>
  <c r="AG60" i="27"/>
  <c r="AH60" i="27" s="1"/>
  <c r="AF60" i="27"/>
  <c r="AE60" i="27"/>
  <c r="AB60" i="27"/>
  <c r="AD60" i="27" s="1"/>
  <c r="W60" i="27"/>
  <c r="U60" i="27"/>
  <c r="V60" i="27" s="1"/>
  <c r="T60" i="27"/>
  <c r="R60" i="27"/>
  <c r="P60" i="27"/>
  <c r="N60" i="27"/>
  <c r="O60" i="27" s="1"/>
  <c r="M60" i="27"/>
  <c r="L60" i="27"/>
  <c r="BR60" i="27" s="1"/>
  <c r="E60" i="27"/>
  <c r="D60" i="27"/>
  <c r="BP59" i="27"/>
  <c r="BL59" i="27"/>
  <c r="BG59" i="27"/>
  <c r="BD59" i="27"/>
  <c r="BC59" i="27"/>
  <c r="AV59" i="27"/>
  <c r="AU59" i="27"/>
  <c r="AT59" i="27"/>
  <c r="AS59" i="27"/>
  <c r="AR59" i="27"/>
  <c r="AQ59" i="27"/>
  <c r="AP59" i="27"/>
  <c r="AM59" i="27"/>
  <c r="AK59" i="27"/>
  <c r="BI59" i="27" s="1"/>
  <c r="AJ59" i="27"/>
  <c r="AF59" i="27"/>
  <c r="AG59" i="27" s="1"/>
  <c r="AH59" i="27" s="1"/>
  <c r="AB59" i="27"/>
  <c r="W59" i="27"/>
  <c r="U59" i="27"/>
  <c r="V59" i="27" s="1"/>
  <c r="T59" i="27"/>
  <c r="R59" i="27"/>
  <c r="N59" i="27"/>
  <c r="M59" i="27"/>
  <c r="L59" i="27"/>
  <c r="BK59" i="27" s="1"/>
  <c r="E59" i="27"/>
  <c r="D59" i="27"/>
  <c r="BP58" i="27"/>
  <c r="BD58" i="27"/>
  <c r="BC58" i="27"/>
  <c r="AV58" i="27"/>
  <c r="AU58" i="27"/>
  <c r="AT58" i="27"/>
  <c r="AS58" i="27"/>
  <c r="AR58" i="27"/>
  <c r="BG58" i="27" s="1"/>
  <c r="AQ58" i="27"/>
  <c r="AP58" i="27"/>
  <c r="AN58" i="27"/>
  <c r="AO58" i="27" s="1"/>
  <c r="AM58" i="27"/>
  <c r="BK58" i="27" s="1"/>
  <c r="AK58" i="27"/>
  <c r="AJ58" i="27"/>
  <c r="AL58" i="27" s="1"/>
  <c r="AF58" i="27"/>
  <c r="AB58" i="27"/>
  <c r="W58" i="27"/>
  <c r="U58" i="27"/>
  <c r="T58" i="27"/>
  <c r="R58" i="27"/>
  <c r="O58" i="27"/>
  <c r="N58" i="27"/>
  <c r="M58" i="27"/>
  <c r="L58" i="27"/>
  <c r="E58" i="27"/>
  <c r="D58" i="27"/>
  <c r="BP57" i="27"/>
  <c r="BL57" i="27"/>
  <c r="BD57" i="27"/>
  <c r="BC57" i="27"/>
  <c r="AV57" i="27"/>
  <c r="AU57" i="27"/>
  <c r="BI57" i="27" s="1"/>
  <c r="AT57" i="27"/>
  <c r="BH57" i="27" s="1"/>
  <c r="BJ57" i="27" s="1"/>
  <c r="AS57" i="27"/>
  <c r="AR57" i="27"/>
  <c r="BG57" i="27" s="1"/>
  <c r="AQ57" i="27"/>
  <c r="AP57" i="27"/>
  <c r="AM57" i="27"/>
  <c r="BK57" i="27" s="1"/>
  <c r="AL57" i="27"/>
  <c r="AN57" i="27" s="1"/>
  <c r="AO57" i="27" s="1"/>
  <c r="AK57" i="27"/>
  <c r="AJ57" i="27"/>
  <c r="AF57" i="27"/>
  <c r="AG57" i="27" s="1"/>
  <c r="AH57" i="27" s="1"/>
  <c r="AD57" i="27"/>
  <c r="AB57" i="27"/>
  <c r="W57" i="27"/>
  <c r="U57" i="27"/>
  <c r="T57" i="27"/>
  <c r="V57" i="27" s="1"/>
  <c r="R57" i="27"/>
  <c r="O57" i="27"/>
  <c r="N57" i="27"/>
  <c r="M57" i="27"/>
  <c r="L57" i="27"/>
  <c r="BR57" i="27" s="1"/>
  <c r="D57" i="27"/>
  <c r="E57" i="27" s="1"/>
  <c r="BR56" i="27"/>
  <c r="BP56" i="27"/>
  <c r="BE56" i="27"/>
  <c r="BD56" i="27"/>
  <c r="BC56" i="27"/>
  <c r="AV56" i="27"/>
  <c r="AU56" i="27"/>
  <c r="BI56" i="27" s="1"/>
  <c r="AT56" i="27"/>
  <c r="AS56" i="27"/>
  <c r="AR56" i="27"/>
  <c r="AQ56" i="27"/>
  <c r="AP56" i="27"/>
  <c r="AM56" i="27"/>
  <c r="BK56" i="27" s="1"/>
  <c r="AL56" i="27"/>
  <c r="AN56" i="27" s="1"/>
  <c r="AK56" i="27"/>
  <c r="AJ56" i="27"/>
  <c r="AG56" i="27"/>
  <c r="AH56" i="27" s="1"/>
  <c r="AF56" i="27"/>
  <c r="AB56" i="27"/>
  <c r="W56" i="27"/>
  <c r="U56" i="27"/>
  <c r="T56" i="27"/>
  <c r="V56" i="27" s="1"/>
  <c r="R56" i="27"/>
  <c r="O56" i="27"/>
  <c r="N56" i="27"/>
  <c r="M56" i="27"/>
  <c r="L56" i="27"/>
  <c r="P56" i="27" s="1"/>
  <c r="D56" i="27"/>
  <c r="E56" i="27" s="1"/>
  <c r="BP55" i="27"/>
  <c r="BK55" i="27"/>
  <c r="BE55" i="27"/>
  <c r="BF55" i="27" s="1"/>
  <c r="BD55" i="27"/>
  <c r="BC55" i="27"/>
  <c r="AV55" i="27"/>
  <c r="AU55" i="27"/>
  <c r="AT55" i="27"/>
  <c r="AS55" i="27"/>
  <c r="AR55" i="27"/>
  <c r="BG55" i="27" s="1"/>
  <c r="AQ55" i="27"/>
  <c r="AP55" i="27"/>
  <c r="AM55" i="27"/>
  <c r="BR55" i="27" s="1"/>
  <c r="AK55" i="27"/>
  <c r="AJ55" i="27"/>
  <c r="AF55" i="27"/>
  <c r="AG55" i="27" s="1"/>
  <c r="AH55" i="27" s="1"/>
  <c r="AD55" i="27"/>
  <c r="AB55" i="27"/>
  <c r="AE55" i="27" s="1"/>
  <c r="W55" i="27"/>
  <c r="U55" i="27"/>
  <c r="T55" i="27"/>
  <c r="V55" i="27" s="1"/>
  <c r="R55" i="27"/>
  <c r="P55" i="27"/>
  <c r="O55" i="27"/>
  <c r="N55" i="27"/>
  <c r="M55" i="27"/>
  <c r="L55" i="27"/>
  <c r="D55" i="27"/>
  <c r="E55" i="27" s="1"/>
  <c r="BP54" i="27"/>
  <c r="BK54" i="27"/>
  <c r="BE54" i="27"/>
  <c r="BD54" i="27"/>
  <c r="BC54" i="27"/>
  <c r="AV54" i="27"/>
  <c r="AU54" i="27"/>
  <c r="AT54" i="27"/>
  <c r="AS54" i="27"/>
  <c r="AR54" i="27"/>
  <c r="AQ54" i="27"/>
  <c r="AP54" i="27"/>
  <c r="AM54" i="27"/>
  <c r="AK54" i="27"/>
  <c r="AJ54" i="27"/>
  <c r="AG54" i="27"/>
  <c r="AH54" i="27" s="1"/>
  <c r="AF54" i="27"/>
  <c r="AE54" i="27"/>
  <c r="AD54" i="27"/>
  <c r="AB54" i="27"/>
  <c r="W54" i="27"/>
  <c r="U54" i="27"/>
  <c r="T54" i="27"/>
  <c r="R54" i="27"/>
  <c r="O54" i="27"/>
  <c r="P54" i="27" s="1"/>
  <c r="N54" i="27"/>
  <c r="M54" i="27"/>
  <c r="BL54" i="27" s="1"/>
  <c r="L54" i="27"/>
  <c r="BR54" i="27" s="1"/>
  <c r="D54" i="27"/>
  <c r="E54" i="27" s="1"/>
  <c r="BP53" i="27"/>
  <c r="BD53" i="27"/>
  <c r="BC53" i="27"/>
  <c r="AV53" i="27"/>
  <c r="AU53" i="27"/>
  <c r="AT53" i="27"/>
  <c r="AS53" i="27"/>
  <c r="AR53" i="27"/>
  <c r="AQ53" i="27"/>
  <c r="AP53" i="27"/>
  <c r="BL53" i="27" s="1"/>
  <c r="AM53" i="27"/>
  <c r="BK53" i="27" s="1"/>
  <c r="AK53" i="27"/>
  <c r="AJ53" i="27"/>
  <c r="AG53" i="27"/>
  <c r="AH53" i="27" s="1"/>
  <c r="AF53" i="27"/>
  <c r="AD53" i="27"/>
  <c r="AE53" i="27" s="1"/>
  <c r="AB53" i="27"/>
  <c r="W53" i="27"/>
  <c r="U53" i="27"/>
  <c r="T53" i="27"/>
  <c r="R53" i="27"/>
  <c r="N53" i="27"/>
  <c r="M53" i="27"/>
  <c r="L53" i="27"/>
  <c r="D53" i="27"/>
  <c r="E53" i="27" s="1"/>
  <c r="BP52" i="27"/>
  <c r="BK52" i="27"/>
  <c r="BI52" i="27"/>
  <c r="BG52" i="27"/>
  <c r="BD52" i="27"/>
  <c r="BC52" i="27"/>
  <c r="AV52" i="27"/>
  <c r="AU52" i="27"/>
  <c r="AT52" i="27"/>
  <c r="BH52" i="27" s="1"/>
  <c r="AS52" i="27"/>
  <c r="AR52" i="27"/>
  <c r="AQ52" i="27"/>
  <c r="AP52" i="27"/>
  <c r="AM52" i="27"/>
  <c r="AL52" i="27"/>
  <c r="AN52" i="27" s="1"/>
  <c r="AO52" i="27" s="1"/>
  <c r="AK52" i="27"/>
  <c r="AJ52" i="27"/>
  <c r="AH52" i="27"/>
  <c r="AG52" i="27"/>
  <c r="AF52" i="27"/>
  <c r="AB52" i="27"/>
  <c r="W52" i="27"/>
  <c r="U52" i="27"/>
  <c r="T52" i="27"/>
  <c r="R52" i="27"/>
  <c r="N52" i="27"/>
  <c r="M52" i="27"/>
  <c r="BL52" i="27" s="1"/>
  <c r="L52" i="27"/>
  <c r="BR52" i="27" s="1"/>
  <c r="E52" i="27"/>
  <c r="D52" i="27"/>
  <c r="BR51" i="27"/>
  <c r="BP51" i="27"/>
  <c r="BG51" i="27"/>
  <c r="BD51" i="27"/>
  <c r="BC51" i="27"/>
  <c r="AV51" i="27"/>
  <c r="AU51" i="27"/>
  <c r="AT51" i="27"/>
  <c r="BH51" i="27" s="1"/>
  <c r="AS51" i="27"/>
  <c r="AR51" i="27"/>
  <c r="AQ51" i="27"/>
  <c r="AP51" i="27"/>
  <c r="AM51" i="27"/>
  <c r="AL51" i="27"/>
  <c r="AN51" i="27" s="1"/>
  <c r="AO51" i="27" s="1"/>
  <c r="AK51" i="27"/>
  <c r="AJ51" i="27"/>
  <c r="AH51" i="27"/>
  <c r="AF51" i="27"/>
  <c r="AG51" i="27" s="1"/>
  <c r="AB51" i="27"/>
  <c r="AD51" i="27" s="1"/>
  <c r="W51" i="27"/>
  <c r="U51" i="27"/>
  <c r="T51" i="27"/>
  <c r="R51" i="27"/>
  <c r="N51" i="27"/>
  <c r="M51" i="27"/>
  <c r="L51" i="27"/>
  <c r="E51" i="27"/>
  <c r="D51" i="27"/>
  <c r="BP50" i="27"/>
  <c r="BL50" i="27"/>
  <c r="BE50" i="27"/>
  <c r="BD50" i="27"/>
  <c r="BC50" i="27"/>
  <c r="AV50" i="27"/>
  <c r="AU50" i="27"/>
  <c r="AT50" i="27"/>
  <c r="AS50" i="27"/>
  <c r="AR50" i="27"/>
  <c r="AQ50" i="27"/>
  <c r="AP50" i="27"/>
  <c r="AM50" i="27"/>
  <c r="AK50" i="27"/>
  <c r="AJ50" i="27"/>
  <c r="AL50" i="27" s="1"/>
  <c r="AN50" i="27" s="1"/>
  <c r="AO50" i="27" s="1"/>
  <c r="AH50" i="27"/>
  <c r="AF50" i="27"/>
  <c r="AG50" i="27" s="1"/>
  <c r="AB50" i="27"/>
  <c r="AD50" i="27" s="1"/>
  <c r="W50" i="27"/>
  <c r="U50" i="27"/>
  <c r="T50" i="27"/>
  <c r="R50" i="27"/>
  <c r="N50" i="27"/>
  <c r="M50" i="27"/>
  <c r="L50" i="27"/>
  <c r="E50" i="27"/>
  <c r="D50" i="27"/>
  <c r="BR49" i="27"/>
  <c r="BP49" i="27"/>
  <c r="BE49" i="27"/>
  <c r="BD49" i="27"/>
  <c r="BC49" i="27"/>
  <c r="AV49" i="27"/>
  <c r="AU49" i="27"/>
  <c r="BI49" i="27" s="1"/>
  <c r="AT49" i="27"/>
  <c r="AS49" i="27"/>
  <c r="AR49" i="27"/>
  <c r="AQ49" i="27"/>
  <c r="AP49" i="27"/>
  <c r="AM49" i="27"/>
  <c r="AL49" i="27"/>
  <c r="AN49" i="27" s="1"/>
  <c r="AO49" i="27" s="1"/>
  <c r="AK49" i="27"/>
  <c r="AJ49" i="27"/>
  <c r="AF49" i="27"/>
  <c r="AD49" i="27"/>
  <c r="AB49" i="27"/>
  <c r="W49" i="27"/>
  <c r="V49" i="27"/>
  <c r="X49" i="27" s="1"/>
  <c r="Y49" i="27" s="1"/>
  <c r="Z49" i="27" s="1"/>
  <c r="U49" i="27"/>
  <c r="T49" i="27"/>
  <c r="BH49" i="27" s="1"/>
  <c r="BJ49" i="27" s="1"/>
  <c r="R49" i="27"/>
  <c r="N49" i="27"/>
  <c r="M49" i="27"/>
  <c r="L49" i="27"/>
  <c r="D49" i="27"/>
  <c r="E49" i="27" s="1"/>
  <c r="BP48" i="27"/>
  <c r="BE48" i="27"/>
  <c r="BD48" i="27"/>
  <c r="BF48" i="27" s="1"/>
  <c r="BC48" i="27"/>
  <c r="AV48" i="27"/>
  <c r="AU48" i="27"/>
  <c r="BI48" i="27" s="1"/>
  <c r="AT48" i="27"/>
  <c r="AS48" i="27"/>
  <c r="AR48" i="27"/>
  <c r="BG48" i="27" s="1"/>
  <c r="AQ48" i="27"/>
  <c r="AP48" i="27"/>
  <c r="AO48" i="27"/>
  <c r="AM48" i="27"/>
  <c r="AL48" i="27"/>
  <c r="AN48" i="27" s="1"/>
  <c r="AK48" i="27"/>
  <c r="AJ48" i="27"/>
  <c r="AF48" i="27"/>
  <c r="AG48" i="27" s="1"/>
  <c r="AH48" i="27" s="1"/>
  <c r="AB48" i="27"/>
  <c r="W48" i="27"/>
  <c r="U48" i="27"/>
  <c r="T48" i="27"/>
  <c r="V48" i="27" s="1"/>
  <c r="R48" i="27"/>
  <c r="O48" i="27"/>
  <c r="N48" i="27"/>
  <c r="M48" i="27"/>
  <c r="BL48" i="27" s="1"/>
  <c r="L48" i="27"/>
  <c r="D48" i="27"/>
  <c r="E48" i="27" s="1"/>
  <c r="BP47" i="27"/>
  <c r="BH47" i="27"/>
  <c r="BJ47" i="27" s="1"/>
  <c r="BF47" i="27"/>
  <c r="BE47" i="27"/>
  <c r="BD47" i="27"/>
  <c r="BC47" i="27"/>
  <c r="AV47" i="27"/>
  <c r="AU47" i="27"/>
  <c r="BI47" i="27" s="1"/>
  <c r="AT47" i="27"/>
  <c r="AS47" i="27"/>
  <c r="AR47" i="27"/>
  <c r="AQ47" i="27"/>
  <c r="AP47" i="27"/>
  <c r="AM47" i="27"/>
  <c r="AK47" i="27"/>
  <c r="AJ47" i="27"/>
  <c r="AL47" i="27" s="1"/>
  <c r="AN47" i="27" s="1"/>
  <c r="AG47" i="27"/>
  <c r="AH47" i="27" s="1"/>
  <c r="AF47" i="27"/>
  <c r="AB47" i="27"/>
  <c r="Z47" i="27"/>
  <c r="Y47" i="27"/>
  <c r="X47" i="27"/>
  <c r="W47" i="27"/>
  <c r="U47" i="27"/>
  <c r="T47" i="27"/>
  <c r="V47" i="27" s="1"/>
  <c r="R47" i="27"/>
  <c r="N47" i="27"/>
  <c r="M47" i="27"/>
  <c r="L47" i="27"/>
  <c r="D47" i="27"/>
  <c r="E47" i="27" s="1"/>
  <c r="BR46" i="27"/>
  <c r="BP46" i="27"/>
  <c r="BK46" i="27"/>
  <c r="BG46" i="27"/>
  <c r="BD46" i="27"/>
  <c r="BC46" i="27"/>
  <c r="AV46" i="27"/>
  <c r="AU46" i="27"/>
  <c r="BI46" i="27" s="1"/>
  <c r="AT46" i="27"/>
  <c r="AS46" i="27"/>
  <c r="AR46" i="27"/>
  <c r="AQ46" i="27"/>
  <c r="AP46" i="27"/>
  <c r="AM46" i="27"/>
  <c r="AL46" i="27"/>
  <c r="AN46" i="27" s="1"/>
  <c r="AO46" i="27" s="1"/>
  <c r="AK46" i="27"/>
  <c r="AJ46" i="27"/>
  <c r="AF46" i="27"/>
  <c r="AG46" i="27" s="1"/>
  <c r="AH46" i="27" s="1"/>
  <c r="AD46" i="27"/>
  <c r="AE46" i="27" s="1"/>
  <c r="AB46" i="27"/>
  <c r="W46" i="27"/>
  <c r="U46" i="27"/>
  <c r="V46" i="27" s="1"/>
  <c r="R46" i="27"/>
  <c r="O46" i="27"/>
  <c r="N46" i="27"/>
  <c r="M46" i="27"/>
  <c r="BL46" i="27" s="1"/>
  <c r="L46" i="27"/>
  <c r="D46" i="27"/>
  <c r="E46" i="27" s="1"/>
  <c r="BP45" i="27"/>
  <c r="BD45" i="27"/>
  <c r="BC45" i="27"/>
  <c r="AV45" i="27"/>
  <c r="AU45" i="27"/>
  <c r="AT45" i="27"/>
  <c r="AS45" i="27"/>
  <c r="AR45" i="27"/>
  <c r="BG45" i="27" s="1"/>
  <c r="AQ45" i="27"/>
  <c r="AP45" i="27"/>
  <c r="AO45" i="27"/>
  <c r="AN45" i="27"/>
  <c r="AM45" i="27"/>
  <c r="BK45" i="27" s="1"/>
  <c r="AK45" i="27"/>
  <c r="AJ45" i="27"/>
  <c r="AL45" i="27" s="1"/>
  <c r="AF45" i="27"/>
  <c r="AG45" i="27" s="1"/>
  <c r="AH45" i="27" s="1"/>
  <c r="AE45" i="27"/>
  <c r="AD45" i="27"/>
  <c r="AB45" i="27"/>
  <c r="W45" i="27"/>
  <c r="U45" i="27"/>
  <c r="T45" i="27"/>
  <c r="V45" i="27" s="1"/>
  <c r="R45" i="27"/>
  <c r="O45" i="27"/>
  <c r="N45" i="27"/>
  <c r="M45" i="27"/>
  <c r="L45" i="27"/>
  <c r="D45" i="27"/>
  <c r="E45" i="27" s="1"/>
  <c r="BP44" i="27"/>
  <c r="BK44" i="27"/>
  <c r="BG44" i="27"/>
  <c r="BD44" i="27"/>
  <c r="BC44" i="27"/>
  <c r="AV44" i="27"/>
  <c r="AU44" i="27"/>
  <c r="AT44" i="27"/>
  <c r="AS44" i="27"/>
  <c r="AR44" i="27"/>
  <c r="AQ44" i="27"/>
  <c r="AP44" i="27"/>
  <c r="BL44" i="27" s="1"/>
  <c r="AM44" i="27"/>
  <c r="AL44" i="27"/>
  <c r="AN44" i="27" s="1"/>
  <c r="AO44" i="27" s="1"/>
  <c r="AK44" i="27"/>
  <c r="AJ44" i="27"/>
  <c r="AH44" i="27"/>
  <c r="AG44" i="27"/>
  <c r="AF44" i="27"/>
  <c r="AD44" i="27"/>
  <c r="AB44" i="27"/>
  <c r="W44" i="27"/>
  <c r="U44" i="27"/>
  <c r="T44" i="27"/>
  <c r="V44" i="27" s="1"/>
  <c r="R44" i="27"/>
  <c r="O44" i="27"/>
  <c r="N44" i="27"/>
  <c r="M44" i="27"/>
  <c r="L44" i="27"/>
  <c r="BR44" i="27" s="1"/>
  <c r="D44" i="27"/>
  <c r="E44" i="27" s="1"/>
  <c r="BP43" i="27"/>
  <c r="BI43" i="27"/>
  <c r="BG43" i="27"/>
  <c r="BD43" i="27"/>
  <c r="BC43" i="27"/>
  <c r="AV43" i="27"/>
  <c r="AU43" i="27"/>
  <c r="AT43" i="27"/>
  <c r="AS43" i="27"/>
  <c r="AR43" i="27"/>
  <c r="AQ43" i="27"/>
  <c r="AP43" i="27"/>
  <c r="AM43" i="27"/>
  <c r="BK43" i="27" s="1"/>
  <c r="AL43" i="27"/>
  <c r="AN43" i="27" s="1"/>
  <c r="AO43" i="27" s="1"/>
  <c r="AK43" i="27"/>
  <c r="AJ43" i="27"/>
  <c r="AF43" i="27"/>
  <c r="AG43" i="27" s="1"/>
  <c r="AH43" i="27" s="1"/>
  <c r="AB43" i="27"/>
  <c r="W43" i="27"/>
  <c r="U43" i="27"/>
  <c r="T43" i="27"/>
  <c r="V43" i="27" s="1"/>
  <c r="R43" i="27"/>
  <c r="P43" i="27"/>
  <c r="N43" i="27"/>
  <c r="O43" i="27" s="1"/>
  <c r="M43" i="27"/>
  <c r="BL43" i="27" s="1"/>
  <c r="L43" i="27"/>
  <c r="D43" i="27"/>
  <c r="E43" i="27" s="1"/>
  <c r="CC42" i="27"/>
  <c r="CD42" i="27" s="1"/>
  <c r="BX42" i="27" s="1"/>
  <c r="CA42" i="27"/>
  <c r="BP42" i="27"/>
  <c r="CB42" i="27" s="1"/>
  <c r="BG42" i="27"/>
  <c r="BD42" i="27"/>
  <c r="BC42" i="27"/>
  <c r="AV42" i="27"/>
  <c r="AU42" i="27"/>
  <c r="AT42" i="27"/>
  <c r="BH42" i="27" s="1"/>
  <c r="AS42" i="27"/>
  <c r="AR42" i="27"/>
  <c r="AW42" i="27" s="1"/>
  <c r="BU42" i="27" s="1"/>
  <c r="AQ42" i="27"/>
  <c r="AP42" i="27"/>
  <c r="AM42" i="27"/>
  <c r="AK42" i="27"/>
  <c r="BI42" i="27" s="1"/>
  <c r="AJ42" i="27"/>
  <c r="AH42" i="27"/>
  <c r="AG42" i="27"/>
  <c r="AF42" i="27"/>
  <c r="AE42" i="27"/>
  <c r="AB42" i="27"/>
  <c r="AD42" i="27" s="1"/>
  <c r="W42" i="27"/>
  <c r="V42" i="27"/>
  <c r="U42" i="27"/>
  <c r="T42" i="27"/>
  <c r="R42" i="27"/>
  <c r="O42" i="27"/>
  <c r="P42" i="27" s="1"/>
  <c r="N42" i="27"/>
  <c r="M42" i="27"/>
  <c r="L42" i="27"/>
  <c r="BK42" i="27" s="1"/>
  <c r="E42" i="27"/>
  <c r="D42" i="27"/>
  <c r="BP41" i="27"/>
  <c r="BG41" i="27"/>
  <c r="BD41" i="27"/>
  <c r="BC41" i="27"/>
  <c r="AV41" i="27"/>
  <c r="AU41" i="27"/>
  <c r="AT41" i="27"/>
  <c r="BH41" i="27" s="1"/>
  <c r="AS41" i="27"/>
  <c r="BL41" i="27" s="1"/>
  <c r="AR41" i="27"/>
  <c r="AQ41" i="27"/>
  <c r="AP41" i="27"/>
  <c r="AM41" i="27"/>
  <c r="AK41" i="27"/>
  <c r="AJ41" i="27"/>
  <c r="AH41" i="27"/>
  <c r="AF41" i="27"/>
  <c r="AG41" i="27" s="1"/>
  <c r="AD41" i="27"/>
  <c r="AB41" i="27"/>
  <c r="AE41" i="27" s="1"/>
  <c r="W41" i="27"/>
  <c r="U41" i="27"/>
  <c r="T41" i="27"/>
  <c r="V41" i="27" s="1"/>
  <c r="R41" i="27"/>
  <c r="O41" i="27"/>
  <c r="N41" i="27"/>
  <c r="M41" i="27"/>
  <c r="L41" i="27"/>
  <c r="BR41" i="27" s="1"/>
  <c r="D41" i="27"/>
  <c r="E41" i="27" s="1"/>
  <c r="BR40" i="27"/>
  <c r="BP40" i="27"/>
  <c r="BL40" i="27"/>
  <c r="BG40" i="27"/>
  <c r="BE40" i="27"/>
  <c r="BD40" i="27"/>
  <c r="BC40" i="27"/>
  <c r="BB40" i="27"/>
  <c r="BK40" i="27" s="1"/>
  <c r="AV40" i="27"/>
  <c r="AU40" i="27"/>
  <c r="AT40" i="27"/>
  <c r="BH40" i="27" s="1"/>
  <c r="BJ40" i="27" s="1"/>
  <c r="AS40" i="27"/>
  <c r="AR40" i="27"/>
  <c r="AQ40" i="27"/>
  <c r="AP40" i="27"/>
  <c r="AM40" i="27"/>
  <c r="AK40" i="27"/>
  <c r="BI40" i="27" s="1"/>
  <c r="AJ40" i="27"/>
  <c r="AH40" i="27"/>
  <c r="AG40" i="27"/>
  <c r="AF40" i="27"/>
  <c r="AB40" i="27"/>
  <c r="X40" i="27"/>
  <c r="Y40" i="27" s="1"/>
  <c r="Z40" i="27" s="1"/>
  <c r="W40" i="27"/>
  <c r="U40" i="27"/>
  <c r="T40" i="27"/>
  <c r="V40" i="27" s="1"/>
  <c r="R40" i="27"/>
  <c r="N40" i="27"/>
  <c r="M40" i="27"/>
  <c r="L40" i="27"/>
  <c r="E40" i="27"/>
  <c r="D40" i="27"/>
  <c r="BR39" i="27"/>
  <c r="BP39" i="27"/>
  <c r="BG39" i="27"/>
  <c r="BD39" i="27"/>
  <c r="BC39" i="27"/>
  <c r="AV39" i="27"/>
  <c r="AU39" i="27"/>
  <c r="AT39" i="27"/>
  <c r="AS39" i="27"/>
  <c r="AR39" i="27"/>
  <c r="AQ39" i="27"/>
  <c r="AP39" i="27"/>
  <c r="AN39" i="27"/>
  <c r="AO39" i="27" s="1"/>
  <c r="AM39" i="27"/>
  <c r="AL39" i="27"/>
  <c r="AK39" i="27"/>
  <c r="AJ39" i="27"/>
  <c r="AF39" i="27"/>
  <c r="AB39" i="27"/>
  <c r="AD39" i="27" s="1"/>
  <c r="W39" i="27"/>
  <c r="U39" i="27"/>
  <c r="BI39" i="27" s="1"/>
  <c r="T39" i="27"/>
  <c r="R39" i="27"/>
  <c r="N39" i="27"/>
  <c r="M39" i="27"/>
  <c r="L39" i="27"/>
  <c r="E39" i="27"/>
  <c r="D39" i="27"/>
  <c r="BP38" i="27"/>
  <c r="BL38" i="27"/>
  <c r="BI38" i="27"/>
  <c r="BE38" i="27"/>
  <c r="BD38" i="27"/>
  <c r="BC38" i="27"/>
  <c r="AV38" i="27"/>
  <c r="AU38" i="27"/>
  <c r="AT38" i="27"/>
  <c r="AS38" i="27"/>
  <c r="AR38" i="27"/>
  <c r="BG38" i="27" s="1"/>
  <c r="AQ38" i="27"/>
  <c r="AP38" i="27"/>
  <c r="AM38" i="27"/>
  <c r="AL38" i="27"/>
  <c r="AN38" i="27" s="1"/>
  <c r="AK38" i="27"/>
  <c r="AJ38" i="27"/>
  <c r="AF38" i="27"/>
  <c r="AG38" i="27" s="1"/>
  <c r="AH38" i="27" s="1"/>
  <c r="AB38" i="27"/>
  <c r="AD38" i="27" s="1"/>
  <c r="X38" i="27"/>
  <c r="Y38" i="27" s="1"/>
  <c r="Z38" i="27" s="1"/>
  <c r="W38" i="27"/>
  <c r="V38" i="27"/>
  <c r="U38" i="27"/>
  <c r="T38" i="27"/>
  <c r="R38" i="27"/>
  <c r="N38" i="27"/>
  <c r="M38" i="27"/>
  <c r="L38" i="27"/>
  <c r="E38" i="27"/>
  <c r="D38" i="27"/>
  <c r="BP37" i="27"/>
  <c r="BL37" i="27"/>
  <c r="BG37" i="27"/>
  <c r="BD37" i="27"/>
  <c r="BC37" i="27"/>
  <c r="AV37" i="27"/>
  <c r="AU37" i="27"/>
  <c r="BI37" i="27" s="1"/>
  <c r="AT37" i="27"/>
  <c r="AS37" i="27"/>
  <c r="AR37" i="27"/>
  <c r="AQ37" i="27"/>
  <c r="AP37" i="27"/>
  <c r="AM37" i="27"/>
  <c r="BK37" i="27" s="1"/>
  <c r="AK37" i="27"/>
  <c r="AJ37" i="27"/>
  <c r="AL37" i="27" s="1"/>
  <c r="AN37" i="27" s="1"/>
  <c r="AO37" i="27" s="1"/>
  <c r="AF37" i="27"/>
  <c r="AG37" i="27" s="1"/>
  <c r="AH37" i="27" s="1"/>
  <c r="AB37" i="27"/>
  <c r="W37" i="27"/>
  <c r="V37" i="27"/>
  <c r="U37" i="27"/>
  <c r="T37" i="27"/>
  <c r="R37" i="27"/>
  <c r="N37" i="27"/>
  <c r="M37" i="27"/>
  <c r="L37" i="27"/>
  <c r="D37" i="27"/>
  <c r="E37" i="27" s="1"/>
  <c r="BR36" i="27"/>
  <c r="BP36" i="27"/>
  <c r="BE36" i="27"/>
  <c r="BD36" i="27"/>
  <c r="BC36" i="27"/>
  <c r="AV36" i="27"/>
  <c r="AU36" i="27"/>
  <c r="BI36" i="27" s="1"/>
  <c r="AT36" i="27"/>
  <c r="BH36" i="27" s="1"/>
  <c r="BJ36" i="27" s="1"/>
  <c r="AS36" i="27"/>
  <c r="AR36" i="27"/>
  <c r="AQ36" i="27"/>
  <c r="AP36" i="27"/>
  <c r="AM36" i="27"/>
  <c r="BK36" i="27" s="1"/>
  <c r="AK36" i="27"/>
  <c r="AJ36" i="27"/>
  <c r="AL36" i="27" s="1"/>
  <c r="AN36" i="27" s="1"/>
  <c r="AF36" i="27"/>
  <c r="AG36" i="27" s="1"/>
  <c r="AH36" i="27" s="1"/>
  <c r="AD36" i="27"/>
  <c r="AB36" i="27"/>
  <c r="W36" i="27"/>
  <c r="U36" i="27"/>
  <c r="T36" i="27"/>
  <c r="V36" i="27" s="1"/>
  <c r="R36" i="27"/>
  <c r="O36" i="27"/>
  <c r="N36" i="27"/>
  <c r="M36" i="27"/>
  <c r="L36" i="27"/>
  <c r="D36" i="27"/>
  <c r="E36" i="27" s="1"/>
  <c r="BP35" i="27"/>
  <c r="BK35" i="27"/>
  <c r="BH35" i="27"/>
  <c r="BE35" i="27"/>
  <c r="BF35" i="27" s="1"/>
  <c r="BD35" i="27"/>
  <c r="BC35" i="27"/>
  <c r="AW35" i="27"/>
  <c r="AV35" i="27"/>
  <c r="AU35" i="27"/>
  <c r="AT35" i="27"/>
  <c r="AS35" i="27"/>
  <c r="AR35" i="27"/>
  <c r="BG35" i="27" s="1"/>
  <c r="AQ35" i="27"/>
  <c r="AP35" i="27"/>
  <c r="AM35" i="27"/>
  <c r="AK35" i="27"/>
  <c r="AJ35" i="27"/>
  <c r="AF35" i="27"/>
  <c r="AG35" i="27" s="1"/>
  <c r="AH35" i="27" s="1"/>
  <c r="AD35" i="27"/>
  <c r="AB35" i="27"/>
  <c r="AE35" i="27" s="1"/>
  <c r="W35" i="27"/>
  <c r="V35" i="27"/>
  <c r="U35" i="27"/>
  <c r="T35" i="27"/>
  <c r="R35" i="27"/>
  <c r="O35" i="27"/>
  <c r="N35" i="27"/>
  <c r="M35" i="27"/>
  <c r="BL35" i="27" s="1"/>
  <c r="L35" i="27"/>
  <c r="D35" i="27"/>
  <c r="E35" i="27" s="1"/>
  <c r="BP34" i="27"/>
  <c r="BH34" i="27"/>
  <c r="BF34" i="27"/>
  <c r="BE34" i="27"/>
  <c r="BD34" i="27"/>
  <c r="BC34" i="27"/>
  <c r="AV34" i="27"/>
  <c r="AU34" i="27"/>
  <c r="AT34" i="27"/>
  <c r="AS34" i="27"/>
  <c r="AR34" i="27"/>
  <c r="AQ34" i="27"/>
  <c r="AP34" i="27"/>
  <c r="AM34" i="27"/>
  <c r="BK34" i="27" s="1"/>
  <c r="AK34" i="27"/>
  <c r="AJ34" i="27"/>
  <c r="AL34" i="27" s="1"/>
  <c r="AN34" i="27" s="1"/>
  <c r="AG34" i="27"/>
  <c r="AH34" i="27" s="1"/>
  <c r="AF34" i="27"/>
  <c r="AE34" i="27"/>
  <c r="AD34" i="27"/>
  <c r="AB34" i="27"/>
  <c r="W34" i="27"/>
  <c r="U34" i="27"/>
  <c r="R34" i="27"/>
  <c r="N34" i="27"/>
  <c r="M34" i="27"/>
  <c r="L34" i="27"/>
  <c r="D34" i="27"/>
  <c r="E34" i="27" s="1"/>
  <c r="BP33" i="27"/>
  <c r="BL33" i="27"/>
  <c r="BD33" i="27"/>
  <c r="BC33" i="27"/>
  <c r="AV33" i="27"/>
  <c r="AU33" i="27"/>
  <c r="AT33" i="27"/>
  <c r="AS33" i="27"/>
  <c r="AR33" i="27"/>
  <c r="BG33" i="27" s="1"/>
  <c r="AQ33" i="27"/>
  <c r="AP33" i="27"/>
  <c r="AO33" i="27"/>
  <c r="AM33" i="27"/>
  <c r="BK33" i="27" s="1"/>
  <c r="AK33" i="27"/>
  <c r="AJ33" i="27"/>
  <c r="AL33" i="27" s="1"/>
  <c r="AN33" i="27" s="1"/>
  <c r="AG33" i="27"/>
  <c r="AH33" i="27" s="1"/>
  <c r="AF33" i="27"/>
  <c r="AD33" i="27"/>
  <c r="AE33" i="27" s="1"/>
  <c r="AW33" i="27" s="1"/>
  <c r="AB33" i="27"/>
  <c r="W33" i="27"/>
  <c r="U33" i="27"/>
  <c r="T33" i="27"/>
  <c r="V33" i="27" s="1"/>
  <c r="R33" i="27"/>
  <c r="N33" i="27"/>
  <c r="O33" i="27" s="1"/>
  <c r="M33" i="27"/>
  <c r="L33" i="27"/>
  <c r="D33" i="27"/>
  <c r="E33" i="27" s="1"/>
  <c r="BP32" i="27"/>
  <c r="BG32" i="27"/>
  <c r="BF32" i="27"/>
  <c r="BD32" i="27"/>
  <c r="BE32" i="27" s="1"/>
  <c r="BC32" i="27"/>
  <c r="AV32" i="27"/>
  <c r="AU32" i="27"/>
  <c r="AT32" i="27"/>
  <c r="AS32" i="27"/>
  <c r="AR32" i="27"/>
  <c r="AQ32" i="27"/>
  <c r="AP32" i="27"/>
  <c r="AM32" i="27"/>
  <c r="BK32" i="27" s="1"/>
  <c r="AK32" i="27"/>
  <c r="AJ32" i="27"/>
  <c r="AL32" i="27" s="1"/>
  <c r="AN32" i="27" s="1"/>
  <c r="AO32" i="27" s="1"/>
  <c r="AG32" i="27"/>
  <c r="AH32" i="27" s="1"/>
  <c r="AF32" i="27"/>
  <c r="AB32" i="27"/>
  <c r="W32" i="27"/>
  <c r="U32" i="27"/>
  <c r="T32" i="27"/>
  <c r="V32" i="27" s="1"/>
  <c r="R32" i="27"/>
  <c r="N32" i="27"/>
  <c r="M32" i="27"/>
  <c r="L32" i="27"/>
  <c r="D32" i="27"/>
  <c r="E32" i="27" s="1"/>
  <c r="BP31" i="27"/>
  <c r="BI31" i="27"/>
  <c r="BG31" i="27"/>
  <c r="BD31" i="27"/>
  <c r="BC31" i="27"/>
  <c r="BB31" i="27"/>
  <c r="BK31" i="27" s="1"/>
  <c r="AV31" i="27"/>
  <c r="AU31" i="27"/>
  <c r="AT31" i="27"/>
  <c r="AS31" i="27"/>
  <c r="AR31" i="27"/>
  <c r="AQ31" i="27"/>
  <c r="AP31" i="27"/>
  <c r="AM31" i="27"/>
  <c r="AL31" i="27"/>
  <c r="AN31" i="27" s="1"/>
  <c r="AO31" i="27" s="1"/>
  <c r="AK31" i="27"/>
  <c r="AJ31" i="27"/>
  <c r="AF31" i="27"/>
  <c r="AG31" i="27" s="1"/>
  <c r="AH31" i="27" s="1"/>
  <c r="AB31" i="27"/>
  <c r="W31" i="27"/>
  <c r="V31" i="27"/>
  <c r="U31" i="27"/>
  <c r="T31" i="27"/>
  <c r="R31" i="27"/>
  <c r="O31" i="27"/>
  <c r="N31" i="27"/>
  <c r="M31" i="27"/>
  <c r="BL31" i="27" s="1"/>
  <c r="L31" i="27"/>
  <c r="E31" i="27"/>
  <c r="D31" i="27"/>
  <c r="BR30" i="27"/>
  <c r="BP30" i="27"/>
  <c r="BK30" i="27"/>
  <c r="BD30" i="27"/>
  <c r="BC30" i="27"/>
  <c r="BB30" i="27"/>
  <c r="AV30" i="27"/>
  <c r="AU30" i="27"/>
  <c r="AT30" i="27"/>
  <c r="BH30" i="27" s="1"/>
  <c r="AS30" i="27"/>
  <c r="AR30" i="27"/>
  <c r="AQ30" i="27"/>
  <c r="AP30" i="27"/>
  <c r="AM30" i="27"/>
  <c r="AK30" i="27"/>
  <c r="AJ30" i="27"/>
  <c r="AG30" i="27"/>
  <c r="AH30" i="27" s="1"/>
  <c r="AF30" i="27"/>
  <c r="AB30" i="27"/>
  <c r="X30" i="27"/>
  <c r="Y30" i="27" s="1"/>
  <c r="Z30" i="27" s="1"/>
  <c r="W30" i="27"/>
  <c r="U30" i="27"/>
  <c r="T30" i="27"/>
  <c r="V30" i="27" s="1"/>
  <c r="R30" i="27"/>
  <c r="O30" i="27"/>
  <c r="N30" i="27"/>
  <c r="M30" i="27"/>
  <c r="BL30" i="27" s="1"/>
  <c r="L30" i="27"/>
  <c r="E30" i="27"/>
  <c r="D30" i="27"/>
  <c r="BP29" i="27"/>
  <c r="BH29" i="27"/>
  <c r="BJ29" i="27" s="1"/>
  <c r="BG29" i="27"/>
  <c r="BD29" i="27"/>
  <c r="BC29" i="27"/>
  <c r="BB29" i="27"/>
  <c r="AV29" i="27"/>
  <c r="AU29" i="27"/>
  <c r="BI29" i="27" s="1"/>
  <c r="AT29" i="27"/>
  <c r="AS29" i="27"/>
  <c r="AR29" i="27"/>
  <c r="AQ29" i="27"/>
  <c r="AP29" i="27"/>
  <c r="AM29" i="27"/>
  <c r="AL29" i="27"/>
  <c r="AN29" i="27" s="1"/>
  <c r="AO29" i="27" s="1"/>
  <c r="AK29" i="27"/>
  <c r="AJ29" i="27"/>
  <c r="AF29" i="27"/>
  <c r="AG29" i="27" s="1"/>
  <c r="AH29" i="27" s="1"/>
  <c r="AB29" i="27"/>
  <c r="W29" i="27"/>
  <c r="V29" i="27"/>
  <c r="U29" i="27"/>
  <c r="T29" i="27"/>
  <c r="R29" i="27"/>
  <c r="O29" i="27"/>
  <c r="N29" i="27"/>
  <c r="M29" i="27"/>
  <c r="BL29" i="27" s="1"/>
  <c r="L29" i="27"/>
  <c r="E29" i="27"/>
  <c r="D29" i="27"/>
  <c r="BP28" i="27"/>
  <c r="BK28" i="27"/>
  <c r="BD28" i="27"/>
  <c r="BC28" i="27"/>
  <c r="AW28" i="27"/>
  <c r="AV28" i="27"/>
  <c r="AU28" i="27"/>
  <c r="BI28" i="27" s="1"/>
  <c r="AT28" i="27"/>
  <c r="AS28" i="27"/>
  <c r="AR28" i="27"/>
  <c r="BG28" i="27" s="1"/>
  <c r="AQ28" i="27"/>
  <c r="AP28" i="27"/>
  <c r="AM28" i="27"/>
  <c r="AK28" i="27"/>
  <c r="AJ28" i="27"/>
  <c r="AF28" i="27"/>
  <c r="AG28" i="27" s="1"/>
  <c r="AH28" i="27" s="1"/>
  <c r="AD28" i="27"/>
  <c r="AB28" i="27"/>
  <c r="AE28" i="27" s="1"/>
  <c r="Y28" i="27"/>
  <c r="Z28" i="27" s="1"/>
  <c r="X28" i="27"/>
  <c r="W28" i="27"/>
  <c r="V28" i="27"/>
  <c r="U28" i="27"/>
  <c r="T28" i="27"/>
  <c r="R28" i="27"/>
  <c r="N28" i="27"/>
  <c r="M28" i="27"/>
  <c r="BL28" i="27" s="1"/>
  <c r="L28" i="27"/>
  <c r="D28" i="27"/>
  <c r="E28" i="27" s="1"/>
  <c r="BP27" i="27"/>
  <c r="BE27" i="27"/>
  <c r="BD27" i="27"/>
  <c r="BC27" i="27"/>
  <c r="AV27" i="27"/>
  <c r="AU27" i="27"/>
  <c r="AT27" i="27"/>
  <c r="AS27" i="27"/>
  <c r="AR27" i="27"/>
  <c r="AQ27" i="27"/>
  <c r="AP27" i="27"/>
  <c r="AM27" i="27"/>
  <c r="BK27" i="27" s="1"/>
  <c r="AL27" i="27"/>
  <c r="AN27" i="27" s="1"/>
  <c r="AK27" i="27"/>
  <c r="AJ27" i="27"/>
  <c r="AG27" i="27"/>
  <c r="AH27" i="27" s="1"/>
  <c r="AF27" i="27"/>
  <c r="AB27" i="27"/>
  <c r="W27" i="27"/>
  <c r="U27" i="27"/>
  <c r="T27" i="27"/>
  <c r="V27" i="27" s="1"/>
  <c r="R27" i="27"/>
  <c r="O27" i="27"/>
  <c r="N27" i="27"/>
  <c r="M27" i="27"/>
  <c r="BL27" i="27" s="1"/>
  <c r="L27" i="27"/>
  <c r="D27" i="27"/>
  <c r="E27" i="27" s="1"/>
  <c r="BP26" i="27"/>
  <c r="BH26" i="27"/>
  <c r="BD26" i="27"/>
  <c r="BC26" i="27"/>
  <c r="AW26" i="27"/>
  <c r="AV26" i="27"/>
  <c r="AU26" i="27"/>
  <c r="AT26" i="27"/>
  <c r="AS26" i="27"/>
  <c r="AR26" i="27"/>
  <c r="BG26" i="27" s="1"/>
  <c r="AQ26" i="27"/>
  <c r="AP26" i="27"/>
  <c r="AM26" i="27"/>
  <c r="BK26" i="27" s="1"/>
  <c r="AK26" i="27"/>
  <c r="AJ26" i="27"/>
  <c r="AL26" i="27" s="1"/>
  <c r="AN26" i="27" s="1"/>
  <c r="AO26" i="27" s="1"/>
  <c r="AG26" i="27"/>
  <c r="AH26" i="27" s="1"/>
  <c r="AF26" i="27"/>
  <c r="AE26" i="27"/>
  <c r="AD26" i="27"/>
  <c r="AB26" i="27"/>
  <c r="W26" i="27"/>
  <c r="U26" i="27"/>
  <c r="T26" i="27"/>
  <c r="R26" i="27"/>
  <c r="N26" i="27"/>
  <c r="O26" i="27" s="1"/>
  <c r="M26" i="27"/>
  <c r="L26" i="27"/>
  <c r="P26" i="27" s="1"/>
  <c r="D26" i="27"/>
  <c r="E26" i="27" s="1"/>
  <c r="BP25" i="27"/>
  <c r="BK25" i="27"/>
  <c r="BD25" i="27"/>
  <c r="BC25" i="27"/>
  <c r="AV25" i="27"/>
  <c r="AU25" i="27"/>
  <c r="AT25" i="27"/>
  <c r="BH25" i="27" s="1"/>
  <c r="AS25" i="27"/>
  <c r="AR25" i="27"/>
  <c r="AQ25" i="27"/>
  <c r="AP25" i="27"/>
  <c r="AM25" i="27"/>
  <c r="AK25" i="27"/>
  <c r="AJ25" i="27"/>
  <c r="AG25" i="27"/>
  <c r="AH25" i="27" s="1"/>
  <c r="AF25" i="27"/>
  <c r="AB25" i="27"/>
  <c r="AD25" i="27" s="1"/>
  <c r="W25" i="27"/>
  <c r="U25" i="27"/>
  <c r="V25" i="27" s="1"/>
  <c r="R25" i="27"/>
  <c r="P25" i="27"/>
  <c r="O25" i="27"/>
  <c r="N25" i="27"/>
  <c r="M25" i="27"/>
  <c r="L25" i="27"/>
  <c r="BR25" i="27" s="1"/>
  <c r="D25" i="27"/>
  <c r="E25" i="27" s="1"/>
  <c r="BP24" i="27"/>
  <c r="BH24" i="27"/>
  <c r="BJ24" i="27" s="1"/>
  <c r="BD24" i="27"/>
  <c r="BC24" i="27"/>
  <c r="AW24" i="27"/>
  <c r="AV24" i="27"/>
  <c r="AU24" i="27"/>
  <c r="BI24" i="27" s="1"/>
  <c r="AT24" i="27"/>
  <c r="AS24" i="27"/>
  <c r="AR24" i="27"/>
  <c r="BG24" i="27" s="1"/>
  <c r="AQ24" i="27"/>
  <c r="AP24" i="27"/>
  <c r="AO24" i="27"/>
  <c r="AM24" i="27"/>
  <c r="BK24" i="27" s="1"/>
  <c r="AK24" i="27"/>
  <c r="AJ24" i="27"/>
  <c r="AL24" i="27" s="1"/>
  <c r="AN24" i="27" s="1"/>
  <c r="AF24" i="27"/>
  <c r="AG24" i="27" s="1"/>
  <c r="AH24" i="27" s="1"/>
  <c r="AD24" i="27"/>
  <c r="AE24" i="27" s="1"/>
  <c r="AB24" i="27"/>
  <c r="W24" i="27"/>
  <c r="V24" i="27"/>
  <c r="U24" i="27"/>
  <c r="T24" i="27"/>
  <c r="R24" i="27"/>
  <c r="N24" i="27"/>
  <c r="O24" i="27" s="1"/>
  <c r="M24" i="27"/>
  <c r="L24" i="27"/>
  <c r="D24" i="27"/>
  <c r="E24" i="27" s="1"/>
  <c r="BP23" i="27"/>
  <c r="BK23" i="27"/>
  <c r="BE23" i="27"/>
  <c r="BD23" i="27"/>
  <c r="BC23" i="27"/>
  <c r="AV23" i="27"/>
  <c r="AU23" i="27"/>
  <c r="BI23" i="27" s="1"/>
  <c r="AT23" i="27"/>
  <c r="AS23" i="27"/>
  <c r="AR23" i="27"/>
  <c r="AQ23" i="27"/>
  <c r="AP23" i="27"/>
  <c r="AM23" i="27"/>
  <c r="AK23" i="27"/>
  <c r="AJ23" i="27"/>
  <c r="AG23" i="27"/>
  <c r="AH23" i="27" s="1"/>
  <c r="AF23" i="27"/>
  <c r="AD23" i="27"/>
  <c r="AB23" i="27"/>
  <c r="AE23" i="27" s="1"/>
  <c r="W23" i="27"/>
  <c r="U23" i="27"/>
  <c r="T23" i="27"/>
  <c r="V23" i="27" s="1"/>
  <c r="R23" i="27"/>
  <c r="P23" i="27"/>
  <c r="O23" i="27"/>
  <c r="N23" i="27"/>
  <c r="M23" i="27"/>
  <c r="L23" i="27"/>
  <c r="BR23" i="27" s="1"/>
  <c r="D23" i="27"/>
  <c r="E23" i="27" s="1"/>
  <c r="BQ22" i="27"/>
  <c r="BP22" i="27"/>
  <c r="BG22" i="27"/>
  <c r="BD22" i="27"/>
  <c r="BM22" i="27" s="1"/>
  <c r="BC22" i="27"/>
  <c r="AV22" i="27"/>
  <c r="AU22" i="27"/>
  <c r="AT22" i="27"/>
  <c r="AS22" i="27"/>
  <c r="AR22" i="27"/>
  <c r="AQ22" i="27"/>
  <c r="AP22" i="27"/>
  <c r="AN22" i="27"/>
  <c r="AO22" i="27" s="1"/>
  <c r="AM22" i="27"/>
  <c r="BK22" i="27" s="1"/>
  <c r="AK22" i="27"/>
  <c r="AL22" i="27" s="1"/>
  <c r="AJ22" i="27"/>
  <c r="AG22" i="27"/>
  <c r="AH22" i="27" s="1"/>
  <c r="AF22" i="27"/>
  <c r="AD22" i="27"/>
  <c r="AE22" i="27" s="1"/>
  <c r="AB22" i="27"/>
  <c r="W22" i="27"/>
  <c r="U22" i="27"/>
  <c r="BI22" i="27" s="1"/>
  <c r="T22" i="27"/>
  <c r="V22" i="27" s="1"/>
  <c r="X22" i="27" s="1"/>
  <c r="R22" i="27"/>
  <c r="N22" i="27"/>
  <c r="O22" i="27" s="1"/>
  <c r="M22" i="27"/>
  <c r="BL22" i="27" s="1"/>
  <c r="L22" i="27"/>
  <c r="BR22" i="27" s="1"/>
  <c r="D22" i="27"/>
  <c r="E22" i="27" s="1"/>
  <c r="BT21" i="27"/>
  <c r="BQ21" i="27"/>
  <c r="BP21" i="27"/>
  <c r="BI21" i="27"/>
  <c r="BD21" i="27"/>
  <c r="BC21" i="27"/>
  <c r="BL21" i="27" s="1"/>
  <c r="BB21" i="27"/>
  <c r="AV21" i="27"/>
  <c r="AU21" i="27"/>
  <c r="AT21" i="27"/>
  <c r="AS21" i="27"/>
  <c r="AR21" i="27"/>
  <c r="BG21" i="27" s="1"/>
  <c r="AQ21" i="27"/>
  <c r="AP21" i="27"/>
  <c r="AO21" i="27"/>
  <c r="AM21" i="27"/>
  <c r="AK21" i="27"/>
  <c r="AJ21" i="27"/>
  <c r="AL21" i="27" s="1"/>
  <c r="AN21" i="27" s="1"/>
  <c r="AF21" i="27"/>
  <c r="AG21" i="27" s="1"/>
  <c r="AH21" i="27" s="1"/>
  <c r="AB21" i="27"/>
  <c r="Y21" i="27"/>
  <c r="Z21" i="27" s="1"/>
  <c r="X21" i="27"/>
  <c r="W21" i="27"/>
  <c r="V21" i="27"/>
  <c r="U21" i="27"/>
  <c r="T21" i="27"/>
  <c r="R21" i="27"/>
  <c r="N21" i="27"/>
  <c r="O21" i="27" s="1"/>
  <c r="M21" i="27"/>
  <c r="L21" i="27"/>
  <c r="D21" i="27"/>
  <c r="E21" i="27" s="1"/>
  <c r="BP20" i="27"/>
  <c r="BE20" i="27"/>
  <c r="BD20" i="27"/>
  <c r="BC20" i="27"/>
  <c r="AV20" i="27"/>
  <c r="AU20" i="27"/>
  <c r="BI20" i="27" s="1"/>
  <c r="AT20" i="27"/>
  <c r="BH20" i="27" s="1"/>
  <c r="BJ20" i="27" s="1"/>
  <c r="AS20" i="27"/>
  <c r="AR20" i="27"/>
  <c r="AQ20" i="27"/>
  <c r="AP20" i="27"/>
  <c r="AM20" i="27"/>
  <c r="AK20" i="27"/>
  <c r="AJ20" i="27"/>
  <c r="AL20" i="27" s="1"/>
  <c r="AN20" i="27" s="1"/>
  <c r="AF20" i="27"/>
  <c r="AG20" i="27" s="1"/>
  <c r="AH20" i="27" s="1"/>
  <c r="AB20" i="27"/>
  <c r="W20" i="27"/>
  <c r="V20" i="27"/>
  <c r="X20" i="27" s="1"/>
  <c r="Y20" i="27" s="1"/>
  <c r="Z20" i="27" s="1"/>
  <c r="U20" i="27"/>
  <c r="R20" i="27"/>
  <c r="N20" i="27"/>
  <c r="M20" i="27"/>
  <c r="BL20" i="27" s="1"/>
  <c r="L20" i="27"/>
  <c r="E20" i="27"/>
  <c r="D20" i="27"/>
  <c r="BR19" i="27"/>
  <c r="BP19" i="27"/>
  <c r="BL19" i="27"/>
  <c r="BI19" i="27"/>
  <c r="BG19" i="27"/>
  <c r="BD19" i="27"/>
  <c r="BC19" i="27"/>
  <c r="AV19" i="27"/>
  <c r="AU19" i="27"/>
  <c r="AT19" i="27"/>
  <c r="AS19" i="27"/>
  <c r="AR19" i="27"/>
  <c r="AQ19" i="27"/>
  <c r="AP19" i="27"/>
  <c r="AM19" i="27"/>
  <c r="AL19" i="27"/>
  <c r="AN19" i="27" s="1"/>
  <c r="AO19" i="27" s="1"/>
  <c r="AK19" i="27"/>
  <c r="AJ19" i="27"/>
  <c r="AF19" i="27"/>
  <c r="AG19" i="27" s="1"/>
  <c r="AH19" i="27" s="1"/>
  <c r="AE19" i="27"/>
  <c r="AB19" i="27"/>
  <c r="AD19" i="27" s="1"/>
  <c r="W19" i="27"/>
  <c r="V19" i="27"/>
  <c r="U19" i="27"/>
  <c r="R19" i="27"/>
  <c r="N19" i="27"/>
  <c r="O19" i="27" s="1"/>
  <c r="M19" i="27"/>
  <c r="L19" i="27"/>
  <c r="BK19" i="27" s="1"/>
  <c r="D19" i="27"/>
  <c r="E19" i="27" s="1"/>
  <c r="BP18" i="27"/>
  <c r="BL18" i="27"/>
  <c r="BK18" i="27"/>
  <c r="BE18" i="27"/>
  <c r="BD18" i="27"/>
  <c r="BC18" i="27"/>
  <c r="AV18" i="27"/>
  <c r="AU18" i="27"/>
  <c r="AT18" i="27"/>
  <c r="AS18" i="27"/>
  <c r="AR18" i="27"/>
  <c r="AQ18" i="27"/>
  <c r="AP18" i="27"/>
  <c r="AM18" i="27"/>
  <c r="AK18" i="27"/>
  <c r="BI18" i="27" s="1"/>
  <c r="AJ18" i="27"/>
  <c r="AG18" i="27"/>
  <c r="AH18" i="27" s="1"/>
  <c r="AF18" i="27"/>
  <c r="AB18" i="27"/>
  <c r="AD18" i="27" s="1"/>
  <c r="AE18" i="27" s="1"/>
  <c r="W18" i="27"/>
  <c r="U18" i="27"/>
  <c r="V18" i="27" s="1"/>
  <c r="X18" i="27" s="1"/>
  <c r="Y18" i="27" s="1"/>
  <c r="Z18" i="27" s="1"/>
  <c r="T18" i="27"/>
  <c r="R18" i="27"/>
  <c r="N18" i="27"/>
  <c r="M18" i="27"/>
  <c r="L18" i="27"/>
  <c r="BR18" i="27" s="1"/>
  <c r="E18" i="27"/>
  <c r="D18" i="27"/>
  <c r="BP17" i="27"/>
  <c r="BH17" i="27"/>
  <c r="BJ17" i="27" s="1"/>
  <c r="BG17" i="27"/>
  <c r="BD17" i="27"/>
  <c r="BC17" i="27"/>
  <c r="AV17" i="27"/>
  <c r="AU17" i="27"/>
  <c r="BI17" i="27" s="1"/>
  <c r="AT17" i="27"/>
  <c r="AS17" i="27"/>
  <c r="AR17" i="27"/>
  <c r="AQ17" i="27"/>
  <c r="AP17" i="27"/>
  <c r="AM17" i="27"/>
  <c r="BK17" i="27" s="1"/>
  <c r="AK17" i="27"/>
  <c r="AL17" i="27" s="1"/>
  <c r="AN17" i="27" s="1"/>
  <c r="AO17" i="27" s="1"/>
  <c r="AJ17" i="27"/>
  <c r="AF17" i="27"/>
  <c r="AG17" i="27" s="1"/>
  <c r="AH17" i="27" s="1"/>
  <c r="AD17" i="27"/>
  <c r="AB17" i="27"/>
  <c r="AE17" i="27" s="1"/>
  <c r="Z17" i="27"/>
  <c r="X17" i="27"/>
  <c r="Y17" i="27" s="1"/>
  <c r="W17" i="27"/>
  <c r="U17" i="27"/>
  <c r="T17" i="27"/>
  <c r="V17" i="27" s="1"/>
  <c r="R17" i="27"/>
  <c r="N17" i="27"/>
  <c r="M17" i="27"/>
  <c r="L17" i="27"/>
  <c r="BR17" i="27" s="1"/>
  <c r="E17" i="27"/>
  <c r="D17" i="27"/>
  <c r="BP16" i="27"/>
  <c r="BI16" i="27"/>
  <c r="BD16" i="27"/>
  <c r="BC16" i="27"/>
  <c r="BB16" i="27"/>
  <c r="AV16" i="27"/>
  <c r="AU16" i="27"/>
  <c r="AT16" i="27"/>
  <c r="AS16" i="27"/>
  <c r="AR16" i="27"/>
  <c r="AW16" i="27" s="1"/>
  <c r="AQ16" i="27"/>
  <c r="AP16" i="27"/>
  <c r="AM16" i="27"/>
  <c r="BK16" i="27" s="1"/>
  <c r="AK16" i="27"/>
  <c r="AJ16" i="27"/>
  <c r="AG16" i="27"/>
  <c r="AH16" i="27" s="1"/>
  <c r="AF16" i="27"/>
  <c r="AD16" i="27"/>
  <c r="AE16" i="27" s="1"/>
  <c r="AB16" i="27"/>
  <c r="W16" i="27"/>
  <c r="V16" i="27"/>
  <c r="X16" i="27" s="1"/>
  <c r="Y16" i="27" s="1"/>
  <c r="Z16" i="27" s="1"/>
  <c r="U16" i="27"/>
  <c r="T16" i="27"/>
  <c r="R16" i="27"/>
  <c r="N16" i="27"/>
  <c r="O16" i="27" s="1"/>
  <c r="M16" i="27"/>
  <c r="L16" i="27"/>
  <c r="BR16" i="27" s="1"/>
  <c r="D16" i="27"/>
  <c r="E16" i="27" s="1"/>
  <c r="BP15" i="27"/>
  <c r="BF15" i="27"/>
  <c r="BE15" i="27"/>
  <c r="BD15" i="27"/>
  <c r="BC15" i="27"/>
  <c r="AV15" i="27"/>
  <c r="AU15" i="27"/>
  <c r="AT15" i="27"/>
  <c r="BH15" i="27" s="1"/>
  <c r="AS15" i="27"/>
  <c r="AR15" i="27"/>
  <c r="AQ15" i="27"/>
  <c r="AP15" i="27"/>
  <c r="AM15" i="27"/>
  <c r="BK15" i="27" s="1"/>
  <c r="AK15" i="27"/>
  <c r="AJ15" i="27"/>
  <c r="AL15" i="27" s="1"/>
  <c r="AN15" i="27" s="1"/>
  <c r="AG15" i="27"/>
  <c r="AH15" i="27" s="1"/>
  <c r="AF15" i="27"/>
  <c r="AE15" i="27"/>
  <c r="AB15" i="27"/>
  <c r="AD15" i="27" s="1"/>
  <c r="W15" i="27"/>
  <c r="U15" i="27"/>
  <c r="T15" i="27"/>
  <c r="R15" i="27"/>
  <c r="O15" i="27"/>
  <c r="P15" i="27" s="1"/>
  <c r="N15" i="27"/>
  <c r="M15" i="27"/>
  <c r="L15" i="27"/>
  <c r="BR15" i="27" s="1"/>
  <c r="D15" i="27"/>
  <c r="E15" i="27" s="1"/>
  <c r="BQ14" i="27"/>
  <c r="BP14" i="27"/>
  <c r="BH14" i="27"/>
  <c r="BG14" i="27"/>
  <c r="BD14" i="27"/>
  <c r="BC14" i="27"/>
  <c r="AV14" i="27"/>
  <c r="AU14" i="27"/>
  <c r="BI14" i="27" s="1"/>
  <c r="AT14" i="27"/>
  <c r="AS14" i="27"/>
  <c r="AW14" i="27" s="1"/>
  <c r="AR14" i="27"/>
  <c r="AQ14" i="27"/>
  <c r="AP14" i="27"/>
  <c r="AM14" i="27"/>
  <c r="AK14" i="27"/>
  <c r="AL14" i="27" s="1"/>
  <c r="AN14" i="27" s="1"/>
  <c r="AO14" i="27" s="1"/>
  <c r="AJ14" i="27"/>
  <c r="AH14" i="27"/>
  <c r="AF14" i="27"/>
  <c r="AG14" i="27" s="1"/>
  <c r="AD14" i="27"/>
  <c r="AB14" i="27"/>
  <c r="AE14" i="27" s="1"/>
  <c r="W14" i="27"/>
  <c r="U14" i="27"/>
  <c r="T14" i="27"/>
  <c r="V14" i="27" s="1"/>
  <c r="X14" i="27" s="1"/>
  <c r="Y14" i="27" s="1"/>
  <c r="Z14" i="27" s="1"/>
  <c r="R14" i="27"/>
  <c r="N14" i="27"/>
  <c r="M14" i="27"/>
  <c r="L14" i="27"/>
  <c r="BR14" i="27" s="1"/>
  <c r="D14" i="27"/>
  <c r="E14" i="27" s="1"/>
  <c r="BP13" i="27"/>
  <c r="BD13" i="27"/>
  <c r="BC13" i="27"/>
  <c r="BL13" i="27" s="1"/>
  <c r="AV13" i="27"/>
  <c r="AU13" i="27"/>
  <c r="AT13" i="27"/>
  <c r="AS13" i="27"/>
  <c r="AR13" i="27"/>
  <c r="AQ13" i="27"/>
  <c r="AP13" i="27"/>
  <c r="AM13" i="27"/>
  <c r="AK13" i="27"/>
  <c r="BI13" i="27" s="1"/>
  <c r="AJ13" i="27"/>
  <c r="AL13" i="27" s="1"/>
  <c r="AN13" i="27" s="1"/>
  <c r="AO13" i="27" s="1"/>
  <c r="AG13" i="27"/>
  <c r="AH13" i="27" s="1"/>
  <c r="AF13" i="27"/>
  <c r="AB13" i="27"/>
  <c r="AD13" i="27" s="1"/>
  <c r="W13" i="27"/>
  <c r="V13" i="27"/>
  <c r="U13" i="27"/>
  <c r="T13" i="27"/>
  <c r="R13" i="27"/>
  <c r="N13" i="27"/>
  <c r="M13" i="27"/>
  <c r="L13" i="27"/>
  <c r="E13" i="27"/>
  <c r="D13" i="27"/>
  <c r="BP12" i="27"/>
  <c r="BG12" i="27"/>
  <c r="BF12" i="27"/>
  <c r="BE12" i="27"/>
  <c r="BD12" i="27"/>
  <c r="BC12" i="27"/>
  <c r="BB12" i="27"/>
  <c r="AV12" i="27"/>
  <c r="AU12" i="27"/>
  <c r="BI12" i="27" s="1"/>
  <c r="AT12" i="27"/>
  <c r="BH12" i="27" s="1"/>
  <c r="BJ12" i="27" s="1"/>
  <c r="AS12" i="27"/>
  <c r="AR12" i="27"/>
  <c r="AQ12" i="27"/>
  <c r="AP12" i="27"/>
  <c r="AM12" i="27"/>
  <c r="AK12" i="27"/>
  <c r="AL12" i="27" s="1"/>
  <c r="AN12" i="27" s="1"/>
  <c r="AO12" i="27" s="1"/>
  <c r="AJ12" i="27"/>
  <c r="AF12" i="27"/>
  <c r="AG12" i="27" s="1"/>
  <c r="AH12" i="27" s="1"/>
  <c r="AB12" i="27"/>
  <c r="W12" i="27"/>
  <c r="U12" i="27"/>
  <c r="T12" i="27"/>
  <c r="V12" i="27" s="1"/>
  <c r="R12" i="27"/>
  <c r="P12" i="27"/>
  <c r="N12" i="27"/>
  <c r="O12" i="27" s="1"/>
  <c r="M12" i="27"/>
  <c r="L12" i="27"/>
  <c r="BR12" i="27" s="1"/>
  <c r="D12" i="27"/>
  <c r="E12" i="27" s="1"/>
  <c r="CC11" i="27"/>
  <c r="CD11" i="27" s="1"/>
  <c r="BT11" i="27"/>
  <c r="BR11" i="27"/>
  <c r="BP11" i="27"/>
  <c r="BK11" i="27"/>
  <c r="BI11" i="27"/>
  <c r="BE11" i="27"/>
  <c r="BD11" i="27"/>
  <c r="BF11" i="27" s="1"/>
  <c r="BC11" i="27"/>
  <c r="AV11" i="27"/>
  <c r="AW11" i="27" s="1"/>
  <c r="BU11" i="27" s="1"/>
  <c r="AU11" i="27"/>
  <c r="AT11" i="27"/>
  <c r="BH11" i="27" s="1"/>
  <c r="BJ11" i="27" s="1"/>
  <c r="AS11" i="27"/>
  <c r="AR11" i="27"/>
  <c r="BG11" i="27" s="1"/>
  <c r="AQ11" i="27"/>
  <c r="AP11" i="27"/>
  <c r="AM11" i="27"/>
  <c r="AK11" i="27"/>
  <c r="AJ11" i="27"/>
  <c r="AL11" i="27" s="1"/>
  <c r="AN11" i="27" s="1"/>
  <c r="AF11" i="27"/>
  <c r="AG11" i="27" s="1"/>
  <c r="AH11" i="27" s="1"/>
  <c r="AE11" i="27"/>
  <c r="AB11" i="27"/>
  <c r="AD11" i="27" s="1"/>
  <c r="W11" i="27"/>
  <c r="V11" i="27"/>
  <c r="X11" i="27" s="1"/>
  <c r="Y11" i="27" s="1"/>
  <c r="Z11" i="27" s="1"/>
  <c r="U11" i="27"/>
  <c r="T11" i="27"/>
  <c r="R11" i="27"/>
  <c r="O11" i="27"/>
  <c r="N11" i="27"/>
  <c r="M11" i="27"/>
  <c r="L11" i="27"/>
  <c r="P11" i="27" s="1"/>
  <c r="E11" i="27"/>
  <c r="D11" i="27"/>
  <c r="BP10" i="27"/>
  <c r="BL10" i="27"/>
  <c r="BD10" i="27"/>
  <c r="BC10" i="27"/>
  <c r="BB10" i="27"/>
  <c r="BB63" i="27" s="1"/>
  <c r="AV10" i="27"/>
  <c r="AU10" i="27"/>
  <c r="AT10" i="27"/>
  <c r="AS10" i="27"/>
  <c r="AR10" i="27"/>
  <c r="AQ10" i="27"/>
  <c r="AP10" i="27"/>
  <c r="AM10" i="27"/>
  <c r="AK10" i="27"/>
  <c r="AJ10" i="27"/>
  <c r="AL10" i="27" s="1"/>
  <c r="AN10" i="27" s="1"/>
  <c r="AO10" i="27" s="1"/>
  <c r="AF10" i="27"/>
  <c r="AG10" i="27" s="1"/>
  <c r="AH10" i="27" s="1"/>
  <c r="AB10" i="27"/>
  <c r="W10" i="27"/>
  <c r="U10" i="27"/>
  <c r="V10" i="27" s="1"/>
  <c r="R10" i="27"/>
  <c r="N10" i="27"/>
  <c r="M10" i="27"/>
  <c r="L10" i="27"/>
  <c r="BR10" i="27" s="1"/>
  <c r="D10" i="27"/>
  <c r="E10" i="27" s="1"/>
  <c r="BP9" i="27"/>
  <c r="BI9" i="27"/>
  <c r="BG9" i="27"/>
  <c r="BD9" i="27"/>
  <c r="BC9" i="27"/>
  <c r="AV9" i="27"/>
  <c r="AU9" i="27"/>
  <c r="AT9" i="27"/>
  <c r="AS9" i="27"/>
  <c r="AR9" i="27"/>
  <c r="AQ9" i="27"/>
  <c r="AP9" i="27"/>
  <c r="AN9" i="27"/>
  <c r="AO9" i="27" s="1"/>
  <c r="AM9" i="27"/>
  <c r="BK9" i="27" s="1"/>
  <c r="AL9" i="27"/>
  <c r="AK9" i="27"/>
  <c r="AJ9" i="27"/>
  <c r="AG9" i="27"/>
  <c r="AH9" i="27" s="1"/>
  <c r="AF9" i="27"/>
  <c r="AD9" i="27"/>
  <c r="AB9" i="27"/>
  <c r="AE9" i="27" s="1"/>
  <c r="W9" i="27"/>
  <c r="U9" i="27"/>
  <c r="T9" i="27"/>
  <c r="V9" i="27" s="1"/>
  <c r="R9" i="27"/>
  <c r="N9" i="27"/>
  <c r="O9" i="27" s="1"/>
  <c r="M9" i="27"/>
  <c r="BL9" i="27" s="1"/>
  <c r="L9" i="27"/>
  <c r="P9" i="27" s="1"/>
  <c r="D9" i="27"/>
  <c r="E9" i="27" s="1"/>
  <c r="BP8" i="27"/>
  <c r="BD8" i="27"/>
  <c r="BC8" i="27"/>
  <c r="AV8" i="27"/>
  <c r="AU8" i="27"/>
  <c r="BI8" i="27" s="1"/>
  <c r="AT8" i="27"/>
  <c r="BH8" i="27" s="1"/>
  <c r="BJ8" i="27" s="1"/>
  <c r="AS8" i="27"/>
  <c r="AR8" i="27"/>
  <c r="BG8" i="27" s="1"/>
  <c r="AQ8" i="27"/>
  <c r="AP8" i="27"/>
  <c r="AM8" i="27"/>
  <c r="AK8" i="27"/>
  <c r="AJ8" i="27"/>
  <c r="AL8" i="27" s="1"/>
  <c r="AN8" i="27" s="1"/>
  <c r="AO8" i="27" s="1"/>
  <c r="AF8" i="27"/>
  <c r="AG8" i="27" s="1"/>
  <c r="AH8" i="27" s="1"/>
  <c r="AB8" i="27"/>
  <c r="X8" i="27"/>
  <c r="Y8" i="27" s="1"/>
  <c r="Z8" i="27" s="1"/>
  <c r="W8" i="27"/>
  <c r="V8" i="27"/>
  <c r="U8" i="27"/>
  <c r="T8" i="27"/>
  <c r="R8" i="27"/>
  <c r="N8" i="27"/>
  <c r="M8" i="27"/>
  <c r="L8" i="27"/>
  <c r="BR8" i="27" s="1"/>
  <c r="D8" i="27"/>
  <c r="E8" i="27" s="1"/>
  <c r="BP7" i="27"/>
  <c r="BE7" i="27"/>
  <c r="BF7" i="27" s="1"/>
  <c r="BD7" i="27"/>
  <c r="BC7" i="27"/>
  <c r="AV7" i="27"/>
  <c r="AU7" i="27"/>
  <c r="AT7" i="27"/>
  <c r="AS7" i="27"/>
  <c r="AR7" i="27"/>
  <c r="AQ7" i="27"/>
  <c r="AP7" i="27"/>
  <c r="AM7" i="27"/>
  <c r="BK7" i="27" s="1"/>
  <c r="AK7" i="27"/>
  <c r="AL7" i="27" s="1"/>
  <c r="AN7" i="27" s="1"/>
  <c r="AJ7" i="27"/>
  <c r="AF7" i="27"/>
  <c r="AG7" i="27" s="1"/>
  <c r="AH7" i="27" s="1"/>
  <c r="AB7" i="27"/>
  <c r="W7" i="27"/>
  <c r="U7" i="27"/>
  <c r="T7" i="27"/>
  <c r="V7" i="27" s="1"/>
  <c r="R7" i="27"/>
  <c r="O7" i="27"/>
  <c r="P7" i="27" s="1"/>
  <c r="N7" i="27"/>
  <c r="M7" i="27"/>
  <c r="BL7" i="27" s="1"/>
  <c r="L7" i="27"/>
  <c r="BR7" i="27" s="1"/>
  <c r="D7" i="27"/>
  <c r="E7" i="27" s="1"/>
  <c r="BP6" i="27"/>
  <c r="BI6" i="27"/>
  <c r="BH6" i="27"/>
  <c r="BJ6" i="27" s="1"/>
  <c r="BD6" i="27"/>
  <c r="BC6" i="27"/>
  <c r="AV6" i="27"/>
  <c r="AU6" i="27"/>
  <c r="AW6" i="27" s="1"/>
  <c r="AT6" i="27"/>
  <c r="AS6" i="27"/>
  <c r="AR6" i="27"/>
  <c r="BG6" i="27" s="1"/>
  <c r="AQ6" i="27"/>
  <c r="AP6" i="27"/>
  <c r="AM6" i="27"/>
  <c r="BK6" i="27" s="1"/>
  <c r="AK6" i="27"/>
  <c r="AJ6" i="27"/>
  <c r="AL6" i="27" s="1"/>
  <c r="AN6" i="27" s="1"/>
  <c r="AO6" i="27" s="1"/>
  <c r="AF6" i="27"/>
  <c r="AG6" i="27" s="1"/>
  <c r="AH6" i="27" s="1"/>
  <c r="AE6" i="27"/>
  <c r="AD6" i="27"/>
  <c r="AB6" i="27"/>
  <c r="W6" i="27"/>
  <c r="U6" i="27"/>
  <c r="T6" i="27"/>
  <c r="V6" i="27" s="1"/>
  <c r="R6" i="27"/>
  <c r="N6" i="27"/>
  <c r="O6" i="27" s="1"/>
  <c r="M6" i="27"/>
  <c r="L6" i="27"/>
  <c r="E6" i="27"/>
  <c r="D6" i="27"/>
  <c r="BP5" i="27"/>
  <c r="BK5" i="27"/>
  <c r="BD5" i="27"/>
  <c r="BC5" i="27"/>
  <c r="AV5" i="27"/>
  <c r="AU5" i="27"/>
  <c r="BI5" i="27" s="1"/>
  <c r="AT5" i="27"/>
  <c r="AS5" i="27"/>
  <c r="AR5" i="27"/>
  <c r="AQ5" i="27"/>
  <c r="AP5" i="27"/>
  <c r="AM5" i="27"/>
  <c r="AK5" i="27"/>
  <c r="AJ5" i="27"/>
  <c r="AL5" i="27" s="1"/>
  <c r="AN5" i="27" s="1"/>
  <c r="AO5" i="27" s="1"/>
  <c r="AF5" i="27"/>
  <c r="AG5" i="27" s="1"/>
  <c r="AB5" i="27"/>
  <c r="W5" i="27"/>
  <c r="V5" i="27"/>
  <c r="U5" i="27"/>
  <c r="T5" i="27"/>
  <c r="R5" i="27"/>
  <c r="N5" i="27"/>
  <c r="O5" i="27" s="1"/>
  <c r="M5" i="27"/>
  <c r="BL5" i="27" s="1"/>
  <c r="L5" i="27"/>
  <c r="D5" i="27"/>
  <c r="E5" i="27" s="1"/>
  <c r="BP4" i="27"/>
  <c r="BF4" i="27"/>
  <c r="BE4" i="27"/>
  <c r="BD4" i="27"/>
  <c r="BC4" i="27"/>
  <c r="AV4" i="27"/>
  <c r="AU4" i="27"/>
  <c r="AT4" i="27"/>
  <c r="AS4" i="27"/>
  <c r="AR4" i="27"/>
  <c r="AQ4" i="27"/>
  <c r="AP4" i="27"/>
  <c r="AM4" i="27"/>
  <c r="BK4" i="27" s="1"/>
  <c r="AK4" i="27"/>
  <c r="AJ4" i="27"/>
  <c r="AL4" i="27" s="1"/>
  <c r="AN4" i="27" s="1"/>
  <c r="AF4" i="27"/>
  <c r="AG4" i="27" s="1"/>
  <c r="AH4" i="27" s="1"/>
  <c r="AB4" i="27"/>
  <c r="W4" i="27"/>
  <c r="U4" i="27"/>
  <c r="T4" i="27"/>
  <c r="V4" i="27" s="1"/>
  <c r="R4" i="27"/>
  <c r="O4" i="27"/>
  <c r="N4" i="27"/>
  <c r="M4" i="27"/>
  <c r="L4" i="27"/>
  <c r="BR4" i="27" s="1"/>
  <c r="D4" i="27"/>
  <c r="E4" i="27" s="1"/>
  <c r="BR3" i="27"/>
  <c r="BP3" i="27"/>
  <c r="BH3" i="27"/>
  <c r="BD3" i="27"/>
  <c r="BC3" i="27"/>
  <c r="AV3" i="27"/>
  <c r="AV63" i="27" s="1"/>
  <c r="AU3" i="27"/>
  <c r="BI3" i="27" s="1"/>
  <c r="AT3" i="27"/>
  <c r="AS3" i="27"/>
  <c r="AR3" i="27"/>
  <c r="AQ3" i="27"/>
  <c r="AP3" i="27"/>
  <c r="AM3" i="27"/>
  <c r="AK3" i="27"/>
  <c r="AJ3" i="27"/>
  <c r="AF3" i="27"/>
  <c r="AD3" i="27"/>
  <c r="AB3" i="27"/>
  <c r="W3" i="27"/>
  <c r="V3" i="27"/>
  <c r="U3" i="27"/>
  <c r="T3" i="27"/>
  <c r="R3" i="27"/>
  <c r="N3" i="27"/>
  <c r="O3" i="27" s="1"/>
  <c r="M3" i="27"/>
  <c r="L3" i="27"/>
  <c r="E3" i="27"/>
  <c r="D3" i="27"/>
  <c r="AR70" i="26"/>
  <c r="AI70" i="26"/>
  <c r="AC70" i="26"/>
  <c r="AB70" i="26"/>
  <c r="X70" i="26"/>
  <c r="W70" i="26"/>
  <c r="V70" i="26"/>
  <c r="U70" i="26"/>
  <c r="T70" i="26"/>
  <c r="S70" i="26"/>
  <c r="J70" i="26"/>
  <c r="I70" i="26"/>
  <c r="H70" i="26"/>
  <c r="G70" i="26"/>
  <c r="AQ69" i="26"/>
  <c r="AP69" i="26"/>
  <c r="AO69" i="26"/>
  <c r="AN69" i="26"/>
  <c r="AM69" i="26" s="1"/>
  <c r="AK69" i="26"/>
  <c r="AG69" i="26"/>
  <c r="AE69" i="26"/>
  <c r="AD69" i="26"/>
  <c r="AA69" i="26"/>
  <c r="Z69" i="26"/>
  <c r="Y69" i="26"/>
  <c r="R69" i="26"/>
  <c r="Q69" i="26"/>
  <c r="P69" i="26"/>
  <c r="O69" i="26"/>
  <c r="N69" i="26"/>
  <c r="M69" i="26"/>
  <c r="L69" i="26"/>
  <c r="K69" i="26"/>
  <c r="AQ68" i="26"/>
  <c r="AP68" i="26"/>
  <c r="AO68" i="26"/>
  <c r="AK68" i="26"/>
  <c r="AH68" i="26"/>
  <c r="AG68" i="26"/>
  <c r="AF68" i="26"/>
  <c r="AE68" i="26"/>
  <c r="AD68" i="26"/>
  <c r="Z68" i="26"/>
  <c r="AA68" i="26" s="1"/>
  <c r="Y68" i="26"/>
  <c r="R68" i="26"/>
  <c r="Q68" i="26"/>
  <c r="P68" i="26"/>
  <c r="O68" i="26"/>
  <c r="N68" i="26"/>
  <c r="M68" i="26"/>
  <c r="AJ68" i="26" s="1"/>
  <c r="L68" i="26"/>
  <c r="K68" i="26"/>
  <c r="AQ67" i="26"/>
  <c r="AP67" i="26"/>
  <c r="AO67" i="26"/>
  <c r="AK67" i="26"/>
  <c r="AH67" i="26"/>
  <c r="AG67" i="26"/>
  <c r="AF67" i="26"/>
  <c r="AE67" i="26"/>
  <c r="AD67" i="26"/>
  <c r="Z67" i="26"/>
  <c r="Y67" i="26"/>
  <c r="R67" i="26"/>
  <c r="Q67" i="26"/>
  <c r="P67" i="26"/>
  <c r="AJ67" i="26" s="1"/>
  <c r="O67" i="26"/>
  <c r="N67" i="26"/>
  <c r="M67" i="26"/>
  <c r="L67" i="26"/>
  <c r="K67" i="26"/>
  <c r="AQ66" i="26"/>
  <c r="AP66" i="26"/>
  <c r="AO66" i="26"/>
  <c r="AK66" i="26"/>
  <c r="AH66" i="26"/>
  <c r="AG66" i="26"/>
  <c r="AF66" i="26"/>
  <c r="AE66" i="26"/>
  <c r="AD66" i="26"/>
  <c r="Z66" i="26"/>
  <c r="AA66" i="26" s="1"/>
  <c r="Y66" i="26"/>
  <c r="R66" i="26"/>
  <c r="Q66" i="26"/>
  <c r="P66" i="26"/>
  <c r="O66" i="26"/>
  <c r="AJ66" i="26" s="1"/>
  <c r="N66" i="26"/>
  <c r="M66" i="26"/>
  <c r="L66" i="26"/>
  <c r="K66" i="26"/>
  <c r="AQ65" i="26"/>
  <c r="AP65" i="26"/>
  <c r="AO65" i="26"/>
  <c r="AN65" i="26"/>
  <c r="AM65" i="26" s="1"/>
  <c r="AK65" i="26"/>
  <c r="AH65" i="26"/>
  <c r="AG65" i="26"/>
  <c r="AF65" i="26"/>
  <c r="AE65" i="26"/>
  <c r="AD65" i="26"/>
  <c r="AA65" i="26"/>
  <c r="Z65" i="26"/>
  <c r="Y65" i="26"/>
  <c r="R65" i="26"/>
  <c r="Q65" i="26"/>
  <c r="P65" i="26"/>
  <c r="O65" i="26"/>
  <c r="N65" i="26"/>
  <c r="M65" i="26"/>
  <c r="L65" i="26"/>
  <c r="K65" i="26"/>
  <c r="AQ64" i="26"/>
  <c r="AP64" i="26"/>
  <c r="AO64" i="26"/>
  <c r="AN64" i="26"/>
  <c r="AK64" i="26"/>
  <c r="AG64" i="26"/>
  <c r="AE64" i="26"/>
  <c r="AD64" i="26"/>
  <c r="AA64" i="26"/>
  <c r="AM64" i="26" s="1"/>
  <c r="Z64" i="26"/>
  <c r="Y64" i="26"/>
  <c r="R64" i="26"/>
  <c r="Q64" i="26"/>
  <c r="P64" i="26"/>
  <c r="O64" i="26"/>
  <c r="N64" i="26"/>
  <c r="M64" i="26"/>
  <c r="L64" i="26"/>
  <c r="K64" i="26"/>
  <c r="AQ63" i="26"/>
  <c r="AP63" i="26"/>
  <c r="AO63" i="26"/>
  <c r="AN63" i="26"/>
  <c r="AK63" i="26"/>
  <c r="AG63" i="26"/>
  <c r="AE63" i="26"/>
  <c r="AD63" i="26"/>
  <c r="AH63" i="26" s="1"/>
  <c r="Z63" i="26"/>
  <c r="Y63" i="26"/>
  <c r="R63" i="26"/>
  <c r="Q63" i="26"/>
  <c r="P63" i="26"/>
  <c r="O63" i="26"/>
  <c r="N63" i="26"/>
  <c r="M63" i="26"/>
  <c r="L63" i="26"/>
  <c r="K63" i="26"/>
  <c r="AQ62" i="26"/>
  <c r="AP62" i="26"/>
  <c r="AO62" i="26"/>
  <c r="AN62" i="26"/>
  <c r="AM62" i="26" s="1"/>
  <c r="AK62" i="26"/>
  <c r="AG62" i="26"/>
  <c r="AE62" i="26"/>
  <c r="AD62" i="26"/>
  <c r="Z62" i="26"/>
  <c r="AA62" i="26" s="1"/>
  <c r="Y62" i="26"/>
  <c r="R62" i="26"/>
  <c r="Q62" i="26"/>
  <c r="P62" i="26"/>
  <c r="O62" i="26"/>
  <c r="N62" i="26"/>
  <c r="M62" i="26"/>
  <c r="L62" i="26"/>
  <c r="K62" i="26"/>
  <c r="AQ61" i="26"/>
  <c r="AP61" i="26"/>
  <c r="AO61" i="26"/>
  <c r="AN61" i="26"/>
  <c r="AM61" i="26" s="1"/>
  <c r="AK61" i="26"/>
  <c r="AG61" i="26"/>
  <c r="AE61" i="26"/>
  <c r="AD61" i="26"/>
  <c r="AA61" i="26"/>
  <c r="Z61" i="26"/>
  <c r="Y61" i="26"/>
  <c r="R61" i="26"/>
  <c r="Q61" i="26"/>
  <c r="P61" i="26"/>
  <c r="O61" i="26"/>
  <c r="N61" i="26"/>
  <c r="M61" i="26"/>
  <c r="L61" i="26"/>
  <c r="K61" i="26"/>
  <c r="AQ60" i="26"/>
  <c r="AP60" i="26"/>
  <c r="AO60" i="26"/>
  <c r="AK60" i="26"/>
  <c r="AH60" i="26"/>
  <c r="AG60" i="26"/>
  <c r="AF60" i="26"/>
  <c r="AE60" i="26"/>
  <c r="AD60" i="26"/>
  <c r="Z60" i="26"/>
  <c r="Y60" i="26"/>
  <c r="R60" i="26"/>
  <c r="Q60" i="26"/>
  <c r="P60" i="26"/>
  <c r="O60" i="26"/>
  <c r="N60" i="26"/>
  <c r="M60" i="26"/>
  <c r="AJ60" i="26" s="1"/>
  <c r="L60" i="26"/>
  <c r="AA60" i="26" s="1"/>
  <c r="K60" i="26"/>
  <c r="AQ59" i="26"/>
  <c r="AP59" i="26"/>
  <c r="AO59" i="26"/>
  <c r="AK59" i="26"/>
  <c r="AH59" i="26"/>
  <c r="AG59" i="26"/>
  <c r="AF59" i="26"/>
  <c r="AE59" i="26"/>
  <c r="AD59" i="26"/>
  <c r="Z59" i="26"/>
  <c r="Y59" i="26"/>
  <c r="R59" i="26"/>
  <c r="Q59" i="26"/>
  <c r="P59" i="26"/>
  <c r="O59" i="26"/>
  <c r="N59" i="26"/>
  <c r="M59" i="26"/>
  <c r="L59" i="26"/>
  <c r="K59" i="26"/>
  <c r="AQ58" i="26"/>
  <c r="AP58" i="26"/>
  <c r="AO58" i="26"/>
  <c r="AN58" i="26"/>
  <c r="AK58" i="26"/>
  <c r="AG58" i="26"/>
  <c r="AE58" i="26"/>
  <c r="AD58" i="26"/>
  <c r="Z58" i="26"/>
  <c r="Y58" i="26"/>
  <c r="R58" i="26"/>
  <c r="Q58" i="26"/>
  <c r="P58" i="26"/>
  <c r="O58" i="26"/>
  <c r="N58" i="26"/>
  <c r="M58" i="26"/>
  <c r="L58" i="26"/>
  <c r="K58" i="26"/>
  <c r="AQ57" i="26"/>
  <c r="AP57" i="26"/>
  <c r="AO57" i="26"/>
  <c r="AK57" i="26"/>
  <c r="AG57" i="26"/>
  <c r="AF57" i="26"/>
  <c r="AE57" i="26"/>
  <c r="AD57" i="26"/>
  <c r="AH57" i="26" s="1"/>
  <c r="Z57" i="26"/>
  <c r="AA57" i="26" s="1"/>
  <c r="Y57" i="26"/>
  <c r="AN57" i="26" s="1"/>
  <c r="AM57" i="26" s="1"/>
  <c r="R57" i="26"/>
  <c r="Q57" i="26"/>
  <c r="P57" i="26"/>
  <c r="O57" i="26"/>
  <c r="N57" i="26"/>
  <c r="M57" i="26"/>
  <c r="L57" i="26"/>
  <c r="K57" i="26"/>
  <c r="AQ56" i="26"/>
  <c r="AP56" i="26"/>
  <c r="AO56" i="26"/>
  <c r="AK56" i="26"/>
  <c r="AJ56" i="26"/>
  <c r="AH56" i="26"/>
  <c r="AG56" i="26"/>
  <c r="AE56" i="26"/>
  <c r="AD56" i="26"/>
  <c r="AF56" i="26" s="1"/>
  <c r="Z56" i="26"/>
  <c r="Y56" i="26"/>
  <c r="R56" i="26"/>
  <c r="Q56" i="26"/>
  <c r="P56" i="26"/>
  <c r="O56" i="26"/>
  <c r="N56" i="26"/>
  <c r="M56" i="26"/>
  <c r="L56" i="26"/>
  <c r="K56" i="26"/>
  <c r="AQ55" i="26"/>
  <c r="AP55" i="26"/>
  <c r="AO55" i="26"/>
  <c r="AK55" i="26"/>
  <c r="AH55" i="26"/>
  <c r="AG55" i="26"/>
  <c r="AE55" i="26"/>
  <c r="AD55" i="26"/>
  <c r="AF55" i="26" s="1"/>
  <c r="Z55" i="26"/>
  <c r="Y55" i="26"/>
  <c r="R55" i="26"/>
  <c r="AJ55" i="26" s="1"/>
  <c r="Q55" i="26"/>
  <c r="P55" i="26"/>
  <c r="O55" i="26"/>
  <c r="N55" i="26"/>
  <c r="M55" i="26"/>
  <c r="L55" i="26"/>
  <c r="AA55" i="26" s="1"/>
  <c r="K55" i="26"/>
  <c r="AQ54" i="26"/>
  <c r="AP54" i="26"/>
  <c r="AO54" i="26"/>
  <c r="AK54" i="26"/>
  <c r="AH54" i="26"/>
  <c r="AG54" i="26"/>
  <c r="AF54" i="26"/>
  <c r="AE54" i="26"/>
  <c r="AD54" i="26"/>
  <c r="AA54" i="26"/>
  <c r="Z54" i="26"/>
  <c r="Y54" i="26"/>
  <c r="AN54" i="26" s="1"/>
  <c r="AM54" i="26" s="1"/>
  <c r="R54" i="26"/>
  <c r="Q54" i="26"/>
  <c r="P54" i="26"/>
  <c r="O54" i="26"/>
  <c r="N54" i="26"/>
  <c r="M54" i="26"/>
  <c r="L54" i="26"/>
  <c r="K54" i="26"/>
  <c r="AQ53" i="26"/>
  <c r="AP53" i="26"/>
  <c r="AO53" i="26"/>
  <c r="AK53" i="26"/>
  <c r="AH53" i="26"/>
  <c r="AG53" i="26"/>
  <c r="AF53" i="26"/>
  <c r="AE53" i="26"/>
  <c r="AD53" i="26"/>
  <c r="Z53" i="26"/>
  <c r="AA53" i="26" s="1"/>
  <c r="Y53" i="26"/>
  <c r="AN53" i="26" s="1"/>
  <c r="R53" i="26"/>
  <c r="Q53" i="26"/>
  <c r="P53" i="26"/>
  <c r="O53" i="26"/>
  <c r="AJ53" i="26" s="1"/>
  <c r="N53" i="26"/>
  <c r="M53" i="26"/>
  <c r="L53" i="26"/>
  <c r="K53" i="26"/>
  <c r="AQ52" i="26"/>
  <c r="AP52" i="26"/>
  <c r="AO52" i="26"/>
  <c r="AK52" i="26"/>
  <c r="AG52" i="26"/>
  <c r="AF52" i="26"/>
  <c r="AE52" i="26"/>
  <c r="AD52" i="26"/>
  <c r="AH52" i="26" s="1"/>
  <c r="Z52" i="26"/>
  <c r="AA52" i="26" s="1"/>
  <c r="Y52" i="26"/>
  <c r="AN52" i="26" s="1"/>
  <c r="AM52" i="26" s="1"/>
  <c r="R52" i="26"/>
  <c r="Q52" i="26"/>
  <c r="P52" i="26"/>
  <c r="O52" i="26"/>
  <c r="N52" i="26"/>
  <c r="M52" i="26"/>
  <c r="L52" i="26"/>
  <c r="K52" i="26"/>
  <c r="AQ51" i="26"/>
  <c r="AP51" i="26"/>
  <c r="AO51" i="26"/>
  <c r="AN51" i="26"/>
  <c r="AM51" i="26" s="1"/>
  <c r="AK51" i="26"/>
  <c r="AG51" i="26"/>
  <c r="AE51" i="26"/>
  <c r="AD51" i="26"/>
  <c r="AA51" i="26"/>
  <c r="Z51" i="26"/>
  <c r="Y51" i="26"/>
  <c r="R51" i="26"/>
  <c r="Q51" i="26"/>
  <c r="P51" i="26"/>
  <c r="O51" i="26"/>
  <c r="N51" i="26"/>
  <c r="M51" i="26"/>
  <c r="L51" i="26"/>
  <c r="K51" i="26"/>
  <c r="AQ50" i="26"/>
  <c r="AP50" i="26"/>
  <c r="AO50" i="26"/>
  <c r="AN50" i="26"/>
  <c r="AK50" i="26"/>
  <c r="AG50" i="26"/>
  <c r="AE50" i="26"/>
  <c r="AD50" i="26"/>
  <c r="AA50" i="26"/>
  <c r="AM50" i="26" s="1"/>
  <c r="Z50" i="26"/>
  <c r="Y50" i="26"/>
  <c r="R50" i="26"/>
  <c r="Q50" i="26"/>
  <c r="P50" i="26"/>
  <c r="O50" i="26"/>
  <c r="N50" i="26"/>
  <c r="M50" i="26"/>
  <c r="L50" i="26"/>
  <c r="K50" i="26"/>
  <c r="AQ49" i="26"/>
  <c r="AP49" i="26"/>
  <c r="AO49" i="26"/>
  <c r="AK49" i="26"/>
  <c r="AG49" i="26"/>
  <c r="AF49" i="26"/>
  <c r="AE49" i="26"/>
  <c r="AD49" i="26"/>
  <c r="AH49" i="26" s="1"/>
  <c r="Z49" i="26"/>
  <c r="AA49" i="26" s="1"/>
  <c r="Y49" i="26"/>
  <c r="AN49" i="26" s="1"/>
  <c r="AM49" i="26" s="1"/>
  <c r="R49" i="26"/>
  <c r="Q49" i="26"/>
  <c r="P49" i="26"/>
  <c r="O49" i="26"/>
  <c r="N49" i="26"/>
  <c r="M49" i="26"/>
  <c r="L49" i="26"/>
  <c r="K49" i="26"/>
  <c r="AQ48" i="26"/>
  <c r="AP48" i="26"/>
  <c r="AO48" i="26"/>
  <c r="AK48" i="26"/>
  <c r="AJ48" i="26"/>
  <c r="AH48" i="26"/>
  <c r="AG48" i="26"/>
  <c r="AE48" i="26"/>
  <c r="AD48" i="26"/>
  <c r="AF48" i="26" s="1"/>
  <c r="Z48" i="26"/>
  <c r="Y48" i="26"/>
  <c r="R48" i="26"/>
  <c r="Q48" i="26"/>
  <c r="P48" i="26"/>
  <c r="O48" i="26"/>
  <c r="N48" i="26"/>
  <c r="M48" i="26"/>
  <c r="L48" i="26"/>
  <c r="K48" i="26"/>
  <c r="AQ47" i="26"/>
  <c r="AP47" i="26"/>
  <c r="AO47" i="26"/>
  <c r="AK47" i="26"/>
  <c r="AH47" i="26"/>
  <c r="AG47" i="26"/>
  <c r="AE47" i="26"/>
  <c r="AD47" i="26"/>
  <c r="AF47" i="26" s="1"/>
  <c r="AA47" i="26"/>
  <c r="Z47" i="26"/>
  <c r="Y47" i="26"/>
  <c r="R47" i="26"/>
  <c r="AJ47" i="26" s="1"/>
  <c r="Q47" i="26"/>
  <c r="P47" i="26"/>
  <c r="O47" i="26"/>
  <c r="N47" i="26"/>
  <c r="M47" i="26"/>
  <c r="L47" i="26"/>
  <c r="K47" i="26"/>
  <c r="AQ46" i="26"/>
  <c r="AP46" i="26"/>
  <c r="AO46" i="26"/>
  <c r="AK46" i="26"/>
  <c r="AH46" i="26"/>
  <c r="AG46" i="26"/>
  <c r="AF46" i="26"/>
  <c r="AE46" i="26"/>
  <c r="AD46" i="26"/>
  <c r="AA46" i="26"/>
  <c r="Z46" i="26"/>
  <c r="Y46" i="26"/>
  <c r="AN46" i="26" s="1"/>
  <c r="AM46" i="26" s="1"/>
  <c r="R46" i="26"/>
  <c r="Q46" i="26"/>
  <c r="P46" i="26"/>
  <c r="O46" i="26"/>
  <c r="N46" i="26"/>
  <c r="M46" i="26"/>
  <c r="L46" i="26"/>
  <c r="K46" i="26"/>
  <c r="AQ45" i="26"/>
  <c r="AP45" i="26"/>
  <c r="AO45" i="26"/>
  <c r="AK45" i="26"/>
  <c r="AH45" i="26"/>
  <c r="AG45" i="26"/>
  <c r="AF45" i="26"/>
  <c r="AE45" i="26"/>
  <c r="AD45" i="26"/>
  <c r="Z45" i="26"/>
  <c r="AA45" i="26" s="1"/>
  <c r="Y45" i="26"/>
  <c r="AN45" i="26" s="1"/>
  <c r="R45" i="26"/>
  <c r="Q45" i="26"/>
  <c r="P45" i="26"/>
  <c r="O45" i="26"/>
  <c r="N45" i="26"/>
  <c r="M45" i="26"/>
  <c r="L45" i="26"/>
  <c r="K45" i="26"/>
  <c r="AQ44" i="26"/>
  <c r="AP44" i="26"/>
  <c r="AO44" i="26"/>
  <c r="AK44" i="26"/>
  <c r="AG44" i="26"/>
  <c r="AF44" i="26"/>
  <c r="AE44" i="26"/>
  <c r="AD44" i="26"/>
  <c r="AH44" i="26" s="1"/>
  <c r="Z44" i="26"/>
  <c r="AA44" i="26" s="1"/>
  <c r="Y44" i="26"/>
  <c r="AN44" i="26" s="1"/>
  <c r="AM44" i="26" s="1"/>
  <c r="R44" i="26"/>
  <c r="Q44" i="26"/>
  <c r="P44" i="26"/>
  <c r="O44" i="26"/>
  <c r="N44" i="26"/>
  <c r="M44" i="26"/>
  <c r="L44" i="26"/>
  <c r="K44" i="26"/>
  <c r="AQ43" i="26"/>
  <c r="AP43" i="26"/>
  <c r="AO43" i="26"/>
  <c r="AN43" i="26"/>
  <c r="AM43" i="26" s="1"/>
  <c r="AK43" i="26"/>
  <c r="AG43" i="26"/>
  <c r="AE43" i="26"/>
  <c r="AD43" i="26"/>
  <c r="AA43" i="26"/>
  <c r="Z43" i="26"/>
  <c r="Y43" i="26"/>
  <c r="R43" i="26"/>
  <c r="Q43" i="26"/>
  <c r="P43" i="26"/>
  <c r="O43" i="26"/>
  <c r="N43" i="26"/>
  <c r="M43" i="26"/>
  <c r="L43" i="26"/>
  <c r="K43" i="26"/>
  <c r="AQ42" i="26"/>
  <c r="AP42" i="26"/>
  <c r="AO42" i="26"/>
  <c r="AN42" i="26"/>
  <c r="AM42" i="26"/>
  <c r="AK42" i="26"/>
  <c r="AG42" i="26"/>
  <c r="AE42" i="26"/>
  <c r="AD42" i="26"/>
  <c r="AA42" i="26"/>
  <c r="Z42" i="26"/>
  <c r="Y42" i="26"/>
  <c r="R42" i="26"/>
  <c r="Q42" i="26"/>
  <c r="P42" i="26"/>
  <c r="O42" i="26"/>
  <c r="N42" i="26"/>
  <c r="M42" i="26"/>
  <c r="L42" i="26"/>
  <c r="K42" i="26"/>
  <c r="AQ41" i="26"/>
  <c r="AP41" i="26"/>
  <c r="AO41" i="26"/>
  <c r="AK41" i="26"/>
  <c r="AG41" i="26"/>
  <c r="AF41" i="26"/>
  <c r="AE41" i="26"/>
  <c r="AD41" i="26"/>
  <c r="AH41" i="26" s="1"/>
  <c r="Z41" i="26"/>
  <c r="AA41" i="26" s="1"/>
  <c r="Y41" i="26"/>
  <c r="AN41" i="26" s="1"/>
  <c r="AM41" i="26" s="1"/>
  <c r="R41" i="26"/>
  <c r="Q41" i="26"/>
  <c r="P41" i="26"/>
  <c r="O41" i="26"/>
  <c r="N41" i="26"/>
  <c r="M41" i="26"/>
  <c r="L41" i="26"/>
  <c r="K41" i="26"/>
  <c r="AQ40" i="26"/>
  <c r="AP40" i="26"/>
  <c r="AO40" i="26"/>
  <c r="AK40" i="26"/>
  <c r="AJ40" i="26"/>
  <c r="AH40" i="26"/>
  <c r="AG40" i="26"/>
  <c r="AE40" i="26"/>
  <c r="AD40" i="26"/>
  <c r="AF40" i="26" s="1"/>
  <c r="Z40" i="26"/>
  <c r="Y40" i="26"/>
  <c r="R40" i="26"/>
  <c r="Q40" i="26"/>
  <c r="P40" i="26"/>
  <c r="O40" i="26"/>
  <c r="N40" i="26"/>
  <c r="M40" i="26"/>
  <c r="L40" i="26"/>
  <c r="K40" i="26"/>
  <c r="AQ39" i="26"/>
  <c r="AP39" i="26"/>
  <c r="AO39" i="26"/>
  <c r="AK39" i="26"/>
  <c r="AH39" i="26"/>
  <c r="AG39" i="26"/>
  <c r="AE39" i="26"/>
  <c r="AD39" i="26"/>
  <c r="AF39" i="26" s="1"/>
  <c r="AA39" i="26"/>
  <c r="Z39" i="26"/>
  <c r="Y39" i="26"/>
  <c r="R39" i="26"/>
  <c r="AJ39" i="26" s="1"/>
  <c r="Q39" i="26"/>
  <c r="P39" i="26"/>
  <c r="O39" i="26"/>
  <c r="N39" i="26"/>
  <c r="M39" i="26"/>
  <c r="L39" i="26"/>
  <c r="K39" i="26"/>
  <c r="AQ38" i="26"/>
  <c r="AP38" i="26"/>
  <c r="AO38" i="26"/>
  <c r="AK38" i="26"/>
  <c r="AH38" i="26"/>
  <c r="AG38" i="26"/>
  <c r="AF38" i="26"/>
  <c r="AE38" i="26"/>
  <c r="AD38" i="26"/>
  <c r="AA38" i="26"/>
  <c r="Z38" i="26"/>
  <c r="Y38" i="26"/>
  <c r="AN38" i="26" s="1"/>
  <c r="AM38" i="26" s="1"/>
  <c r="R38" i="26"/>
  <c r="Q38" i="26"/>
  <c r="P38" i="26"/>
  <c r="O38" i="26"/>
  <c r="N38" i="26"/>
  <c r="M38" i="26"/>
  <c r="L38" i="26"/>
  <c r="K38" i="26"/>
  <c r="AQ37" i="26"/>
  <c r="AP37" i="26"/>
  <c r="AO37" i="26"/>
  <c r="AK37" i="26"/>
  <c r="AH37" i="26"/>
  <c r="AG37" i="26"/>
  <c r="AF37" i="26"/>
  <c r="AE37" i="26"/>
  <c r="AD37" i="26"/>
  <c r="Z37" i="26"/>
  <c r="AA37" i="26" s="1"/>
  <c r="Y37" i="26"/>
  <c r="AN37" i="26" s="1"/>
  <c r="R37" i="26"/>
  <c r="Q37" i="26"/>
  <c r="P37" i="26"/>
  <c r="O37" i="26"/>
  <c r="AJ37" i="26" s="1"/>
  <c r="N37" i="26"/>
  <c r="M37" i="26"/>
  <c r="L37" i="26"/>
  <c r="K37" i="26"/>
  <c r="AQ36" i="26"/>
  <c r="AP36" i="26"/>
  <c r="AO36" i="26"/>
  <c r="AK36" i="26"/>
  <c r="AG36" i="26"/>
  <c r="AF36" i="26"/>
  <c r="AE36" i="26"/>
  <c r="AD36" i="26"/>
  <c r="AH36" i="26" s="1"/>
  <c r="Z36" i="26"/>
  <c r="AA36" i="26" s="1"/>
  <c r="Y36" i="26"/>
  <c r="AN36" i="26" s="1"/>
  <c r="R36" i="26"/>
  <c r="Q36" i="26"/>
  <c r="P36" i="26"/>
  <c r="O36" i="26"/>
  <c r="AJ36" i="26" s="1"/>
  <c r="N36" i="26"/>
  <c r="M36" i="26"/>
  <c r="L36" i="26"/>
  <c r="K36" i="26"/>
  <c r="AQ35" i="26"/>
  <c r="AP35" i="26"/>
  <c r="AO35" i="26"/>
  <c r="AN35" i="26"/>
  <c r="AM35" i="26" s="1"/>
  <c r="AK35" i="26"/>
  <c r="AG35" i="26"/>
  <c r="AE35" i="26"/>
  <c r="AD35" i="26"/>
  <c r="AA35" i="26"/>
  <c r="Z35" i="26"/>
  <c r="Y35" i="26"/>
  <c r="R35" i="26"/>
  <c r="Q35" i="26"/>
  <c r="P35" i="26"/>
  <c r="O35" i="26"/>
  <c r="N35" i="26"/>
  <c r="M35" i="26"/>
  <c r="L35" i="26"/>
  <c r="K35" i="26"/>
  <c r="AQ34" i="26"/>
  <c r="AP34" i="26"/>
  <c r="AO34" i="26"/>
  <c r="AN34" i="26"/>
  <c r="AM34" i="26" s="1"/>
  <c r="AK34" i="26"/>
  <c r="AG34" i="26"/>
  <c r="AE34" i="26"/>
  <c r="AD34" i="26"/>
  <c r="AA34" i="26"/>
  <c r="Z34" i="26"/>
  <c r="Y34" i="26"/>
  <c r="R34" i="26"/>
  <c r="Q34" i="26"/>
  <c r="P34" i="26"/>
  <c r="O34" i="26"/>
  <c r="N34" i="26"/>
  <c r="M34" i="26"/>
  <c r="L34" i="26"/>
  <c r="K34" i="26"/>
  <c r="AQ33" i="26"/>
  <c r="AP33" i="26"/>
  <c r="AO33" i="26"/>
  <c r="AK33" i="26"/>
  <c r="AG33" i="26"/>
  <c r="AF33" i="26"/>
  <c r="AE33" i="26"/>
  <c r="AD33" i="26"/>
  <c r="AH33" i="26" s="1"/>
  <c r="Z33" i="26"/>
  <c r="AA33" i="26" s="1"/>
  <c r="Y33" i="26"/>
  <c r="AN33" i="26" s="1"/>
  <c r="AM33" i="26" s="1"/>
  <c r="R33" i="26"/>
  <c r="Q33" i="26"/>
  <c r="P33" i="26"/>
  <c r="O33" i="26"/>
  <c r="N33" i="26"/>
  <c r="M33" i="26"/>
  <c r="L33" i="26"/>
  <c r="K33" i="26"/>
  <c r="AQ32" i="26"/>
  <c r="AP32" i="26"/>
  <c r="AO32" i="26"/>
  <c r="AK32" i="26"/>
  <c r="AJ32" i="26"/>
  <c r="AH32" i="26"/>
  <c r="AG32" i="26"/>
  <c r="AE32" i="26"/>
  <c r="AD32" i="26"/>
  <c r="AF32" i="26" s="1"/>
  <c r="Z32" i="26"/>
  <c r="Y32" i="26"/>
  <c r="R32" i="26"/>
  <c r="Q32" i="26"/>
  <c r="P32" i="26"/>
  <c r="O32" i="26"/>
  <c r="N32" i="26"/>
  <c r="M32" i="26"/>
  <c r="L32" i="26"/>
  <c r="K32" i="26"/>
  <c r="AQ31" i="26"/>
  <c r="AP31" i="26"/>
  <c r="AO31" i="26"/>
  <c r="AK31" i="26"/>
  <c r="AH31" i="26"/>
  <c r="AG31" i="26"/>
  <c r="AE31" i="26"/>
  <c r="AD31" i="26"/>
  <c r="AF31" i="26" s="1"/>
  <c r="AA31" i="26"/>
  <c r="Z31" i="26"/>
  <c r="Y31" i="26"/>
  <c r="R31" i="26"/>
  <c r="AJ31" i="26" s="1"/>
  <c r="Q31" i="26"/>
  <c r="P31" i="26"/>
  <c r="O31" i="26"/>
  <c r="N31" i="26"/>
  <c r="M31" i="26"/>
  <c r="L31" i="26"/>
  <c r="K31" i="26"/>
  <c r="AQ30" i="26"/>
  <c r="AP30" i="26"/>
  <c r="AO30" i="26"/>
  <c r="AK30" i="26"/>
  <c r="AH30" i="26"/>
  <c r="AG30" i="26"/>
  <c r="AF30" i="26"/>
  <c r="AE30" i="26"/>
  <c r="AD30" i="26"/>
  <c r="AA30" i="26"/>
  <c r="Z30" i="26"/>
  <c r="Y30" i="26"/>
  <c r="AN30" i="26" s="1"/>
  <c r="AM30" i="26" s="1"/>
  <c r="R30" i="26"/>
  <c r="Q30" i="26"/>
  <c r="P30" i="26"/>
  <c r="O30" i="26"/>
  <c r="N30" i="26"/>
  <c r="M30" i="26"/>
  <c r="L30" i="26"/>
  <c r="K30" i="26"/>
  <c r="AQ29" i="26"/>
  <c r="AP29" i="26"/>
  <c r="AO29" i="26"/>
  <c r="AK29" i="26"/>
  <c r="AH29" i="26"/>
  <c r="AG29" i="26"/>
  <c r="AF29" i="26"/>
  <c r="AE29" i="26"/>
  <c r="AD29" i="26"/>
  <c r="Z29" i="26"/>
  <c r="AA29" i="26" s="1"/>
  <c r="Y29" i="26"/>
  <c r="AN29" i="26" s="1"/>
  <c r="R29" i="26"/>
  <c r="Q29" i="26"/>
  <c r="P29" i="26"/>
  <c r="O29" i="26"/>
  <c r="AJ29" i="26" s="1"/>
  <c r="N29" i="26"/>
  <c r="M29" i="26"/>
  <c r="L29" i="26"/>
  <c r="K29" i="26"/>
  <c r="AQ28" i="26"/>
  <c r="AP28" i="26"/>
  <c r="AO28" i="26"/>
  <c r="AK28" i="26"/>
  <c r="AG28" i="26"/>
  <c r="AF28" i="26"/>
  <c r="AE28" i="26"/>
  <c r="AD28" i="26"/>
  <c r="AH28" i="26" s="1"/>
  <c r="Z28" i="26"/>
  <c r="AA28" i="26" s="1"/>
  <c r="Y28" i="26"/>
  <c r="AN28" i="26" s="1"/>
  <c r="R28" i="26"/>
  <c r="Q28" i="26"/>
  <c r="P28" i="26"/>
  <c r="O28" i="26"/>
  <c r="AJ28" i="26" s="1"/>
  <c r="N28" i="26"/>
  <c r="M28" i="26"/>
  <c r="L28" i="26"/>
  <c r="K28" i="26"/>
  <c r="AQ27" i="26"/>
  <c r="AP27" i="26"/>
  <c r="AO27" i="26"/>
  <c r="AN27" i="26"/>
  <c r="AM27" i="26" s="1"/>
  <c r="AK27" i="26"/>
  <c r="AG27" i="26"/>
  <c r="AE27" i="26"/>
  <c r="AD27" i="26"/>
  <c r="AA27" i="26"/>
  <c r="Z27" i="26"/>
  <c r="Y27" i="26"/>
  <c r="R27" i="26"/>
  <c r="Q27" i="26"/>
  <c r="P27" i="26"/>
  <c r="O27" i="26"/>
  <c r="N27" i="26"/>
  <c r="M27" i="26"/>
  <c r="L27" i="26"/>
  <c r="K27" i="26"/>
  <c r="AQ26" i="26"/>
  <c r="AP26" i="26"/>
  <c r="AO26" i="26"/>
  <c r="AN26" i="26"/>
  <c r="AM26" i="26" s="1"/>
  <c r="AK26" i="26"/>
  <c r="AG26" i="26"/>
  <c r="AE26" i="26"/>
  <c r="AD26" i="26"/>
  <c r="AA26" i="26"/>
  <c r="Z26" i="26"/>
  <c r="Y26" i="26"/>
  <c r="R26" i="26"/>
  <c r="Q26" i="26"/>
  <c r="P26" i="26"/>
  <c r="O26" i="26"/>
  <c r="N26" i="26"/>
  <c r="M26" i="26"/>
  <c r="L26" i="26"/>
  <c r="K26" i="26"/>
  <c r="AQ25" i="26"/>
  <c r="AP25" i="26"/>
  <c r="AO25" i="26"/>
  <c r="AK25" i="26"/>
  <c r="AG25" i="26"/>
  <c r="AF25" i="26"/>
  <c r="AE25" i="26"/>
  <c r="AD25" i="26"/>
  <c r="AH25" i="26" s="1"/>
  <c r="Z25" i="26"/>
  <c r="AA25" i="26" s="1"/>
  <c r="Y25" i="26"/>
  <c r="AN25" i="26" s="1"/>
  <c r="AM25" i="26" s="1"/>
  <c r="R25" i="26"/>
  <c r="Q25" i="26"/>
  <c r="P25" i="26"/>
  <c r="O25" i="26"/>
  <c r="N25" i="26"/>
  <c r="M25" i="26"/>
  <c r="AJ25" i="26" s="1"/>
  <c r="L25" i="26"/>
  <c r="K25" i="26"/>
  <c r="AQ24" i="26"/>
  <c r="AP24" i="26"/>
  <c r="AO24" i="26"/>
  <c r="AK24" i="26"/>
  <c r="AJ24" i="26"/>
  <c r="AH24" i="26"/>
  <c r="AG24" i="26"/>
  <c r="AE24" i="26"/>
  <c r="AD24" i="26"/>
  <c r="AF24" i="26" s="1"/>
  <c r="Z24" i="26"/>
  <c r="Y24" i="26"/>
  <c r="R24" i="26"/>
  <c r="Q24" i="26"/>
  <c r="P24" i="26"/>
  <c r="O24" i="26"/>
  <c r="N24" i="26"/>
  <c r="M24" i="26"/>
  <c r="L24" i="26"/>
  <c r="K24" i="26"/>
  <c r="AQ23" i="26"/>
  <c r="AP23" i="26"/>
  <c r="AO23" i="26"/>
  <c r="AK23" i="26"/>
  <c r="AH23" i="26"/>
  <c r="AG23" i="26"/>
  <c r="AE23" i="26"/>
  <c r="AD23" i="26"/>
  <c r="AF23" i="26" s="1"/>
  <c r="AA23" i="26"/>
  <c r="Z23" i="26"/>
  <c r="Y23" i="26"/>
  <c r="R23" i="26"/>
  <c r="AJ23" i="26" s="1"/>
  <c r="Q23" i="26"/>
  <c r="P23" i="26"/>
  <c r="O23" i="26"/>
  <c r="N23" i="26"/>
  <c r="M23" i="26"/>
  <c r="L23" i="26"/>
  <c r="K23" i="26"/>
  <c r="AQ22" i="26"/>
  <c r="AP22" i="26"/>
  <c r="AO22" i="26"/>
  <c r="AK22" i="26"/>
  <c r="AH22" i="26"/>
  <c r="AG22" i="26"/>
  <c r="AF22" i="26"/>
  <c r="AE22" i="26"/>
  <c r="AD22" i="26"/>
  <c r="AA22" i="26"/>
  <c r="Z22" i="26"/>
  <c r="Y22" i="26"/>
  <c r="AN22" i="26" s="1"/>
  <c r="AM22" i="26" s="1"/>
  <c r="R22" i="26"/>
  <c r="Q22" i="26"/>
  <c r="P22" i="26"/>
  <c r="O22" i="26"/>
  <c r="N22" i="26"/>
  <c r="M22" i="26"/>
  <c r="AJ22" i="26" s="1"/>
  <c r="L22" i="26"/>
  <c r="K22" i="26"/>
  <c r="AQ21" i="26"/>
  <c r="AP21" i="26"/>
  <c r="AO21" i="26"/>
  <c r="AK21" i="26"/>
  <c r="AH21" i="26"/>
  <c r="AG21" i="26"/>
  <c r="AF21" i="26"/>
  <c r="AE21" i="26"/>
  <c r="AD21" i="26"/>
  <c r="Z21" i="26"/>
  <c r="AA21" i="26" s="1"/>
  <c r="Y21" i="26"/>
  <c r="AN21" i="26" s="1"/>
  <c r="AM21" i="26" s="1"/>
  <c r="R21" i="26"/>
  <c r="Q21" i="26"/>
  <c r="P21" i="26"/>
  <c r="O21" i="26"/>
  <c r="N21" i="26"/>
  <c r="M21" i="26"/>
  <c r="L21" i="26"/>
  <c r="K21" i="26"/>
  <c r="AQ20" i="26"/>
  <c r="AP20" i="26"/>
  <c r="AO20" i="26"/>
  <c r="AK20" i="26"/>
  <c r="AG20" i="26"/>
  <c r="AF20" i="26"/>
  <c r="AE20" i="26"/>
  <c r="AD20" i="26"/>
  <c r="AH20" i="26" s="1"/>
  <c r="Z20" i="26"/>
  <c r="AA20" i="26" s="1"/>
  <c r="Y20" i="26"/>
  <c r="AN20" i="26" s="1"/>
  <c r="R20" i="26"/>
  <c r="Q20" i="26"/>
  <c r="P20" i="26"/>
  <c r="O20" i="26"/>
  <c r="N20" i="26"/>
  <c r="M20" i="26"/>
  <c r="L20" i="26"/>
  <c r="K20" i="26"/>
  <c r="AQ19" i="26"/>
  <c r="AP19" i="26"/>
  <c r="AO19" i="26"/>
  <c r="AN19" i="26"/>
  <c r="AM19" i="26" s="1"/>
  <c r="AK19" i="26"/>
  <c r="AG19" i="26"/>
  <c r="AE19" i="26"/>
  <c r="AD19" i="26"/>
  <c r="AA19" i="26"/>
  <c r="Z19" i="26"/>
  <c r="Y19" i="26"/>
  <c r="R19" i="26"/>
  <c r="Q19" i="26"/>
  <c r="P19" i="26"/>
  <c r="O19" i="26"/>
  <c r="N19" i="26"/>
  <c r="M19" i="26"/>
  <c r="L19" i="26"/>
  <c r="K19" i="26"/>
  <c r="AQ18" i="26"/>
  <c r="AP18" i="26"/>
  <c r="AO18" i="26"/>
  <c r="AN18" i="26"/>
  <c r="AM18" i="26" s="1"/>
  <c r="AK18" i="26"/>
  <c r="AG18" i="26"/>
  <c r="AE18" i="26"/>
  <c r="AD18" i="26"/>
  <c r="AA18" i="26"/>
  <c r="Z18" i="26"/>
  <c r="Y18" i="26"/>
  <c r="R18" i="26"/>
  <c r="Q18" i="26"/>
  <c r="P18" i="26"/>
  <c r="O18" i="26"/>
  <c r="N18" i="26"/>
  <c r="M18" i="26"/>
  <c r="L18" i="26"/>
  <c r="K18" i="26"/>
  <c r="AQ17" i="26"/>
  <c r="AP17" i="26"/>
  <c r="AO17" i="26"/>
  <c r="AK17" i="26"/>
  <c r="AG17" i="26"/>
  <c r="AF17" i="26"/>
  <c r="AE17" i="26"/>
  <c r="AD17" i="26"/>
  <c r="AH17" i="26" s="1"/>
  <c r="AA17" i="26"/>
  <c r="Z17" i="26"/>
  <c r="Y17" i="26"/>
  <c r="AN17" i="26" s="1"/>
  <c r="AM17" i="26" s="1"/>
  <c r="R17" i="26"/>
  <c r="Q17" i="26"/>
  <c r="P17" i="26"/>
  <c r="O17" i="26"/>
  <c r="N17" i="26"/>
  <c r="M17" i="26"/>
  <c r="AJ17" i="26" s="1"/>
  <c r="L17" i="26"/>
  <c r="K17" i="26"/>
  <c r="AQ16" i="26"/>
  <c r="AP16" i="26"/>
  <c r="AO16" i="26"/>
  <c r="AK16" i="26"/>
  <c r="AJ16" i="26"/>
  <c r="AH16" i="26"/>
  <c r="AG16" i="26"/>
  <c r="AE16" i="26"/>
  <c r="AD16" i="26"/>
  <c r="AF16" i="26" s="1"/>
  <c r="Z16" i="26"/>
  <c r="Y16" i="26"/>
  <c r="R16" i="26"/>
  <c r="Q16" i="26"/>
  <c r="P16" i="26"/>
  <c r="O16" i="26"/>
  <c r="N16" i="26"/>
  <c r="M16" i="26"/>
  <c r="L16" i="26"/>
  <c r="K16" i="26"/>
  <c r="AQ15" i="26"/>
  <c r="AP15" i="26"/>
  <c r="AO15" i="26"/>
  <c r="AK15" i="26"/>
  <c r="AH15" i="26"/>
  <c r="AG15" i="26"/>
  <c r="AE15" i="26"/>
  <c r="AD15" i="26"/>
  <c r="AF15" i="26" s="1"/>
  <c r="Z15" i="26"/>
  <c r="AA15" i="26" s="1"/>
  <c r="Y15" i="26"/>
  <c r="R15" i="26"/>
  <c r="AJ15" i="26" s="1"/>
  <c r="Q15" i="26"/>
  <c r="P15" i="26"/>
  <c r="O15" i="26"/>
  <c r="N15" i="26"/>
  <c r="M15" i="26"/>
  <c r="L15" i="26"/>
  <c r="K15" i="26"/>
  <c r="AQ14" i="26"/>
  <c r="AP14" i="26"/>
  <c r="AO14" i="26"/>
  <c r="AK14" i="26"/>
  <c r="AH14" i="26"/>
  <c r="AG14" i="26"/>
  <c r="AF14" i="26"/>
  <c r="AE14" i="26"/>
  <c r="AD14" i="26"/>
  <c r="AA14" i="26"/>
  <c r="Z14" i="26"/>
  <c r="Y14" i="26"/>
  <c r="AN14" i="26" s="1"/>
  <c r="AM14" i="26" s="1"/>
  <c r="R14" i="26"/>
  <c r="Q14" i="26"/>
  <c r="P14" i="26"/>
  <c r="O14" i="26"/>
  <c r="N14" i="26"/>
  <c r="M14" i="26"/>
  <c r="L14" i="26"/>
  <c r="K14" i="26"/>
  <c r="AQ13" i="26"/>
  <c r="AP13" i="26"/>
  <c r="AO13" i="26"/>
  <c r="AK13" i="26"/>
  <c r="AH13" i="26"/>
  <c r="AG13" i="26"/>
  <c r="AF13" i="26"/>
  <c r="AE13" i="26"/>
  <c r="AD13" i="26"/>
  <c r="Z13" i="26"/>
  <c r="AA13" i="26" s="1"/>
  <c r="Y13" i="26"/>
  <c r="AN13" i="26" s="1"/>
  <c r="R13" i="26"/>
  <c r="Q13" i="26"/>
  <c r="P13" i="26"/>
  <c r="O13" i="26"/>
  <c r="AJ13" i="26" s="1"/>
  <c r="N13" i="26"/>
  <c r="M13" i="26"/>
  <c r="L13" i="26"/>
  <c r="K13" i="26"/>
  <c r="AQ12" i="26"/>
  <c r="AP12" i="26"/>
  <c r="AO12" i="26"/>
  <c r="AK12" i="26"/>
  <c r="AG12" i="26"/>
  <c r="AF12" i="26"/>
  <c r="AE12" i="26"/>
  <c r="AD12" i="26"/>
  <c r="AH12" i="26" s="1"/>
  <c r="Z12" i="26"/>
  <c r="AA12" i="26" s="1"/>
  <c r="Y12" i="26"/>
  <c r="AN12" i="26" s="1"/>
  <c r="R12" i="26"/>
  <c r="Q12" i="26"/>
  <c r="P12" i="26"/>
  <c r="O12" i="26"/>
  <c r="AJ12" i="26" s="1"/>
  <c r="N12" i="26"/>
  <c r="M12" i="26"/>
  <c r="L12" i="26"/>
  <c r="K12" i="26"/>
  <c r="AQ11" i="26"/>
  <c r="AP11" i="26"/>
  <c r="AO11" i="26"/>
  <c r="AN11" i="26"/>
  <c r="AM11" i="26" s="1"/>
  <c r="AK11" i="26"/>
  <c r="AG11" i="26"/>
  <c r="AE11" i="26"/>
  <c r="AE70" i="26" s="1"/>
  <c r="AD11" i="26"/>
  <c r="AA11" i="26"/>
  <c r="Z11" i="26"/>
  <c r="Y11" i="26"/>
  <c r="R11" i="26"/>
  <c r="Q11" i="26"/>
  <c r="P11" i="26"/>
  <c r="O11" i="26"/>
  <c r="N11" i="26"/>
  <c r="M11" i="26"/>
  <c r="L11" i="26"/>
  <c r="K11" i="26"/>
  <c r="AQ10" i="26"/>
  <c r="AP10" i="26"/>
  <c r="AO10" i="26"/>
  <c r="AN10" i="26"/>
  <c r="AM10" i="26" s="1"/>
  <c r="AK10" i="26"/>
  <c r="AG10" i="26"/>
  <c r="AE10" i="26"/>
  <c r="AD10" i="26"/>
  <c r="AA10" i="26"/>
  <c r="Z10" i="26"/>
  <c r="Y10" i="26"/>
  <c r="R10" i="26"/>
  <c r="Q10" i="26"/>
  <c r="P10" i="26"/>
  <c r="O10" i="26"/>
  <c r="N10" i="26"/>
  <c r="M10" i="26"/>
  <c r="L10" i="26"/>
  <c r="K10" i="26"/>
  <c r="AQ9" i="26"/>
  <c r="AP9" i="26"/>
  <c r="AO9" i="26"/>
  <c r="AN9" i="26"/>
  <c r="AM9" i="26"/>
  <c r="AK9" i="26"/>
  <c r="AG9" i="26"/>
  <c r="AF9" i="26"/>
  <c r="AE9" i="26"/>
  <c r="AD9" i="26"/>
  <c r="AH9" i="26" s="1"/>
  <c r="AA9" i="26"/>
  <c r="Z9" i="26"/>
  <c r="Y9" i="26"/>
  <c r="R9" i="26"/>
  <c r="Q9" i="26"/>
  <c r="P9" i="26"/>
  <c r="O9" i="26"/>
  <c r="N9" i="26"/>
  <c r="M9" i="26"/>
  <c r="AJ9" i="26" s="1"/>
  <c r="L9" i="26"/>
  <c r="K9" i="26"/>
  <c r="AQ8" i="26"/>
  <c r="AP8" i="26"/>
  <c r="AO8" i="26"/>
  <c r="AK8" i="26"/>
  <c r="AJ8" i="26"/>
  <c r="AH8" i="26"/>
  <c r="AG8" i="26"/>
  <c r="AE8" i="26"/>
  <c r="AD8" i="26"/>
  <c r="AF8" i="26" s="1"/>
  <c r="Z8" i="26"/>
  <c r="Y8" i="26"/>
  <c r="R8" i="26"/>
  <c r="Q8" i="26"/>
  <c r="P8" i="26"/>
  <c r="O8" i="26"/>
  <c r="N8" i="26"/>
  <c r="M8" i="26"/>
  <c r="L8" i="26"/>
  <c r="K8" i="26"/>
  <c r="AQ7" i="26"/>
  <c r="AP7" i="26"/>
  <c r="AO7" i="26"/>
  <c r="AK7" i="26"/>
  <c r="AH7" i="26"/>
  <c r="AJ7" i="26" s="1"/>
  <c r="AG7" i="26"/>
  <c r="AE7" i="26"/>
  <c r="AD7" i="26"/>
  <c r="AF7" i="26" s="1"/>
  <c r="Z7" i="26"/>
  <c r="AA7" i="26" s="1"/>
  <c r="Y7" i="26"/>
  <c r="R7" i="26"/>
  <c r="Q7" i="26"/>
  <c r="P7" i="26"/>
  <c r="O7" i="26"/>
  <c r="N7" i="26"/>
  <c r="M7" i="26"/>
  <c r="L7" i="26"/>
  <c r="K7" i="26"/>
  <c r="AQ6" i="26"/>
  <c r="AP6" i="26"/>
  <c r="AO6" i="26"/>
  <c r="AK6" i="26"/>
  <c r="AH6" i="26"/>
  <c r="AG6" i="26"/>
  <c r="AF6" i="26"/>
  <c r="AE6" i="26"/>
  <c r="AD6" i="26"/>
  <c r="AA6" i="26"/>
  <c r="Z6" i="26"/>
  <c r="Y6" i="26"/>
  <c r="AN6" i="26" s="1"/>
  <c r="AM6" i="26" s="1"/>
  <c r="R6" i="26"/>
  <c r="Q6" i="26"/>
  <c r="P6" i="26"/>
  <c r="O6" i="26"/>
  <c r="N6" i="26"/>
  <c r="M6" i="26"/>
  <c r="L6" i="26"/>
  <c r="K6" i="26"/>
  <c r="AQ5" i="26"/>
  <c r="AQ70" i="26" s="1"/>
  <c r="AP5" i="26"/>
  <c r="AO5" i="26"/>
  <c r="AK5" i="26"/>
  <c r="AH5" i="26"/>
  <c r="AG5" i="26"/>
  <c r="AF5" i="26"/>
  <c r="AE5" i="26"/>
  <c r="AD5" i="26"/>
  <c r="Z5" i="26"/>
  <c r="Y5" i="26"/>
  <c r="R5" i="26"/>
  <c r="Q5" i="26"/>
  <c r="P5" i="26"/>
  <c r="O5" i="26"/>
  <c r="AJ5" i="26" s="1"/>
  <c r="N5" i="26"/>
  <c r="M5" i="26"/>
  <c r="L5" i="26"/>
  <c r="K5" i="26"/>
  <c r="Y46" i="21"/>
  <c r="Z46" i="21" s="1"/>
  <c r="W46" i="21"/>
  <c r="X46" i="21" s="1"/>
  <c r="O46" i="21"/>
  <c r="P46" i="21" s="1"/>
  <c r="M46" i="21"/>
  <c r="K46" i="21"/>
  <c r="I46" i="21"/>
  <c r="J46" i="21" s="1"/>
  <c r="G46" i="21"/>
  <c r="H46" i="21" s="1"/>
  <c r="E46" i="21"/>
  <c r="Y45" i="21"/>
  <c r="W45" i="21"/>
  <c r="O45" i="21"/>
  <c r="M45" i="21"/>
  <c r="K45" i="21"/>
  <c r="I45" i="21"/>
  <c r="G45" i="21"/>
  <c r="E45" i="21"/>
  <c r="Y43" i="21"/>
  <c r="W43" i="21"/>
  <c r="O43" i="21"/>
  <c r="M43" i="21"/>
  <c r="K43" i="21"/>
  <c r="I43" i="21"/>
  <c r="G43" i="21"/>
  <c r="E43" i="21"/>
  <c r="D43" i="21"/>
  <c r="N48" i="21"/>
  <c r="L48" i="21"/>
  <c r="N47" i="21"/>
  <c r="L47" i="21"/>
  <c r="N40" i="21"/>
  <c r="L40" i="21"/>
  <c r="J40" i="21"/>
  <c r="H40" i="21"/>
  <c r="N39" i="21"/>
  <c r="L39" i="21"/>
  <c r="J39" i="21"/>
  <c r="H39" i="21"/>
  <c r="F39" i="21"/>
  <c r="Y38" i="21"/>
  <c r="W38" i="21"/>
  <c r="O38" i="21"/>
  <c r="M38" i="21"/>
  <c r="K38" i="21"/>
  <c r="I38" i="21"/>
  <c r="G38" i="21"/>
  <c r="E38" i="21"/>
  <c r="D38" i="21"/>
  <c r="Z37" i="21"/>
  <c r="Y37" i="21"/>
  <c r="X37" i="21"/>
  <c r="W37" i="21"/>
  <c r="P37" i="21"/>
  <c r="O37" i="21"/>
  <c r="M37" i="21"/>
  <c r="L37" i="21"/>
  <c r="K37" i="21"/>
  <c r="J37" i="21"/>
  <c r="I37" i="21"/>
  <c r="H37" i="21"/>
  <c r="G37" i="21"/>
  <c r="F37" i="21"/>
  <c r="E37" i="21"/>
  <c r="Y35" i="21"/>
  <c r="Y53" i="21" s="1"/>
  <c r="W35" i="21"/>
  <c r="W53" i="21" s="1"/>
  <c r="O36" i="21"/>
  <c r="M36" i="21"/>
  <c r="K36" i="21"/>
  <c r="I36" i="21"/>
  <c r="G36" i="21"/>
  <c r="E36" i="21"/>
  <c r="D36" i="21"/>
  <c r="Y34" i="21"/>
  <c r="W34" i="21"/>
  <c r="O34" i="21"/>
  <c r="M34" i="21"/>
  <c r="K34" i="21"/>
  <c r="I34" i="21"/>
  <c r="G34" i="21"/>
  <c r="E34" i="21"/>
  <c r="N32" i="21"/>
  <c r="L32" i="21"/>
  <c r="N31" i="21"/>
  <c r="L31" i="21"/>
  <c r="N30" i="21"/>
  <c r="D29" i="21"/>
  <c r="T29" i="21" s="1"/>
  <c r="D28" i="21"/>
  <c r="T28" i="21" s="1"/>
  <c r="N27" i="21"/>
  <c r="L27" i="21"/>
  <c r="J27" i="21"/>
  <c r="N26" i="21"/>
  <c r="N25" i="21"/>
  <c r="L25" i="21"/>
  <c r="J25" i="21"/>
  <c r="H25" i="21"/>
  <c r="F25" i="21"/>
  <c r="N24" i="21"/>
  <c r="L24" i="21"/>
  <c r="J24" i="21"/>
  <c r="H24" i="21"/>
  <c r="F24" i="21"/>
  <c r="D23" i="21"/>
  <c r="T23" i="21" s="1"/>
  <c r="N22" i="21"/>
  <c r="N21" i="21"/>
  <c r="N20" i="21"/>
  <c r="N19" i="21"/>
  <c r="N18" i="21"/>
  <c r="N37" i="21" s="1"/>
  <c r="N16" i="21"/>
  <c r="L16" i="21"/>
  <c r="J16" i="21"/>
  <c r="H16" i="21"/>
  <c r="F16" i="21"/>
  <c r="N15" i="21"/>
  <c r="L15" i="21"/>
  <c r="J15" i="21"/>
  <c r="H15" i="21"/>
  <c r="F15" i="21"/>
  <c r="N14" i="21"/>
  <c r="L14" i="21"/>
  <c r="J14" i="21"/>
  <c r="H14" i="21"/>
  <c r="F14" i="21"/>
  <c r="J9" i="21"/>
  <c r="J36" i="21" s="1"/>
  <c r="H9" i="21"/>
  <c r="H36" i="21" s="1"/>
  <c r="F9" i="21"/>
  <c r="F36" i="21" s="1"/>
  <c r="N4" i="21"/>
  <c r="L4" i="21"/>
  <c r="J4" i="21"/>
  <c r="N3" i="21"/>
  <c r="L3" i="21"/>
  <c r="J3" i="21"/>
  <c r="H3" i="21"/>
  <c r="F3" i="21"/>
  <c r="L25" i="25"/>
  <c r="K25" i="25"/>
  <c r="J25" i="25"/>
  <c r="I25" i="25"/>
  <c r="H25" i="25"/>
  <c r="F25" i="25"/>
  <c r="X69" i="24"/>
  <c r="X68" i="24"/>
  <c r="X67" i="24"/>
  <c r="X66" i="24"/>
  <c r="N78" i="24"/>
  <c r="X64" i="24"/>
  <c r="X63" i="24"/>
  <c r="X62" i="24"/>
  <c r="X61" i="24"/>
  <c r="X59" i="24"/>
  <c r="X58" i="24"/>
  <c r="X57" i="24"/>
  <c r="X56" i="24"/>
  <c r="X53" i="24"/>
  <c r="X52" i="24"/>
  <c r="X51" i="24"/>
  <c r="X50" i="24"/>
  <c r="X49" i="24"/>
  <c r="X47" i="24"/>
  <c r="X46" i="24"/>
  <c r="X45" i="24"/>
  <c r="X44" i="24"/>
  <c r="X43" i="24"/>
  <c r="X41" i="24"/>
  <c r="X40" i="24"/>
  <c r="X39" i="24"/>
  <c r="X38" i="24"/>
  <c r="X37" i="24"/>
  <c r="X34" i="24"/>
  <c r="Y34" i="24" s="1"/>
  <c r="X33" i="24"/>
  <c r="X32" i="24"/>
  <c r="X31" i="24"/>
  <c r="X30" i="24"/>
  <c r="X29" i="24"/>
  <c r="X28" i="24"/>
  <c r="X27" i="24"/>
  <c r="X26" i="24"/>
  <c r="X71" i="24"/>
  <c r="X24" i="24"/>
  <c r="X23" i="24"/>
  <c r="X22" i="24"/>
  <c r="X21" i="24"/>
  <c r="X20" i="24"/>
  <c r="X19" i="24"/>
  <c r="X17" i="24"/>
  <c r="X16" i="24"/>
  <c r="X15" i="24"/>
  <c r="X14" i="24"/>
  <c r="X13" i="24"/>
  <c r="X12" i="24"/>
  <c r="W78" i="24"/>
  <c r="V78" i="24"/>
  <c r="U78" i="24"/>
  <c r="T78" i="24"/>
  <c r="S78" i="24"/>
  <c r="X4" i="24"/>
  <c r="X3" i="24"/>
  <c r="X11" i="24" s="1"/>
  <c r="L241" i="23"/>
  <c r="K241" i="23"/>
  <c r="J241" i="23"/>
  <c r="I241" i="23"/>
  <c r="H241" i="23"/>
  <c r="G241" i="23"/>
  <c r="F241" i="23"/>
  <c r="E241" i="23"/>
  <c r="X240" i="23"/>
  <c r="Y240" i="23" s="1"/>
  <c r="X239" i="23"/>
  <c r="Y239" i="23" s="1"/>
  <c r="X238" i="23"/>
  <c r="Y238" i="23" s="1"/>
  <c r="X237" i="23"/>
  <c r="Y237" i="23" s="1"/>
  <c r="X236" i="23"/>
  <c r="Y236" i="23" s="1"/>
  <c r="X235" i="23"/>
  <c r="Y235" i="23" s="1"/>
  <c r="X234" i="23"/>
  <c r="Y234" i="23" s="1"/>
  <c r="X233" i="23"/>
  <c r="Y233" i="23" s="1"/>
  <c r="X232" i="23"/>
  <c r="Y232" i="23" s="1"/>
  <c r="X231" i="23"/>
  <c r="Y231" i="23" s="1"/>
  <c r="X230" i="23"/>
  <c r="Y230" i="23" s="1"/>
  <c r="W220" i="23"/>
  <c r="V220" i="23"/>
  <c r="U220" i="23"/>
  <c r="T220" i="23"/>
  <c r="S220" i="23"/>
  <c r="R220" i="23"/>
  <c r="Q220" i="23"/>
  <c r="P220" i="23"/>
  <c r="O220" i="23"/>
  <c r="N220" i="23"/>
  <c r="M220" i="23"/>
  <c r="L220" i="23"/>
  <c r="K220" i="23"/>
  <c r="J220" i="23"/>
  <c r="I220" i="23"/>
  <c r="H220" i="23"/>
  <c r="G220" i="23"/>
  <c r="B220" i="23"/>
  <c r="X219" i="23"/>
  <c r="Y219" i="23" s="1"/>
  <c r="X218" i="23"/>
  <c r="Y218" i="23" s="1"/>
  <c r="X217" i="23"/>
  <c r="Y217" i="23" s="1"/>
  <c r="W216" i="23"/>
  <c r="V216" i="23"/>
  <c r="U216" i="23"/>
  <c r="T216" i="23"/>
  <c r="S216" i="23"/>
  <c r="R216" i="23"/>
  <c r="Q216" i="23"/>
  <c r="P216" i="23"/>
  <c r="O216" i="23"/>
  <c r="N216" i="23"/>
  <c r="M216" i="23"/>
  <c r="L216" i="23"/>
  <c r="K216" i="23"/>
  <c r="J216" i="23"/>
  <c r="I216" i="23"/>
  <c r="H216" i="23"/>
  <c r="G216" i="23"/>
  <c r="B216" i="23"/>
  <c r="X215" i="23"/>
  <c r="Y215" i="23" s="1"/>
  <c r="X214" i="23"/>
  <c r="Y214" i="23" s="1"/>
  <c r="X213" i="23"/>
  <c r="Y213" i="23" s="1"/>
  <c r="W212" i="23"/>
  <c r="V212" i="23"/>
  <c r="U212" i="23"/>
  <c r="T212" i="23"/>
  <c r="S212" i="23"/>
  <c r="R212" i="23"/>
  <c r="Q212" i="23"/>
  <c r="P212" i="23"/>
  <c r="O212" i="23"/>
  <c r="N212" i="23"/>
  <c r="M212" i="23"/>
  <c r="L212" i="23"/>
  <c r="K212" i="23"/>
  <c r="J212" i="23"/>
  <c r="I212" i="23"/>
  <c r="H212" i="23"/>
  <c r="G212" i="23"/>
  <c r="B212" i="23"/>
  <c r="X211" i="23"/>
  <c r="Y211" i="23" s="1"/>
  <c r="X210" i="23"/>
  <c r="Y210" i="23" s="1"/>
  <c r="X209" i="23"/>
  <c r="W208" i="23"/>
  <c r="V208" i="23"/>
  <c r="U208" i="23"/>
  <c r="T208" i="23"/>
  <c r="S208" i="23"/>
  <c r="R208" i="23"/>
  <c r="Q208" i="23"/>
  <c r="P208" i="23"/>
  <c r="O208" i="23"/>
  <c r="N208" i="23"/>
  <c r="M208" i="23"/>
  <c r="L208" i="23"/>
  <c r="K208" i="23"/>
  <c r="J208" i="23"/>
  <c r="I208" i="23"/>
  <c r="H208" i="23"/>
  <c r="G208" i="23"/>
  <c r="F208" i="23"/>
  <c r="E208" i="23"/>
  <c r="X207" i="23"/>
  <c r="X206" i="23"/>
  <c r="Y206" i="23" s="1"/>
  <c r="X205" i="23"/>
  <c r="Y205" i="23" s="1"/>
  <c r="W204" i="23"/>
  <c r="V204" i="23"/>
  <c r="U204" i="23"/>
  <c r="T204" i="23"/>
  <c r="S204" i="23"/>
  <c r="R204" i="23"/>
  <c r="Q204" i="23"/>
  <c r="P204" i="23"/>
  <c r="O204" i="23"/>
  <c r="N204" i="23"/>
  <c r="M204" i="23"/>
  <c r="L204" i="23"/>
  <c r="K204" i="23"/>
  <c r="J204" i="23"/>
  <c r="I204" i="23"/>
  <c r="H204" i="23"/>
  <c r="G204" i="23"/>
  <c r="B204" i="23"/>
  <c r="X203" i="23"/>
  <c r="Y203" i="23" s="1"/>
  <c r="X202" i="23"/>
  <c r="Y202" i="23" s="1"/>
  <c r="X201" i="23"/>
  <c r="Y201" i="23" s="1"/>
  <c r="W200" i="23"/>
  <c r="V200" i="23"/>
  <c r="U200" i="23"/>
  <c r="T200" i="23"/>
  <c r="S200" i="23"/>
  <c r="R200" i="23"/>
  <c r="Q200" i="23"/>
  <c r="P200" i="23"/>
  <c r="O200" i="23"/>
  <c r="N200" i="23"/>
  <c r="M200" i="23"/>
  <c r="L200" i="23"/>
  <c r="K200" i="23"/>
  <c r="J200" i="23"/>
  <c r="I200" i="23"/>
  <c r="H200" i="23"/>
  <c r="G200" i="23"/>
  <c r="B200" i="23"/>
  <c r="X199" i="23"/>
  <c r="Y199" i="23" s="1"/>
  <c r="X198" i="23"/>
  <c r="Y198" i="23" s="1"/>
  <c r="X197" i="23"/>
  <c r="Y197" i="23" s="1"/>
  <c r="W196" i="23"/>
  <c r="V196" i="23"/>
  <c r="U196" i="23"/>
  <c r="T196" i="23"/>
  <c r="S196" i="23"/>
  <c r="R196" i="23"/>
  <c r="Q196" i="23"/>
  <c r="P196" i="23"/>
  <c r="O196" i="23"/>
  <c r="N196" i="23"/>
  <c r="M196" i="23"/>
  <c r="L196" i="23"/>
  <c r="K196" i="23"/>
  <c r="J196" i="23"/>
  <c r="I196" i="23"/>
  <c r="H196" i="23"/>
  <c r="G196" i="23"/>
  <c r="B196" i="23"/>
  <c r="X195" i="23"/>
  <c r="Y195" i="23" s="1"/>
  <c r="X194" i="23"/>
  <c r="Y194" i="23" s="1"/>
  <c r="X193" i="23"/>
  <c r="W192" i="23"/>
  <c r="V192" i="23"/>
  <c r="U192" i="23"/>
  <c r="T192" i="23"/>
  <c r="S192" i="23"/>
  <c r="R192" i="23"/>
  <c r="Q192" i="23"/>
  <c r="P192" i="23"/>
  <c r="O192" i="23"/>
  <c r="N192" i="23"/>
  <c r="M192" i="23"/>
  <c r="L192" i="23"/>
  <c r="K192" i="23"/>
  <c r="J192" i="23"/>
  <c r="I192" i="23"/>
  <c r="H192" i="23"/>
  <c r="G192" i="23"/>
  <c r="F192" i="23"/>
  <c r="E192" i="23"/>
  <c r="X191" i="23"/>
  <c r="Y191" i="23" s="1"/>
  <c r="X190" i="23"/>
  <c r="Y190" i="23" s="1"/>
  <c r="X189" i="23"/>
  <c r="Y189" i="23" s="1"/>
  <c r="W187" i="23"/>
  <c r="V187" i="23"/>
  <c r="U187" i="23"/>
  <c r="T187" i="23"/>
  <c r="S187" i="23"/>
  <c r="R187" i="23"/>
  <c r="Q187" i="23"/>
  <c r="P187" i="23"/>
  <c r="O187" i="23"/>
  <c r="N187" i="23"/>
  <c r="M187" i="23"/>
  <c r="L187" i="23"/>
  <c r="K187" i="23"/>
  <c r="K188" i="23" s="1"/>
  <c r="J187" i="23"/>
  <c r="I187" i="23"/>
  <c r="H187" i="23"/>
  <c r="G187" i="23"/>
  <c r="B187" i="23"/>
  <c r="X185" i="23"/>
  <c r="Y185" i="23" s="1"/>
  <c r="X184" i="23"/>
  <c r="Y184" i="23" s="1"/>
  <c r="W183" i="23"/>
  <c r="V183" i="23"/>
  <c r="U183" i="23"/>
  <c r="T183" i="23"/>
  <c r="S183" i="23"/>
  <c r="R183" i="23"/>
  <c r="Q183" i="23"/>
  <c r="P183" i="23"/>
  <c r="O183" i="23"/>
  <c r="N183" i="23"/>
  <c r="M183" i="23"/>
  <c r="L183" i="23"/>
  <c r="K183" i="23"/>
  <c r="J183" i="23"/>
  <c r="I183" i="23"/>
  <c r="H183" i="23"/>
  <c r="G183" i="23"/>
  <c r="B183" i="23"/>
  <c r="X181" i="23"/>
  <c r="Y181" i="23" s="1"/>
  <c r="X180" i="23"/>
  <c r="Y180" i="23" s="1"/>
  <c r="W179" i="23"/>
  <c r="V179" i="23"/>
  <c r="U179" i="23"/>
  <c r="T179" i="23"/>
  <c r="S179" i="23"/>
  <c r="R179" i="23"/>
  <c r="Q179" i="23"/>
  <c r="P179" i="23"/>
  <c r="O179" i="23"/>
  <c r="N179" i="23"/>
  <c r="M179" i="23"/>
  <c r="L179" i="23"/>
  <c r="K179" i="23"/>
  <c r="J179" i="23"/>
  <c r="I179" i="23"/>
  <c r="H179" i="23"/>
  <c r="G179" i="23"/>
  <c r="B179" i="23"/>
  <c r="X178" i="23"/>
  <c r="Y178" i="23" s="1"/>
  <c r="X177" i="23"/>
  <c r="Y177" i="23" s="1"/>
  <c r="X176" i="23"/>
  <c r="Y176" i="23" s="1"/>
  <c r="X175" i="23"/>
  <c r="Y175" i="23" s="1"/>
  <c r="X174" i="23"/>
  <c r="Y174" i="23" s="1"/>
  <c r="X173" i="23"/>
  <c r="Y173" i="23" s="1"/>
  <c r="X172" i="23"/>
  <c r="Y172" i="23" s="1"/>
  <c r="X171" i="23"/>
  <c r="W170" i="23"/>
  <c r="V170" i="23"/>
  <c r="U170" i="23"/>
  <c r="T170" i="23"/>
  <c r="S170" i="23"/>
  <c r="R170" i="23"/>
  <c r="Q170" i="23"/>
  <c r="P170" i="23"/>
  <c r="O170" i="23"/>
  <c r="N170" i="23"/>
  <c r="M170" i="23"/>
  <c r="L170" i="23"/>
  <c r="K170" i="23"/>
  <c r="J170" i="23"/>
  <c r="I170" i="23"/>
  <c r="H170" i="23"/>
  <c r="G170" i="23"/>
  <c r="F170" i="23"/>
  <c r="E170" i="23"/>
  <c r="B170" i="23"/>
  <c r="X169" i="23"/>
  <c r="Y169" i="23" s="1"/>
  <c r="X168" i="23"/>
  <c r="Y168" i="23" s="1"/>
  <c r="X167" i="23"/>
  <c r="Y167" i="23" s="1"/>
  <c r="X166" i="23"/>
  <c r="Y166" i="23" s="1"/>
  <c r="X165" i="23"/>
  <c r="Y165" i="23" s="1"/>
  <c r="X164" i="23"/>
  <c r="Y164" i="23" s="1"/>
  <c r="X163" i="23"/>
  <c r="Y163" i="23" s="1"/>
  <c r="X162" i="23"/>
  <c r="Y162" i="23" s="1"/>
  <c r="W161" i="23"/>
  <c r="V161" i="23"/>
  <c r="U161" i="23"/>
  <c r="T161" i="23"/>
  <c r="S161" i="23"/>
  <c r="R161" i="23"/>
  <c r="Q161" i="23"/>
  <c r="P161" i="23"/>
  <c r="O161" i="23"/>
  <c r="N161" i="23"/>
  <c r="L161" i="23"/>
  <c r="K161" i="23"/>
  <c r="J161" i="23"/>
  <c r="I161" i="23"/>
  <c r="H161" i="23"/>
  <c r="G161" i="23"/>
  <c r="F161" i="23"/>
  <c r="E161" i="23"/>
  <c r="B161" i="23"/>
  <c r="X156" i="23"/>
  <c r="X155" i="23"/>
  <c r="X154" i="23"/>
  <c r="X153" i="23"/>
  <c r="K152" i="23"/>
  <c r="J152" i="23"/>
  <c r="I152" i="23"/>
  <c r="H152" i="23"/>
  <c r="G152" i="23"/>
  <c r="F152" i="23"/>
  <c r="E152" i="23"/>
  <c r="X149" i="23"/>
  <c r="X148" i="23"/>
  <c r="X147" i="23"/>
  <c r="X146" i="23"/>
  <c r="X145" i="23"/>
  <c r="X144" i="23"/>
  <c r="Z144" i="23" s="1"/>
  <c r="X143" i="23"/>
  <c r="W140" i="23"/>
  <c r="V140" i="23"/>
  <c r="U140" i="23"/>
  <c r="T140" i="23"/>
  <c r="S140" i="23"/>
  <c r="R140" i="23"/>
  <c r="Q140" i="23"/>
  <c r="P140" i="23"/>
  <c r="O140" i="23"/>
  <c r="N140" i="23"/>
  <c r="M140" i="23"/>
  <c r="L140" i="23"/>
  <c r="K140" i="23"/>
  <c r="J140" i="23"/>
  <c r="I140" i="23"/>
  <c r="H140" i="23"/>
  <c r="G140" i="23"/>
  <c r="B140" i="23"/>
  <c r="X139" i="23"/>
  <c r="Y139" i="23" s="1"/>
  <c r="X138" i="23"/>
  <c r="Y138" i="23" s="1"/>
  <c r="X137" i="23"/>
  <c r="W136" i="23"/>
  <c r="V136" i="23"/>
  <c r="U136" i="23"/>
  <c r="T136" i="23"/>
  <c r="S136" i="23"/>
  <c r="R136" i="23"/>
  <c r="Q136" i="23"/>
  <c r="P136" i="23"/>
  <c r="O136" i="23"/>
  <c r="N136" i="23"/>
  <c r="M136" i="23"/>
  <c r="L136" i="23"/>
  <c r="K136" i="23"/>
  <c r="J136" i="23"/>
  <c r="I136" i="23"/>
  <c r="H136" i="23"/>
  <c r="G136" i="23"/>
  <c r="B136" i="23"/>
  <c r="X135" i="23"/>
  <c r="X134" i="23"/>
  <c r="X133" i="23"/>
  <c r="Z133" i="23" s="1"/>
  <c r="W132" i="23"/>
  <c r="V132" i="23"/>
  <c r="U132" i="23"/>
  <c r="T132" i="23"/>
  <c r="S132" i="23"/>
  <c r="R132" i="23"/>
  <c r="Q132" i="23"/>
  <c r="P132" i="23"/>
  <c r="O132" i="23"/>
  <c r="N132" i="23"/>
  <c r="M132" i="23"/>
  <c r="L132" i="23"/>
  <c r="K132" i="23"/>
  <c r="J132" i="23"/>
  <c r="I132" i="23"/>
  <c r="H132" i="23"/>
  <c r="G132" i="23"/>
  <c r="B132" i="23"/>
  <c r="X131" i="23"/>
  <c r="X130" i="23"/>
  <c r="X129" i="23"/>
  <c r="X128" i="23"/>
  <c r="X127" i="23"/>
  <c r="X126" i="23"/>
  <c r="X125" i="23"/>
  <c r="X124" i="23"/>
  <c r="W123" i="23"/>
  <c r="V123" i="23"/>
  <c r="U123" i="23"/>
  <c r="T123" i="23"/>
  <c r="S123" i="23"/>
  <c r="R123" i="23"/>
  <c r="Q123" i="23"/>
  <c r="P123" i="23"/>
  <c r="O123" i="23"/>
  <c r="N123" i="23"/>
  <c r="M123" i="23"/>
  <c r="L123" i="23"/>
  <c r="K123" i="23"/>
  <c r="J123" i="23"/>
  <c r="I123" i="23"/>
  <c r="H123" i="23"/>
  <c r="G123" i="23"/>
  <c r="F123" i="23"/>
  <c r="E123" i="23"/>
  <c r="B123" i="23"/>
  <c r="X122" i="23"/>
  <c r="X121" i="23"/>
  <c r="X120" i="23"/>
  <c r="X119" i="23"/>
  <c r="X118" i="23"/>
  <c r="X117" i="23"/>
  <c r="X116" i="23"/>
  <c r="X115" i="23"/>
  <c r="W114" i="23"/>
  <c r="V114" i="23"/>
  <c r="U114" i="23"/>
  <c r="T114" i="23"/>
  <c r="S114" i="23"/>
  <c r="R114" i="23"/>
  <c r="Q114" i="23"/>
  <c r="P114" i="23"/>
  <c r="O114" i="23"/>
  <c r="N114" i="23"/>
  <c r="M114" i="23"/>
  <c r="L114" i="23"/>
  <c r="K114" i="23"/>
  <c r="J114" i="23"/>
  <c r="I114" i="23"/>
  <c r="H114" i="23"/>
  <c r="G114" i="23"/>
  <c r="F114" i="23"/>
  <c r="E114" i="23"/>
  <c r="B114" i="23"/>
  <c r="X113" i="23"/>
  <c r="X112" i="23"/>
  <c r="X111" i="23"/>
  <c r="X110" i="23"/>
  <c r="X109" i="23"/>
  <c r="X108" i="23"/>
  <c r="X107" i="23"/>
  <c r="X106" i="23"/>
  <c r="Z106" i="23" s="1"/>
  <c r="L105" i="23"/>
  <c r="J105" i="23"/>
  <c r="I105" i="23"/>
  <c r="H105" i="23"/>
  <c r="G105" i="23"/>
  <c r="F105" i="23"/>
  <c r="E105" i="23"/>
  <c r="X103" i="23"/>
  <c r="X102" i="23"/>
  <c r="X101" i="23"/>
  <c r="X100" i="23"/>
  <c r="X99" i="23"/>
  <c r="X98" i="23"/>
  <c r="X97" i="23"/>
  <c r="X96" i="23"/>
  <c r="Z96" i="23" s="1"/>
  <c r="W94" i="23"/>
  <c r="V94" i="23"/>
  <c r="U94" i="23"/>
  <c r="T94" i="23"/>
  <c r="S94" i="23"/>
  <c r="R94" i="23"/>
  <c r="Q94" i="23"/>
  <c r="P94" i="23"/>
  <c r="O94" i="23"/>
  <c r="N94" i="23"/>
  <c r="M94" i="23"/>
  <c r="L94" i="23"/>
  <c r="J94" i="23"/>
  <c r="I94" i="23"/>
  <c r="H94" i="23"/>
  <c r="G94" i="23"/>
  <c r="B94" i="23"/>
  <c r="X93" i="23"/>
  <c r="X92" i="23"/>
  <c r="X91" i="23"/>
  <c r="W90" i="23"/>
  <c r="V90" i="23"/>
  <c r="U90" i="23"/>
  <c r="T90" i="23"/>
  <c r="S90" i="23"/>
  <c r="R90" i="23"/>
  <c r="Q90" i="23"/>
  <c r="P90" i="23"/>
  <c r="O90" i="23"/>
  <c r="N90" i="23"/>
  <c r="M90" i="23"/>
  <c r="L90" i="23"/>
  <c r="K90" i="23"/>
  <c r="J90" i="23"/>
  <c r="I90" i="23"/>
  <c r="H90" i="23"/>
  <c r="G90" i="23"/>
  <c r="B90" i="23"/>
  <c r="X89" i="23"/>
  <c r="X88" i="23"/>
  <c r="X87" i="23"/>
  <c r="L86" i="23"/>
  <c r="K86" i="23"/>
  <c r="J86" i="23"/>
  <c r="I86" i="23"/>
  <c r="H86" i="23"/>
  <c r="G86" i="23"/>
  <c r="B86" i="23"/>
  <c r="X85" i="23"/>
  <c r="X84" i="23"/>
  <c r="X83" i="23"/>
  <c r="X82" i="23"/>
  <c r="X81" i="23"/>
  <c r="X80" i="23"/>
  <c r="X79" i="23"/>
  <c r="X78" i="23"/>
  <c r="L77" i="23"/>
  <c r="K77" i="23"/>
  <c r="J77" i="23"/>
  <c r="I77" i="23"/>
  <c r="H77" i="23"/>
  <c r="G77" i="23"/>
  <c r="F77" i="23"/>
  <c r="E77" i="23"/>
  <c r="B77" i="23"/>
  <c r="W68" i="23"/>
  <c r="V68" i="23"/>
  <c r="U68" i="23"/>
  <c r="T68" i="23"/>
  <c r="S68" i="23"/>
  <c r="R68" i="23"/>
  <c r="Q68" i="23"/>
  <c r="P68" i="23"/>
  <c r="O68" i="23"/>
  <c r="N68" i="23"/>
  <c r="M68" i="23"/>
  <c r="L68" i="23"/>
  <c r="K68" i="23"/>
  <c r="J68" i="23"/>
  <c r="I68" i="23"/>
  <c r="H68" i="23"/>
  <c r="G68" i="23"/>
  <c r="F68" i="23"/>
  <c r="E68" i="23"/>
  <c r="B68" i="23"/>
  <c r="X67" i="23"/>
  <c r="X66" i="23"/>
  <c r="Z66" i="23" s="1"/>
  <c r="X65" i="23"/>
  <c r="X64" i="23"/>
  <c r="X63" i="23"/>
  <c r="X62" i="23"/>
  <c r="X61" i="23"/>
  <c r="X60" i="23"/>
  <c r="Z60" i="23" s="1"/>
  <c r="L59" i="23"/>
  <c r="J59" i="23"/>
  <c r="I59" i="23"/>
  <c r="H59" i="23"/>
  <c r="G59" i="23"/>
  <c r="F59" i="23"/>
  <c r="E59" i="23"/>
  <c r="X57" i="23"/>
  <c r="X56" i="23"/>
  <c r="X55" i="23"/>
  <c r="X54" i="23"/>
  <c r="X53" i="23"/>
  <c r="X52" i="23"/>
  <c r="X51" i="23"/>
  <c r="X50" i="23"/>
  <c r="Z50" i="23" s="1"/>
  <c r="J48" i="23"/>
  <c r="I48" i="23"/>
  <c r="H48" i="23"/>
  <c r="G48" i="23"/>
  <c r="B48" i="23"/>
  <c r="J43" i="23"/>
  <c r="I43" i="23"/>
  <c r="H43" i="23"/>
  <c r="G43" i="23"/>
  <c r="B43" i="23"/>
  <c r="J38" i="23"/>
  <c r="I38" i="23"/>
  <c r="H38" i="23"/>
  <c r="G38" i="23"/>
  <c r="B38" i="23"/>
  <c r="X37" i="23"/>
  <c r="X36" i="23"/>
  <c r="X35" i="23"/>
  <c r="X34" i="23"/>
  <c r="X33" i="23"/>
  <c r="X32" i="23"/>
  <c r="X31" i="23"/>
  <c r="X30" i="23"/>
  <c r="J29" i="23"/>
  <c r="I29" i="23"/>
  <c r="H29" i="23"/>
  <c r="G29" i="23"/>
  <c r="F29" i="23"/>
  <c r="E29" i="23"/>
  <c r="B29" i="23"/>
  <c r="X28" i="23"/>
  <c r="X27" i="23"/>
  <c r="X26" i="23"/>
  <c r="X25" i="23"/>
  <c r="X24" i="23"/>
  <c r="X23" i="23"/>
  <c r="X22" i="23"/>
  <c r="X21" i="23"/>
  <c r="W20" i="23"/>
  <c r="W49" i="23" s="1"/>
  <c r="V20" i="23"/>
  <c r="V49" i="23" s="1"/>
  <c r="U20" i="23"/>
  <c r="U49" i="23" s="1"/>
  <c r="T20" i="23"/>
  <c r="T49" i="23" s="1"/>
  <c r="S20" i="23"/>
  <c r="S49" i="23" s="1"/>
  <c r="R20" i="23"/>
  <c r="R49" i="23" s="1"/>
  <c r="Q20" i="23"/>
  <c r="Q49" i="23" s="1"/>
  <c r="P20" i="23"/>
  <c r="P49" i="23" s="1"/>
  <c r="O20" i="23"/>
  <c r="N20" i="23"/>
  <c r="M20" i="23"/>
  <c r="M49" i="23" s="1"/>
  <c r="L20" i="23"/>
  <c r="L49" i="23" s="1"/>
  <c r="K20" i="23"/>
  <c r="J20" i="23"/>
  <c r="I20" i="23"/>
  <c r="H20" i="23"/>
  <c r="G20" i="23"/>
  <c r="F20" i="23"/>
  <c r="E20" i="23"/>
  <c r="B20" i="23"/>
  <c r="X19" i="23"/>
  <c r="X18" i="23"/>
  <c r="X17" i="23"/>
  <c r="X16" i="23"/>
  <c r="X15" i="23"/>
  <c r="X14" i="23"/>
  <c r="X13" i="23"/>
  <c r="X12" i="23"/>
  <c r="J11" i="23"/>
  <c r="I11" i="23"/>
  <c r="H11" i="23"/>
  <c r="G11" i="23"/>
  <c r="F11" i="23"/>
  <c r="E11" i="23"/>
  <c r="Y9" i="23"/>
  <c r="Y8" i="23"/>
  <c r="X7" i="23"/>
  <c r="X6" i="23"/>
  <c r="X5" i="23"/>
  <c r="X4" i="23"/>
  <c r="X3" i="23"/>
  <c r="X2" i="23"/>
  <c r="Z2" i="23" s="1"/>
  <c r="Q145" i="2"/>
  <c r="O145" i="2"/>
  <c r="F84" i="24" s="1"/>
  <c r="N145" i="2"/>
  <c r="E84" i="24" s="1"/>
  <c r="M145" i="2"/>
  <c r="L145" i="2"/>
  <c r="AD108" i="2"/>
  <c r="AE108" i="2" s="1"/>
  <c r="AD107" i="2"/>
  <c r="AF107" i="2" s="1"/>
  <c r="AD106" i="2"/>
  <c r="AE106" i="2" s="1"/>
  <c r="AD105" i="2"/>
  <c r="AF105" i="2" s="1"/>
  <c r="AD104" i="2"/>
  <c r="AE104" i="2" s="1"/>
  <c r="AD102" i="2"/>
  <c r="AD101" i="2"/>
  <c r="AD100" i="2"/>
  <c r="AD99" i="2"/>
  <c r="AD98" i="2"/>
  <c r="AD97" i="2"/>
  <c r="AE97" i="2" s="1"/>
  <c r="AD96" i="2"/>
  <c r="AD95" i="2"/>
  <c r="AD94" i="2"/>
  <c r="AE94" i="2" s="1"/>
  <c r="AD93" i="2"/>
  <c r="AD92" i="2"/>
  <c r="AD90" i="2"/>
  <c r="AE90" i="2" s="1"/>
  <c r="AD89" i="2"/>
  <c r="AE89" i="2" s="1"/>
  <c r="AD88" i="2"/>
  <c r="AE88" i="2" s="1"/>
  <c r="AD87" i="2"/>
  <c r="Q86" i="2"/>
  <c r="Q91" i="2" s="1"/>
  <c r="Q103" i="2" s="1"/>
  <c r="O86" i="2"/>
  <c r="O91" i="2" s="1"/>
  <c r="O103" i="2" s="1"/>
  <c r="N86" i="2"/>
  <c r="N91" i="2" s="1"/>
  <c r="N103" i="2" s="1"/>
  <c r="M86" i="2"/>
  <c r="M91" i="2" s="1"/>
  <c r="M103" i="2" s="1"/>
  <c r="L86" i="2"/>
  <c r="L91" i="2" s="1"/>
  <c r="L103" i="2" s="1"/>
  <c r="AD85" i="2"/>
  <c r="AD84" i="2"/>
  <c r="P83" i="2"/>
  <c r="AD82" i="2"/>
  <c r="AF82" i="2" s="1"/>
  <c r="AD81" i="2"/>
  <c r="AD80" i="2"/>
  <c r="AD79" i="2"/>
  <c r="AD78" i="2"/>
  <c r="AD77" i="2"/>
  <c r="AD76" i="2"/>
  <c r="AC75" i="2"/>
  <c r="AB75" i="2"/>
  <c r="AA75" i="2"/>
  <c r="Z75" i="2"/>
  <c r="Y75" i="2"/>
  <c r="X75" i="2"/>
  <c r="W75" i="2"/>
  <c r="V75" i="2"/>
  <c r="U75" i="2"/>
  <c r="T75" i="2"/>
  <c r="S75" i="2"/>
  <c r="AD74" i="2"/>
  <c r="AD73" i="2"/>
  <c r="AD72" i="2"/>
  <c r="AD71" i="2"/>
  <c r="AD70" i="2"/>
  <c r="AD69" i="2"/>
  <c r="AD68" i="2"/>
  <c r="AC67" i="2"/>
  <c r="AB67" i="2"/>
  <c r="AA67" i="2"/>
  <c r="Z67" i="2"/>
  <c r="Y67" i="2"/>
  <c r="X67" i="2"/>
  <c r="W67" i="2"/>
  <c r="V67" i="2"/>
  <c r="U67" i="2"/>
  <c r="T67" i="2"/>
  <c r="S67" i="2"/>
  <c r="AD66" i="2"/>
  <c r="AE66" i="2" s="1"/>
  <c r="AD65" i="2"/>
  <c r="AD64" i="2"/>
  <c r="AD63" i="2"/>
  <c r="AD62" i="2"/>
  <c r="AD61" i="2"/>
  <c r="AD60" i="2"/>
  <c r="AD59" i="2"/>
  <c r="AD58" i="2"/>
  <c r="AD57" i="2"/>
  <c r="AD56" i="2"/>
  <c r="AD55" i="2"/>
  <c r="AD54" i="2"/>
  <c r="AD53" i="2"/>
  <c r="AD52" i="2"/>
  <c r="AC51" i="2"/>
  <c r="AB51" i="2"/>
  <c r="AA51" i="2"/>
  <c r="Z51" i="2"/>
  <c r="Y51" i="2"/>
  <c r="X51" i="2"/>
  <c r="W51" i="2"/>
  <c r="V51" i="2"/>
  <c r="U51" i="2"/>
  <c r="T51" i="2"/>
  <c r="S51" i="2"/>
  <c r="AD50" i="2"/>
  <c r="AE50" i="2" s="1"/>
  <c r="AD49" i="2"/>
  <c r="AD48" i="2"/>
  <c r="AD47" i="2"/>
  <c r="AD46" i="2"/>
  <c r="AD45" i="2"/>
  <c r="AD44" i="2"/>
  <c r="AD43" i="2"/>
  <c r="AD42" i="2"/>
  <c r="AE42" i="2" s="1"/>
  <c r="AC41" i="2"/>
  <c r="AB41" i="2"/>
  <c r="AA41" i="2"/>
  <c r="Z41" i="2"/>
  <c r="Y41" i="2"/>
  <c r="X41" i="2"/>
  <c r="W41" i="2"/>
  <c r="V41" i="2"/>
  <c r="U41" i="2"/>
  <c r="T41" i="2"/>
  <c r="S41" i="2"/>
  <c r="AD40" i="2"/>
  <c r="AE40" i="2" s="1"/>
  <c r="AD38" i="2"/>
  <c r="AD37" i="2"/>
  <c r="AD36" i="2"/>
  <c r="P36" i="2"/>
  <c r="AD35" i="2"/>
  <c r="AD34" i="2"/>
  <c r="AD33" i="2"/>
  <c r="AD32" i="2"/>
  <c r="AC31" i="2"/>
  <c r="AB31" i="2"/>
  <c r="AA31" i="2"/>
  <c r="Z31" i="2"/>
  <c r="Y31" i="2"/>
  <c r="X31" i="2"/>
  <c r="W31" i="2"/>
  <c r="V31" i="2"/>
  <c r="U31" i="2"/>
  <c r="T31" i="2"/>
  <c r="S31" i="2"/>
  <c r="AD30" i="2"/>
  <c r="AE30" i="2" s="1"/>
  <c r="AD29" i="2"/>
  <c r="AF29" i="2" s="1"/>
  <c r="AD28" i="2"/>
  <c r="AE28" i="2" s="1"/>
  <c r="AD27" i="2"/>
  <c r="AD26" i="2"/>
  <c r="AD25" i="2"/>
  <c r="AC24" i="2"/>
  <c r="AB24" i="2"/>
  <c r="AA24" i="2"/>
  <c r="Z24" i="2"/>
  <c r="Y24" i="2"/>
  <c r="X24" i="2"/>
  <c r="W24" i="2"/>
  <c r="V24" i="2"/>
  <c r="U24" i="2"/>
  <c r="T24" i="2"/>
  <c r="S24" i="2"/>
  <c r="AD23" i="2"/>
  <c r="AF23" i="2" s="1"/>
  <c r="AD21" i="2"/>
  <c r="AF21" i="2" s="1"/>
  <c r="AD20" i="2"/>
  <c r="AD19" i="2"/>
  <c r="AD18" i="2"/>
  <c r="X17" i="2"/>
  <c r="W17" i="2"/>
  <c r="V17" i="2"/>
  <c r="U17" i="2"/>
  <c r="T17" i="2"/>
  <c r="S17" i="2"/>
  <c r="AD16" i="2"/>
  <c r="AF16" i="2" s="1"/>
  <c r="AD15" i="2"/>
  <c r="AD14" i="2"/>
  <c r="AD13" i="2"/>
  <c r="AD12" i="2"/>
  <c r="AD11" i="2"/>
  <c r="AD10" i="2"/>
  <c r="W9" i="2"/>
  <c r="V9" i="2"/>
  <c r="U9" i="2"/>
  <c r="T9" i="2"/>
  <c r="S9" i="2"/>
  <c r="AD8" i="2"/>
  <c r="AE8" i="2" s="1"/>
  <c r="AD7" i="2"/>
  <c r="AD6" i="2"/>
  <c r="AD5" i="2"/>
  <c r="AD4" i="2"/>
  <c r="AD2" i="2"/>
  <c r="P17" i="9"/>
  <c r="P16" i="9"/>
  <c r="P15" i="9"/>
  <c r="P14" i="9"/>
  <c r="P13" i="9"/>
  <c r="P12" i="9"/>
  <c r="P4" i="9"/>
  <c r="O3" i="9"/>
  <c r="O18" i="9" s="1"/>
  <c r="O95" i="29"/>
  <c r="N95" i="29"/>
  <c r="M95" i="29"/>
  <c r="L95" i="29"/>
  <c r="K95" i="29"/>
  <c r="J95" i="29"/>
  <c r="I95" i="29"/>
  <c r="H95" i="29"/>
  <c r="G95" i="29"/>
  <c r="O94" i="29"/>
  <c r="N94" i="29"/>
  <c r="M94" i="29"/>
  <c r="L94" i="29"/>
  <c r="K94" i="29"/>
  <c r="J94" i="29"/>
  <c r="I94" i="29"/>
  <c r="H94" i="29"/>
  <c r="G94" i="29"/>
  <c r="O92" i="29"/>
  <c r="N92" i="29"/>
  <c r="M92" i="29"/>
  <c r="L92" i="29"/>
  <c r="K92" i="29"/>
  <c r="J92" i="29"/>
  <c r="I92" i="29"/>
  <c r="H92" i="29"/>
  <c r="G92" i="29"/>
  <c r="O91" i="29"/>
  <c r="N91" i="29"/>
  <c r="M91" i="29"/>
  <c r="L91" i="29"/>
  <c r="K91" i="29"/>
  <c r="J91" i="29"/>
  <c r="I91" i="29"/>
  <c r="H91" i="29"/>
  <c r="G91" i="29"/>
  <c r="O89" i="29"/>
  <c r="N89" i="29"/>
  <c r="M89" i="29"/>
  <c r="L89" i="29"/>
  <c r="K89" i="29"/>
  <c r="J89" i="29"/>
  <c r="I89" i="29"/>
  <c r="H89" i="29"/>
  <c r="G89" i="29"/>
  <c r="O88" i="29"/>
  <c r="N88" i="29"/>
  <c r="M88" i="29"/>
  <c r="L88" i="29"/>
  <c r="K88" i="29"/>
  <c r="J88" i="29"/>
  <c r="I88" i="29"/>
  <c r="H88" i="29"/>
  <c r="R88" i="29" s="1"/>
  <c r="G88" i="29"/>
  <c r="O86" i="29"/>
  <c r="N86" i="29"/>
  <c r="M86" i="29"/>
  <c r="L86" i="29"/>
  <c r="K86" i="29"/>
  <c r="J86" i="29"/>
  <c r="I86" i="29"/>
  <c r="H86" i="29"/>
  <c r="G86" i="29"/>
  <c r="O85" i="29"/>
  <c r="N85" i="29"/>
  <c r="M85" i="29"/>
  <c r="L85" i="29"/>
  <c r="K85" i="29"/>
  <c r="J85" i="29"/>
  <c r="I85" i="29"/>
  <c r="H85" i="29"/>
  <c r="R85" i="29" s="1"/>
  <c r="G85" i="29"/>
  <c r="O83" i="29"/>
  <c r="N83" i="29"/>
  <c r="M83" i="29"/>
  <c r="L83" i="29"/>
  <c r="K83" i="29"/>
  <c r="J83" i="29"/>
  <c r="I83" i="29"/>
  <c r="H83" i="29"/>
  <c r="G83" i="29"/>
  <c r="O82" i="29"/>
  <c r="N82" i="29"/>
  <c r="M82" i="29"/>
  <c r="L82" i="29"/>
  <c r="K82" i="29"/>
  <c r="J82" i="29"/>
  <c r="I82" i="29"/>
  <c r="H82" i="29"/>
  <c r="R82" i="29" s="1"/>
  <c r="G82" i="29"/>
  <c r="O80" i="29"/>
  <c r="N80" i="29"/>
  <c r="M80" i="29"/>
  <c r="L80" i="29"/>
  <c r="K80" i="29"/>
  <c r="J80" i="29"/>
  <c r="I80" i="29"/>
  <c r="H80" i="29"/>
  <c r="G80" i="29"/>
  <c r="O79" i="29"/>
  <c r="N79" i="29"/>
  <c r="M79" i="29"/>
  <c r="L79" i="29"/>
  <c r="K79" i="29"/>
  <c r="J79" i="29"/>
  <c r="I79" i="29"/>
  <c r="H79" i="29"/>
  <c r="G79" i="29"/>
  <c r="P77" i="29"/>
  <c r="O77" i="29"/>
  <c r="N77" i="29"/>
  <c r="M77" i="29"/>
  <c r="L77" i="29"/>
  <c r="K77" i="29"/>
  <c r="J77" i="29"/>
  <c r="I77" i="29"/>
  <c r="H77" i="29"/>
  <c r="G77" i="29"/>
  <c r="O76" i="29"/>
  <c r="N76" i="29"/>
  <c r="M76" i="29"/>
  <c r="L76" i="29"/>
  <c r="K76" i="29"/>
  <c r="J76" i="29"/>
  <c r="I76" i="29"/>
  <c r="H76" i="29"/>
  <c r="R76" i="29" s="1"/>
  <c r="G76" i="29"/>
  <c r="P74" i="29"/>
  <c r="O74" i="29"/>
  <c r="N74" i="29"/>
  <c r="M74" i="29"/>
  <c r="L74" i="29"/>
  <c r="K74" i="29"/>
  <c r="J74" i="29"/>
  <c r="I74" i="29"/>
  <c r="H74" i="29"/>
  <c r="G74" i="29"/>
  <c r="P73" i="29"/>
  <c r="O73" i="29"/>
  <c r="N73" i="29"/>
  <c r="M73" i="29"/>
  <c r="L73" i="29"/>
  <c r="K73" i="29"/>
  <c r="J73" i="29"/>
  <c r="I73" i="29"/>
  <c r="H73" i="29"/>
  <c r="G73" i="29"/>
  <c r="P71" i="29"/>
  <c r="O71" i="29"/>
  <c r="N71" i="29"/>
  <c r="M71" i="29"/>
  <c r="L71" i="29"/>
  <c r="K71" i="29"/>
  <c r="J71" i="29"/>
  <c r="I71" i="29"/>
  <c r="H71" i="29"/>
  <c r="G71" i="29"/>
  <c r="P70" i="29"/>
  <c r="O70" i="29"/>
  <c r="N70" i="29"/>
  <c r="M70" i="29"/>
  <c r="L70" i="29"/>
  <c r="K70" i="29"/>
  <c r="J70" i="29"/>
  <c r="I70" i="29"/>
  <c r="R70" i="29" s="1"/>
  <c r="H70" i="29"/>
  <c r="G70" i="29"/>
  <c r="P68" i="29"/>
  <c r="O68" i="29"/>
  <c r="N68" i="29"/>
  <c r="M68" i="29"/>
  <c r="L68" i="29"/>
  <c r="K68" i="29"/>
  <c r="J68" i="29"/>
  <c r="I68" i="29"/>
  <c r="H68" i="29"/>
  <c r="G68" i="29"/>
  <c r="P67" i="29"/>
  <c r="O67" i="29"/>
  <c r="N67" i="29"/>
  <c r="M67" i="29"/>
  <c r="L67" i="29"/>
  <c r="K67" i="29"/>
  <c r="J67" i="29"/>
  <c r="I67" i="29"/>
  <c r="H67" i="29"/>
  <c r="G67" i="29"/>
  <c r="P65" i="29"/>
  <c r="O65" i="29"/>
  <c r="N65" i="29"/>
  <c r="M65" i="29"/>
  <c r="L65" i="29"/>
  <c r="K65" i="29"/>
  <c r="J65" i="29"/>
  <c r="I65" i="29"/>
  <c r="H65" i="29"/>
  <c r="G65" i="29"/>
  <c r="P64" i="29"/>
  <c r="O64" i="29"/>
  <c r="N64" i="29"/>
  <c r="M64" i="29"/>
  <c r="L64" i="29"/>
  <c r="K64" i="29"/>
  <c r="J64" i="29"/>
  <c r="I64" i="29"/>
  <c r="R64" i="29" s="1"/>
  <c r="H64" i="29"/>
  <c r="G64" i="29"/>
  <c r="P62" i="29"/>
  <c r="O62" i="29"/>
  <c r="N62" i="29"/>
  <c r="M62" i="29"/>
  <c r="L62" i="29"/>
  <c r="K62" i="29"/>
  <c r="J62" i="29"/>
  <c r="I62" i="29"/>
  <c r="H62" i="29"/>
  <c r="G62" i="29"/>
  <c r="P61" i="29"/>
  <c r="O61" i="29"/>
  <c r="N61" i="29"/>
  <c r="M61" i="29"/>
  <c r="L61" i="29"/>
  <c r="K61" i="29"/>
  <c r="J61" i="29"/>
  <c r="I61" i="29"/>
  <c r="H61" i="29"/>
  <c r="G61" i="29"/>
  <c r="R61" i="29" s="1"/>
  <c r="P59" i="29"/>
  <c r="O59" i="29"/>
  <c r="N59" i="29"/>
  <c r="M59" i="29"/>
  <c r="L59" i="29"/>
  <c r="K59" i="29"/>
  <c r="J59" i="29"/>
  <c r="I59" i="29"/>
  <c r="H59" i="29"/>
  <c r="G59" i="29"/>
  <c r="P58" i="29"/>
  <c r="O58" i="29"/>
  <c r="N58" i="29"/>
  <c r="M58" i="29"/>
  <c r="L58" i="29"/>
  <c r="K58" i="29"/>
  <c r="J58" i="29"/>
  <c r="I58" i="29"/>
  <c r="R58" i="29" s="1"/>
  <c r="H58" i="29"/>
  <c r="G58" i="29"/>
  <c r="P56" i="29"/>
  <c r="O56" i="29"/>
  <c r="N56" i="29"/>
  <c r="M56" i="29"/>
  <c r="L56" i="29"/>
  <c r="K56" i="29"/>
  <c r="J56" i="29"/>
  <c r="I56" i="29"/>
  <c r="H56" i="29"/>
  <c r="G56" i="29"/>
  <c r="O55" i="29"/>
  <c r="N55" i="29"/>
  <c r="M55" i="29"/>
  <c r="L55" i="29"/>
  <c r="K55" i="29"/>
  <c r="J55" i="29"/>
  <c r="I55" i="29"/>
  <c r="H55" i="29"/>
  <c r="G55" i="29"/>
  <c r="B54" i="29"/>
  <c r="B57" i="29" s="1"/>
  <c r="B60" i="29" s="1"/>
  <c r="B63" i="29" s="1"/>
  <c r="B66" i="29" s="1"/>
  <c r="B69" i="29" s="1"/>
  <c r="B72" i="29" s="1"/>
  <c r="B75" i="29" s="1"/>
  <c r="B78" i="29" s="1"/>
  <c r="B81" i="29" s="1"/>
  <c r="B84" i="29" s="1"/>
  <c r="B87" i="29" s="1"/>
  <c r="B90" i="29" s="1"/>
  <c r="B93" i="29" s="1"/>
  <c r="O53" i="29"/>
  <c r="N53" i="29"/>
  <c r="M53" i="29"/>
  <c r="J53" i="29"/>
  <c r="I53" i="29"/>
  <c r="G53" i="29"/>
  <c r="P52" i="29"/>
  <c r="O52" i="29"/>
  <c r="N52" i="29"/>
  <c r="M52" i="29"/>
  <c r="L52" i="29"/>
  <c r="K52" i="29"/>
  <c r="J52" i="29"/>
  <c r="I52" i="29"/>
  <c r="H52" i="29"/>
  <c r="R52" i="29" s="1"/>
  <c r="G52" i="29"/>
  <c r="E51" i="29"/>
  <c r="K53" i="29" s="1"/>
  <c r="B51" i="29"/>
  <c r="P50" i="29"/>
  <c r="O50" i="29"/>
  <c r="N50" i="29"/>
  <c r="M50" i="29"/>
  <c r="L50" i="29"/>
  <c r="K50" i="29"/>
  <c r="J50" i="29"/>
  <c r="I50" i="29"/>
  <c r="H50" i="29"/>
  <c r="G50" i="29"/>
  <c r="P49" i="29"/>
  <c r="O49" i="29"/>
  <c r="N49" i="29"/>
  <c r="M49" i="29"/>
  <c r="L49" i="29"/>
  <c r="K49" i="29"/>
  <c r="J49" i="29"/>
  <c r="I49" i="29"/>
  <c r="H49" i="29"/>
  <c r="G49" i="29"/>
  <c r="R49" i="29" s="1"/>
  <c r="P47" i="29"/>
  <c r="O47" i="29"/>
  <c r="N47" i="29"/>
  <c r="M47" i="29"/>
  <c r="L47" i="29"/>
  <c r="K47" i="29"/>
  <c r="J47" i="29"/>
  <c r="I47" i="29"/>
  <c r="H47" i="29"/>
  <c r="G47" i="29"/>
  <c r="P46" i="29"/>
  <c r="O46" i="29"/>
  <c r="N46" i="29"/>
  <c r="M46" i="29"/>
  <c r="L46" i="29"/>
  <c r="K46" i="29"/>
  <c r="J46" i="29"/>
  <c r="I46" i="29"/>
  <c r="H46" i="29"/>
  <c r="G46" i="29"/>
  <c r="P44" i="29"/>
  <c r="O44" i="29"/>
  <c r="N44" i="29"/>
  <c r="M44" i="29"/>
  <c r="L44" i="29"/>
  <c r="K44" i="29"/>
  <c r="J44" i="29"/>
  <c r="I44" i="29"/>
  <c r="H44" i="29"/>
  <c r="G44" i="29"/>
  <c r="P43" i="29"/>
  <c r="O43" i="29"/>
  <c r="N43" i="29"/>
  <c r="M43" i="29"/>
  <c r="L43" i="29"/>
  <c r="K43" i="29"/>
  <c r="J43" i="29"/>
  <c r="I43" i="29"/>
  <c r="R43" i="29" s="1"/>
  <c r="H43" i="29"/>
  <c r="G43" i="29"/>
  <c r="O41" i="29"/>
  <c r="N41" i="29"/>
  <c r="K41" i="29"/>
  <c r="J41" i="29"/>
  <c r="G41" i="29"/>
  <c r="N40" i="29"/>
  <c r="H40" i="29"/>
  <c r="N39" i="29"/>
  <c r="O40" i="29" s="1"/>
  <c r="M39" i="29"/>
  <c r="M41" i="29" s="1"/>
  <c r="L39" i="29"/>
  <c r="L40" i="29" s="1"/>
  <c r="K39" i="29"/>
  <c r="K40" i="29" s="1"/>
  <c r="J39" i="29"/>
  <c r="J40" i="29" s="1"/>
  <c r="I39" i="29"/>
  <c r="I40" i="29" s="1"/>
  <c r="H39" i="29"/>
  <c r="H41" i="29" s="1"/>
  <c r="G39" i="29"/>
  <c r="G40" i="29" s="1"/>
  <c r="P38" i="29"/>
  <c r="O38" i="29"/>
  <c r="N38" i="29"/>
  <c r="M38" i="29"/>
  <c r="L38" i="29"/>
  <c r="K38" i="29"/>
  <c r="J38" i="29"/>
  <c r="I38" i="29"/>
  <c r="H38" i="29"/>
  <c r="G38" i="29"/>
  <c r="P37" i="29"/>
  <c r="O37" i="29"/>
  <c r="N37" i="29"/>
  <c r="M37" i="29"/>
  <c r="L37" i="29"/>
  <c r="K37" i="29"/>
  <c r="J37" i="29"/>
  <c r="I37" i="29"/>
  <c r="R37" i="29" s="1"/>
  <c r="H37" i="29"/>
  <c r="G37" i="29"/>
  <c r="P35" i="29"/>
  <c r="O35" i="29"/>
  <c r="N35" i="29"/>
  <c r="M35" i="29"/>
  <c r="L35" i="29"/>
  <c r="K35" i="29"/>
  <c r="J35" i="29"/>
  <c r="I35" i="29"/>
  <c r="H35" i="29"/>
  <c r="G35" i="29"/>
  <c r="P34" i="29"/>
  <c r="O34" i="29"/>
  <c r="N34" i="29"/>
  <c r="M34" i="29"/>
  <c r="L34" i="29"/>
  <c r="K34" i="29"/>
  <c r="J34" i="29"/>
  <c r="I34" i="29"/>
  <c r="H34" i="29"/>
  <c r="G34" i="29"/>
  <c r="E30" i="29"/>
  <c r="O29" i="29"/>
  <c r="N29" i="29"/>
  <c r="M29" i="29"/>
  <c r="L29" i="29"/>
  <c r="K29" i="29"/>
  <c r="J29" i="29"/>
  <c r="I29" i="29"/>
  <c r="H29" i="29"/>
  <c r="G29" i="29"/>
  <c r="O28" i="29"/>
  <c r="N28" i="29"/>
  <c r="M28" i="29"/>
  <c r="L28" i="29"/>
  <c r="K28" i="29"/>
  <c r="J28" i="29"/>
  <c r="I28" i="29"/>
  <c r="H28" i="29"/>
  <c r="R28" i="29" s="1"/>
  <c r="G28" i="29"/>
  <c r="O26" i="29"/>
  <c r="N26" i="29"/>
  <c r="M26" i="29"/>
  <c r="L26" i="29"/>
  <c r="K26" i="29"/>
  <c r="J26" i="29"/>
  <c r="I26" i="29"/>
  <c r="H26" i="29"/>
  <c r="G26" i="29"/>
  <c r="O25" i="29"/>
  <c r="N25" i="29"/>
  <c r="M25" i="29"/>
  <c r="L25" i="29"/>
  <c r="K25" i="29"/>
  <c r="J25" i="29"/>
  <c r="I25" i="29"/>
  <c r="H25" i="29"/>
  <c r="G25" i="29"/>
  <c r="N23" i="29"/>
  <c r="L23" i="29"/>
  <c r="J23" i="29"/>
  <c r="N22" i="29"/>
  <c r="L22" i="29"/>
  <c r="H22" i="29"/>
  <c r="O21" i="29"/>
  <c r="N21" i="29"/>
  <c r="M21" i="29"/>
  <c r="L21" i="29"/>
  <c r="K21" i="29"/>
  <c r="J21" i="29"/>
  <c r="J22" i="29" s="1"/>
  <c r="I21" i="29"/>
  <c r="H21" i="29"/>
  <c r="H30" i="29" s="1"/>
  <c r="G21" i="29"/>
  <c r="E21" i="29"/>
  <c r="O20" i="29"/>
  <c r="N20" i="29"/>
  <c r="M20" i="29"/>
  <c r="L20" i="29"/>
  <c r="K20" i="29"/>
  <c r="J20" i="29"/>
  <c r="I20" i="29"/>
  <c r="H20" i="29"/>
  <c r="G20" i="29"/>
  <c r="O19" i="29"/>
  <c r="N19" i="29"/>
  <c r="M19" i="29"/>
  <c r="K19" i="29"/>
  <c r="J19" i="29"/>
  <c r="I19" i="29"/>
  <c r="H19" i="29"/>
  <c r="G19" i="29"/>
  <c r="R19" i="29" s="1"/>
  <c r="K18" i="29"/>
  <c r="L19" i="29" s="1"/>
  <c r="Y17" i="29"/>
  <c r="X17" i="29"/>
  <c r="W17" i="29"/>
  <c r="V17" i="29"/>
  <c r="O17" i="29"/>
  <c r="K17" i="29"/>
  <c r="I17" i="29"/>
  <c r="G17" i="29"/>
  <c r="O16" i="29"/>
  <c r="N16" i="29"/>
  <c r="M16" i="29"/>
  <c r="L16" i="29"/>
  <c r="K16" i="29"/>
  <c r="J16" i="29"/>
  <c r="I16" i="29"/>
  <c r="H16" i="29"/>
  <c r="G16" i="29"/>
  <c r="R16" i="29" s="1"/>
  <c r="E15" i="29"/>
  <c r="M17" i="29" s="1"/>
  <c r="O14" i="29"/>
  <c r="N14" i="29"/>
  <c r="M14" i="29"/>
  <c r="L14" i="29"/>
  <c r="K14" i="29"/>
  <c r="J14" i="29"/>
  <c r="I14" i="29"/>
  <c r="H14" i="29"/>
  <c r="G14" i="29"/>
  <c r="O13" i="29"/>
  <c r="N13" i="29"/>
  <c r="M13" i="29"/>
  <c r="J13" i="29"/>
  <c r="I13" i="29"/>
  <c r="H13" i="29"/>
  <c r="G13" i="29"/>
  <c r="R13" i="29" s="1"/>
  <c r="K12" i="29"/>
  <c r="K13" i="29" s="1"/>
  <c r="O11" i="29"/>
  <c r="N11" i="29"/>
  <c r="M11" i="29"/>
  <c r="L11" i="29"/>
  <c r="K11" i="29"/>
  <c r="J11" i="29"/>
  <c r="I11" i="29"/>
  <c r="H11" i="29"/>
  <c r="G11" i="29"/>
  <c r="O10" i="29"/>
  <c r="N10" i="29"/>
  <c r="M10" i="29"/>
  <c r="K10" i="29"/>
  <c r="J10" i="29"/>
  <c r="I10" i="29"/>
  <c r="H10" i="29"/>
  <c r="G10" i="29"/>
  <c r="K9" i="29"/>
  <c r="L10" i="29" s="1"/>
  <c r="O8" i="29"/>
  <c r="N8" i="29"/>
  <c r="M8" i="29"/>
  <c r="L8" i="29"/>
  <c r="K8" i="29"/>
  <c r="J8" i="29"/>
  <c r="I8" i="29"/>
  <c r="H8" i="29"/>
  <c r="G8" i="29"/>
  <c r="O7" i="29"/>
  <c r="N7" i="29"/>
  <c r="M7" i="29"/>
  <c r="J7" i="29"/>
  <c r="I7" i="29"/>
  <c r="H7" i="29"/>
  <c r="G7" i="29"/>
  <c r="K6" i="29"/>
  <c r="K7" i="29" s="1"/>
  <c r="O5" i="29"/>
  <c r="I5" i="29"/>
  <c r="G5" i="29"/>
  <c r="I4" i="29"/>
  <c r="O3" i="29"/>
  <c r="N3" i="29"/>
  <c r="M3" i="29"/>
  <c r="M5" i="29" s="1"/>
  <c r="L3" i="29"/>
  <c r="J3" i="29"/>
  <c r="I3" i="29"/>
  <c r="H3" i="29"/>
  <c r="H4" i="29" s="1"/>
  <c r="G3" i="29"/>
  <c r="G4" i="29" s="1"/>
  <c r="E3" i="29"/>
  <c r="H5" i="29" s="1"/>
  <c r="O95" i="14"/>
  <c r="N95" i="14"/>
  <c r="M95" i="14"/>
  <c r="L95" i="14"/>
  <c r="K95" i="14"/>
  <c r="J95" i="14"/>
  <c r="I95" i="14"/>
  <c r="H95" i="14"/>
  <c r="G95" i="14"/>
  <c r="O94" i="14"/>
  <c r="N94" i="14"/>
  <c r="M94" i="14"/>
  <c r="L94" i="14"/>
  <c r="K94" i="14"/>
  <c r="J94" i="14"/>
  <c r="I94" i="14"/>
  <c r="H94" i="14"/>
  <c r="G94" i="14"/>
  <c r="O92" i="14"/>
  <c r="N92" i="14"/>
  <c r="M92" i="14"/>
  <c r="L92" i="14"/>
  <c r="K92" i="14"/>
  <c r="J92" i="14"/>
  <c r="I92" i="14"/>
  <c r="H92" i="14"/>
  <c r="G92" i="14"/>
  <c r="O91" i="14"/>
  <c r="N91" i="14"/>
  <c r="M91" i="14"/>
  <c r="L91" i="14"/>
  <c r="K91" i="14"/>
  <c r="J91" i="14"/>
  <c r="I91" i="14"/>
  <c r="H91" i="14"/>
  <c r="G91" i="14"/>
  <c r="O89" i="14"/>
  <c r="N89" i="14"/>
  <c r="M89" i="14"/>
  <c r="L89" i="14"/>
  <c r="K89" i="14"/>
  <c r="J89" i="14"/>
  <c r="I89" i="14"/>
  <c r="H89" i="14"/>
  <c r="G89" i="14"/>
  <c r="O88" i="14"/>
  <c r="N88" i="14"/>
  <c r="M88" i="14"/>
  <c r="L88" i="14"/>
  <c r="K88" i="14"/>
  <c r="J88" i="14"/>
  <c r="I88" i="14"/>
  <c r="H88" i="14"/>
  <c r="G88" i="14"/>
  <c r="O86" i="14"/>
  <c r="N86" i="14"/>
  <c r="M86" i="14"/>
  <c r="L86" i="14"/>
  <c r="K86" i="14"/>
  <c r="J86" i="14"/>
  <c r="I86" i="14"/>
  <c r="H86" i="14"/>
  <c r="G86" i="14"/>
  <c r="O85" i="14"/>
  <c r="N85" i="14"/>
  <c r="M85" i="14"/>
  <c r="L85" i="14"/>
  <c r="K85" i="14"/>
  <c r="J85" i="14"/>
  <c r="I85" i="14"/>
  <c r="H85" i="14"/>
  <c r="G85" i="14"/>
  <c r="O83" i="14"/>
  <c r="N83" i="14"/>
  <c r="M83" i="14"/>
  <c r="L83" i="14"/>
  <c r="K83" i="14"/>
  <c r="J83" i="14"/>
  <c r="I83" i="14"/>
  <c r="H83" i="14"/>
  <c r="G83" i="14"/>
  <c r="O82" i="14"/>
  <c r="N82" i="14"/>
  <c r="M82" i="14"/>
  <c r="L82" i="14"/>
  <c r="K82" i="14"/>
  <c r="J82" i="14"/>
  <c r="I82" i="14"/>
  <c r="H82" i="14"/>
  <c r="G82" i="14"/>
  <c r="O80" i="14"/>
  <c r="N80" i="14"/>
  <c r="M80" i="14"/>
  <c r="L80" i="14"/>
  <c r="K80" i="14"/>
  <c r="J80" i="14"/>
  <c r="I80" i="14"/>
  <c r="H80" i="14"/>
  <c r="G80" i="14"/>
  <c r="O79" i="14"/>
  <c r="N79" i="14"/>
  <c r="M79" i="14"/>
  <c r="L79" i="14"/>
  <c r="K79" i="14"/>
  <c r="J79" i="14"/>
  <c r="I79" i="14"/>
  <c r="H79" i="14"/>
  <c r="G79" i="14"/>
  <c r="P77" i="14"/>
  <c r="O77" i="14"/>
  <c r="N77" i="14"/>
  <c r="M77" i="14"/>
  <c r="L77" i="14"/>
  <c r="K77" i="14"/>
  <c r="J77" i="14"/>
  <c r="I77" i="14"/>
  <c r="H77" i="14"/>
  <c r="G77" i="14"/>
  <c r="O76" i="14"/>
  <c r="N76" i="14"/>
  <c r="M76" i="14"/>
  <c r="L76" i="14"/>
  <c r="K76" i="14"/>
  <c r="J76" i="14"/>
  <c r="I76" i="14"/>
  <c r="H76" i="14"/>
  <c r="G76" i="14"/>
  <c r="P74" i="14"/>
  <c r="O74" i="14"/>
  <c r="N74" i="14"/>
  <c r="M74" i="14"/>
  <c r="L74" i="14"/>
  <c r="K74" i="14"/>
  <c r="J74" i="14"/>
  <c r="I74" i="14"/>
  <c r="H74" i="14"/>
  <c r="G74" i="14"/>
  <c r="P73" i="14"/>
  <c r="O73" i="14"/>
  <c r="N73" i="14"/>
  <c r="M73" i="14"/>
  <c r="L73" i="14"/>
  <c r="K73" i="14"/>
  <c r="J73" i="14"/>
  <c r="I73" i="14"/>
  <c r="H73" i="14"/>
  <c r="G73" i="14"/>
  <c r="P71" i="14"/>
  <c r="O71" i="14"/>
  <c r="N71" i="14"/>
  <c r="M71" i="14"/>
  <c r="L71" i="14"/>
  <c r="K71" i="14"/>
  <c r="J71" i="14"/>
  <c r="I71" i="14"/>
  <c r="H71" i="14"/>
  <c r="G71" i="14"/>
  <c r="P70" i="14"/>
  <c r="O70" i="14"/>
  <c r="N70" i="14"/>
  <c r="M70" i="14"/>
  <c r="L70" i="14"/>
  <c r="K70" i="14"/>
  <c r="J70" i="14"/>
  <c r="I70" i="14"/>
  <c r="H70" i="14"/>
  <c r="G70" i="14"/>
  <c r="P68" i="14"/>
  <c r="O68" i="14"/>
  <c r="N68" i="14"/>
  <c r="M68" i="14"/>
  <c r="L68" i="14"/>
  <c r="K68" i="14"/>
  <c r="J68" i="14"/>
  <c r="I68" i="14"/>
  <c r="H68" i="14"/>
  <c r="G68" i="14"/>
  <c r="P67" i="14"/>
  <c r="O67" i="14"/>
  <c r="N67" i="14"/>
  <c r="M67" i="14"/>
  <c r="L67" i="14"/>
  <c r="K67" i="14"/>
  <c r="J67" i="14"/>
  <c r="I67" i="14"/>
  <c r="H67" i="14"/>
  <c r="G67" i="14"/>
  <c r="P65" i="14"/>
  <c r="O65" i="14"/>
  <c r="N65" i="14"/>
  <c r="M65" i="14"/>
  <c r="L65" i="14"/>
  <c r="K65" i="14"/>
  <c r="J65" i="14"/>
  <c r="I65" i="14"/>
  <c r="H65" i="14"/>
  <c r="G65" i="14"/>
  <c r="P64" i="14"/>
  <c r="O64" i="14"/>
  <c r="N64" i="14"/>
  <c r="M64" i="14"/>
  <c r="L64" i="14"/>
  <c r="K64" i="14"/>
  <c r="J64" i="14"/>
  <c r="I64" i="14"/>
  <c r="H64" i="14"/>
  <c r="G64" i="14"/>
  <c r="P62" i="14"/>
  <c r="O62" i="14"/>
  <c r="N62" i="14"/>
  <c r="M62" i="14"/>
  <c r="L62" i="14"/>
  <c r="K62" i="14"/>
  <c r="J62" i="14"/>
  <c r="I62" i="14"/>
  <c r="H62" i="14"/>
  <c r="G62" i="14"/>
  <c r="P61" i="14"/>
  <c r="O61" i="14"/>
  <c r="N61" i="14"/>
  <c r="M61" i="14"/>
  <c r="L61" i="14"/>
  <c r="K61" i="14"/>
  <c r="J61" i="14"/>
  <c r="I61" i="14"/>
  <c r="H61" i="14"/>
  <c r="G61" i="14"/>
  <c r="P59" i="14"/>
  <c r="O59" i="14"/>
  <c r="N59" i="14"/>
  <c r="M59" i="14"/>
  <c r="L59" i="14"/>
  <c r="K59" i="14"/>
  <c r="J59" i="14"/>
  <c r="I59" i="14"/>
  <c r="H59" i="14"/>
  <c r="G59" i="14"/>
  <c r="P58" i="14"/>
  <c r="O58" i="14"/>
  <c r="N58" i="14"/>
  <c r="M58" i="14"/>
  <c r="L58" i="14"/>
  <c r="K58" i="14"/>
  <c r="J58" i="14"/>
  <c r="I58" i="14"/>
  <c r="H58" i="14"/>
  <c r="G58" i="14"/>
  <c r="R58" i="14" s="1"/>
  <c r="P56" i="14"/>
  <c r="O56" i="14"/>
  <c r="N56" i="14"/>
  <c r="M56" i="14"/>
  <c r="L56" i="14"/>
  <c r="K56" i="14"/>
  <c r="J56" i="14"/>
  <c r="I56" i="14"/>
  <c r="H56" i="14"/>
  <c r="G56" i="14"/>
  <c r="O55" i="14"/>
  <c r="N55" i="14"/>
  <c r="M55" i="14"/>
  <c r="L55" i="14"/>
  <c r="K55" i="14"/>
  <c r="J55" i="14"/>
  <c r="I55" i="14"/>
  <c r="H55" i="14"/>
  <c r="G55" i="14"/>
  <c r="O53" i="14"/>
  <c r="N53" i="14"/>
  <c r="M53" i="14"/>
  <c r="G53" i="14"/>
  <c r="M52" i="14"/>
  <c r="L52" i="14"/>
  <c r="K52" i="14"/>
  <c r="J52" i="14"/>
  <c r="I52" i="14"/>
  <c r="H52" i="14"/>
  <c r="G52" i="14"/>
  <c r="E51" i="14"/>
  <c r="B51" i="14"/>
  <c r="B54" i="14" s="1"/>
  <c r="B57" i="14" s="1"/>
  <c r="B60" i="14" s="1"/>
  <c r="B63" i="14" s="1"/>
  <c r="B66" i="14" s="1"/>
  <c r="B69" i="14" s="1"/>
  <c r="B72" i="14" s="1"/>
  <c r="B75" i="14" s="1"/>
  <c r="B78" i="14" s="1"/>
  <c r="B81" i="14" s="1"/>
  <c r="B84" i="14" s="1"/>
  <c r="B87" i="14" s="1"/>
  <c r="B90" i="14" s="1"/>
  <c r="B93" i="14" s="1"/>
  <c r="P50" i="14"/>
  <c r="O50" i="14"/>
  <c r="N50" i="14"/>
  <c r="M50" i="14"/>
  <c r="L50" i="14"/>
  <c r="K50" i="14"/>
  <c r="J50" i="14"/>
  <c r="I50" i="14"/>
  <c r="H50" i="14"/>
  <c r="G50" i="14"/>
  <c r="P49" i="14"/>
  <c r="O49" i="14"/>
  <c r="N49" i="14"/>
  <c r="M49" i="14"/>
  <c r="L49" i="14"/>
  <c r="K49" i="14"/>
  <c r="J49" i="14"/>
  <c r="I49" i="14"/>
  <c r="H49" i="14"/>
  <c r="G49" i="14"/>
  <c r="P47" i="14"/>
  <c r="O47" i="14"/>
  <c r="N47" i="14"/>
  <c r="M47" i="14"/>
  <c r="L47" i="14"/>
  <c r="K47" i="14"/>
  <c r="J47" i="14"/>
  <c r="I47" i="14"/>
  <c r="H47" i="14"/>
  <c r="G47" i="14"/>
  <c r="P46" i="14"/>
  <c r="O46" i="14"/>
  <c r="N46" i="14"/>
  <c r="M46" i="14"/>
  <c r="L46" i="14"/>
  <c r="K46" i="14"/>
  <c r="J46" i="14"/>
  <c r="I46" i="14"/>
  <c r="H46" i="14"/>
  <c r="G46" i="14"/>
  <c r="P44" i="14"/>
  <c r="O44" i="14"/>
  <c r="N44" i="14"/>
  <c r="M44" i="14"/>
  <c r="L44" i="14"/>
  <c r="K44" i="14"/>
  <c r="J44" i="14"/>
  <c r="I44" i="14"/>
  <c r="H44" i="14"/>
  <c r="G44" i="14"/>
  <c r="P43" i="14"/>
  <c r="O43" i="14"/>
  <c r="N43" i="14"/>
  <c r="M43" i="14"/>
  <c r="L43" i="14"/>
  <c r="K43" i="14"/>
  <c r="J43" i="14"/>
  <c r="I43" i="14"/>
  <c r="H43" i="14"/>
  <c r="G43" i="14"/>
  <c r="O41" i="14"/>
  <c r="N39" i="14"/>
  <c r="N41" i="14" s="1"/>
  <c r="M39" i="14"/>
  <c r="L39" i="14"/>
  <c r="L41" i="14" s="1"/>
  <c r="K39" i="14"/>
  <c r="K41" i="14" s="1"/>
  <c r="H39" i="14"/>
  <c r="G39" i="14"/>
  <c r="G40" i="14" s="1"/>
  <c r="O38" i="14"/>
  <c r="N38" i="14"/>
  <c r="M38" i="14"/>
  <c r="L38" i="14"/>
  <c r="K38" i="14"/>
  <c r="H38" i="14"/>
  <c r="G38" i="14"/>
  <c r="O37" i="14"/>
  <c r="N37" i="14"/>
  <c r="M37" i="14"/>
  <c r="L37" i="14"/>
  <c r="H37" i="14"/>
  <c r="G37" i="14"/>
  <c r="P36" i="14"/>
  <c r="P38" i="14" s="1"/>
  <c r="J36" i="14"/>
  <c r="J38" i="14" s="1"/>
  <c r="I36" i="14"/>
  <c r="I38" i="14" s="1"/>
  <c r="P35" i="14"/>
  <c r="O35" i="14"/>
  <c r="N35" i="14"/>
  <c r="M35" i="14"/>
  <c r="L35" i="14"/>
  <c r="K35" i="14"/>
  <c r="J35" i="14"/>
  <c r="I35" i="14"/>
  <c r="H35" i="14"/>
  <c r="G35" i="14"/>
  <c r="P34" i="14"/>
  <c r="O34" i="14"/>
  <c r="N34" i="14"/>
  <c r="M34" i="14"/>
  <c r="L34" i="14"/>
  <c r="K34" i="14"/>
  <c r="J34" i="14"/>
  <c r="I34" i="14"/>
  <c r="H34" i="14"/>
  <c r="G34" i="14"/>
  <c r="O29" i="14"/>
  <c r="N29" i="14"/>
  <c r="M29" i="14"/>
  <c r="L29" i="14"/>
  <c r="K29" i="14"/>
  <c r="J29" i="14"/>
  <c r="I29" i="14"/>
  <c r="H29" i="14"/>
  <c r="G29" i="14"/>
  <c r="O28" i="14"/>
  <c r="N28" i="14"/>
  <c r="M28" i="14"/>
  <c r="L28" i="14"/>
  <c r="K28" i="14"/>
  <c r="J28" i="14"/>
  <c r="I28" i="14"/>
  <c r="H28" i="14"/>
  <c r="G28" i="14"/>
  <c r="O26" i="14"/>
  <c r="N26" i="14"/>
  <c r="M26" i="14"/>
  <c r="L26" i="14"/>
  <c r="K26" i="14"/>
  <c r="J26" i="14"/>
  <c r="I26" i="14"/>
  <c r="H26" i="14"/>
  <c r="G26" i="14"/>
  <c r="O25" i="14"/>
  <c r="N25" i="14"/>
  <c r="M25" i="14"/>
  <c r="L25" i="14"/>
  <c r="K25" i="14"/>
  <c r="J25" i="14"/>
  <c r="I25" i="14"/>
  <c r="H25" i="14"/>
  <c r="G25" i="14"/>
  <c r="L22" i="14"/>
  <c r="O21" i="14"/>
  <c r="N21" i="14"/>
  <c r="M21" i="14"/>
  <c r="L21" i="14"/>
  <c r="K21" i="14"/>
  <c r="J21" i="14"/>
  <c r="I21" i="14"/>
  <c r="H21" i="14"/>
  <c r="G21" i="14"/>
  <c r="E21" i="14"/>
  <c r="O20" i="14"/>
  <c r="N20" i="14"/>
  <c r="M20" i="14"/>
  <c r="L20" i="14"/>
  <c r="K20" i="14"/>
  <c r="J20" i="14"/>
  <c r="I20" i="14"/>
  <c r="H20" i="14"/>
  <c r="G20" i="14"/>
  <c r="O19" i="14"/>
  <c r="N19" i="14"/>
  <c r="M19" i="14"/>
  <c r="L19" i="14"/>
  <c r="K19" i="14"/>
  <c r="J19" i="14"/>
  <c r="I19" i="14"/>
  <c r="H19" i="14"/>
  <c r="G19" i="14"/>
  <c r="K18" i="14"/>
  <c r="Y17" i="14"/>
  <c r="X17" i="14"/>
  <c r="W17" i="14"/>
  <c r="V17" i="14"/>
  <c r="O17" i="14"/>
  <c r="M17" i="14"/>
  <c r="K17" i="14"/>
  <c r="J17" i="14"/>
  <c r="I17" i="14"/>
  <c r="H17" i="14"/>
  <c r="G17" i="14"/>
  <c r="O16" i="14"/>
  <c r="N16" i="14"/>
  <c r="M16" i="14"/>
  <c r="L16" i="14"/>
  <c r="K16" i="14"/>
  <c r="J16" i="14"/>
  <c r="I16" i="14"/>
  <c r="H16" i="14"/>
  <c r="G16" i="14"/>
  <c r="E15" i="14"/>
  <c r="N17" i="14" s="1"/>
  <c r="O14" i="14"/>
  <c r="N14" i="14"/>
  <c r="M14" i="14"/>
  <c r="L14" i="14"/>
  <c r="K14" i="14"/>
  <c r="J14" i="14"/>
  <c r="I14" i="14"/>
  <c r="H14" i="14"/>
  <c r="G14" i="14"/>
  <c r="O13" i="14"/>
  <c r="N13" i="14"/>
  <c r="M13" i="14"/>
  <c r="J13" i="14"/>
  <c r="I13" i="14"/>
  <c r="H13" i="14"/>
  <c r="G13" i="14"/>
  <c r="K12" i="14"/>
  <c r="O11" i="14"/>
  <c r="N11" i="14"/>
  <c r="M11" i="14"/>
  <c r="L11" i="14"/>
  <c r="K11" i="14"/>
  <c r="J11" i="14"/>
  <c r="I11" i="14"/>
  <c r="H11" i="14"/>
  <c r="G11" i="14"/>
  <c r="O10" i="14"/>
  <c r="N10" i="14"/>
  <c r="M10" i="14"/>
  <c r="L10" i="14"/>
  <c r="K10" i="14"/>
  <c r="J10" i="14"/>
  <c r="I10" i="14"/>
  <c r="H10" i="14"/>
  <c r="G10" i="14"/>
  <c r="K9" i="14"/>
  <c r="O8" i="14"/>
  <c r="N8" i="14"/>
  <c r="M8" i="14"/>
  <c r="L8" i="14"/>
  <c r="J8" i="14"/>
  <c r="I8" i="14"/>
  <c r="H8" i="14"/>
  <c r="G8" i="14"/>
  <c r="O7" i="14"/>
  <c r="N7" i="14"/>
  <c r="M7" i="14"/>
  <c r="J7" i="14"/>
  <c r="I7" i="14"/>
  <c r="H7" i="14"/>
  <c r="G7" i="14"/>
  <c r="K6" i="14"/>
  <c r="O3" i="14"/>
  <c r="N3" i="14"/>
  <c r="M3" i="14"/>
  <c r="L3" i="14"/>
  <c r="L30" i="14" s="1"/>
  <c r="J3" i="14"/>
  <c r="I3" i="14"/>
  <c r="H3" i="14"/>
  <c r="G3" i="14"/>
  <c r="G4" i="14" s="1"/>
  <c r="E3" i="14"/>
  <c r="I5" i="14" s="1"/>
  <c r="H37" i="15"/>
  <c r="J37" i="15" s="1"/>
  <c r="G37" i="15"/>
  <c r="H36" i="15"/>
  <c r="J36" i="15" s="1"/>
  <c r="G36" i="15"/>
  <c r="J35" i="15"/>
  <c r="G35" i="15"/>
  <c r="J34" i="15"/>
  <c r="G34" i="15"/>
  <c r="J33" i="15"/>
  <c r="G33" i="15"/>
  <c r="J32" i="15"/>
  <c r="G32" i="15"/>
  <c r="J31" i="15"/>
  <c r="G31" i="15"/>
  <c r="J30" i="15"/>
  <c r="G30" i="15"/>
  <c r="K26" i="15"/>
  <c r="J26" i="15"/>
  <c r="G26" i="15"/>
  <c r="J25" i="15"/>
  <c r="G25" i="15"/>
  <c r="J24" i="15"/>
  <c r="G24" i="15"/>
  <c r="J22" i="15"/>
  <c r="G22" i="15"/>
  <c r="J21" i="15"/>
  <c r="G21" i="15"/>
  <c r="J20" i="15"/>
  <c r="G20" i="15"/>
  <c r="K19" i="15"/>
  <c r="B16" i="15"/>
  <c r="B17" i="15" s="1"/>
  <c r="B18" i="15" s="1"/>
  <c r="B20" i="15" s="1"/>
  <c r="B21" i="15" s="1"/>
  <c r="B22" i="15" s="1"/>
  <c r="B23" i="15" s="1"/>
  <c r="B24" i="15" s="1"/>
  <c r="B25" i="15" s="1"/>
  <c r="B26" i="15" s="1"/>
  <c r="B27" i="15" s="1"/>
  <c r="B28" i="15" s="1"/>
  <c r="B30" i="15" s="1"/>
  <c r="B31" i="15" s="1"/>
  <c r="B32" i="15" s="1"/>
  <c r="B33" i="15" s="1"/>
  <c r="B34" i="15" s="1"/>
  <c r="B35" i="15" s="1"/>
  <c r="B36" i="15" s="1"/>
  <c r="B37" i="15" s="1"/>
  <c r="G14" i="15"/>
  <c r="B14" i="15"/>
  <c r="B15" i="15" s="1"/>
  <c r="H13" i="15"/>
  <c r="G13" i="15"/>
  <c r="K9" i="15"/>
  <c r="I9" i="15"/>
  <c r="I12" i="15" s="1"/>
  <c r="H9" i="15"/>
  <c r="F9" i="15"/>
  <c r="E9" i="15"/>
  <c r="K7" i="15"/>
  <c r="J7" i="15"/>
  <c r="H7" i="15"/>
  <c r="H3" i="15" s="1"/>
  <c r="G7" i="15"/>
  <c r="J6" i="15"/>
  <c r="G6" i="15"/>
  <c r="J5" i="15"/>
  <c r="G5" i="15"/>
  <c r="J4" i="15"/>
  <c r="G4" i="15"/>
  <c r="K3" i="15"/>
  <c r="I3" i="15"/>
  <c r="F3" i="15"/>
  <c r="E3" i="15"/>
  <c r="E12" i="15" s="1"/>
  <c r="AU376" i="16"/>
  <c r="AT376" i="16"/>
  <c r="AS376" i="16"/>
  <c r="AR376" i="16"/>
  <c r="AQ376" i="16"/>
  <c r="AP376" i="16"/>
  <c r="AO376" i="16"/>
  <c r="AN376" i="16"/>
  <c r="AM376" i="16"/>
  <c r="AL376" i="16"/>
  <c r="AK376" i="16"/>
  <c r="AJ376" i="16"/>
  <c r="AI376" i="16"/>
  <c r="AH376" i="16"/>
  <c r="AG376" i="16"/>
  <c r="AF376" i="16"/>
  <c r="AE376" i="16"/>
  <c r="AD376" i="16"/>
  <c r="AC376" i="16"/>
  <c r="AB376" i="16"/>
  <c r="AV375" i="16"/>
  <c r="AO374" i="16"/>
  <c r="AI374" i="16"/>
  <c r="AG374" i="16"/>
  <c r="AF374" i="16"/>
  <c r="AE374" i="16"/>
  <c r="AJ373" i="16"/>
  <c r="AJ375" i="16" s="1"/>
  <c r="AJ377" i="16" s="1"/>
  <c r="AI372" i="16"/>
  <c r="AH372" i="16"/>
  <c r="AG372" i="16"/>
  <c r="AF372" i="16"/>
  <c r="T372" i="16"/>
  <c r="BH368" i="16"/>
  <c r="BF368" i="16"/>
  <c r="BE368" i="16"/>
  <c r="BD368" i="16"/>
  <c r="BC368" i="16"/>
  <c r="BB368" i="16"/>
  <c r="BA368" i="16"/>
  <c r="AY368" i="16"/>
  <c r="AX368" i="16"/>
  <c r="AX369" i="16" s="1"/>
  <c r="AJ368" i="16"/>
  <c r="L368" i="16"/>
  <c r="K368" i="16"/>
  <c r="K369" i="16" s="1"/>
  <c r="J368" i="16"/>
  <c r="BI366" i="16"/>
  <c r="AT374" i="16" s="1"/>
  <c r="BI363" i="16"/>
  <c r="AH374" i="16" s="1"/>
  <c r="BI362" i="16"/>
  <c r="BI361" i="16"/>
  <c r="AW361" i="16"/>
  <c r="BI360" i="16"/>
  <c r="AM374" i="16" s="1"/>
  <c r="AW360" i="16"/>
  <c r="BI359" i="16"/>
  <c r="AB374" i="16" s="1"/>
  <c r="AW359" i="16"/>
  <c r="BI358" i="16"/>
  <c r="AS374" i="16" s="1"/>
  <c r="AW358" i="16"/>
  <c r="BI357" i="16"/>
  <c r="AW357" i="16"/>
  <c r="BI356" i="16"/>
  <c r="AR374" i="16" s="1"/>
  <c r="AW356" i="16"/>
  <c r="BI355" i="16"/>
  <c r="AN374" i="16" s="1"/>
  <c r="AW355" i="16"/>
  <c r="BI354" i="16"/>
  <c r="AW354" i="16"/>
  <c r="BI353" i="16"/>
  <c r="AW353" i="16"/>
  <c r="BI352" i="16"/>
  <c r="AD374" i="16" s="1"/>
  <c r="AW352" i="16"/>
  <c r="BI351" i="16"/>
  <c r="AP374" i="16" s="1"/>
  <c r="AW351" i="16"/>
  <c r="BI350" i="16"/>
  <c r="AW350" i="16"/>
  <c r="BI349" i="16"/>
  <c r="AW349" i="16"/>
  <c r="BI348" i="16"/>
  <c r="AL374" i="16" s="1"/>
  <c r="AW348" i="16"/>
  <c r="BI347" i="16"/>
  <c r="AQ374" i="16" s="1"/>
  <c r="AW347" i="16"/>
  <c r="BI346" i="16"/>
  <c r="AW346" i="16"/>
  <c r="BI345" i="16"/>
  <c r="AW345" i="16"/>
  <c r="BI344" i="16"/>
  <c r="AK374" i="16" s="1"/>
  <c r="AW344" i="16"/>
  <c r="BK343" i="16"/>
  <c r="BJ343" i="16"/>
  <c r="BI343" i="16"/>
  <c r="Y343" i="16"/>
  <c r="AQ343" i="16" s="1"/>
  <c r="AU343" i="16" s="1"/>
  <c r="BK342" i="16"/>
  <c r="BJ342" i="16"/>
  <c r="BI342" i="16"/>
  <c r="AQ342" i="16"/>
  <c r="AU342" i="16" s="1"/>
  <c r="Y342" i="16"/>
  <c r="BI341" i="16"/>
  <c r="BI340" i="16"/>
  <c r="N340" i="16"/>
  <c r="M340" i="16"/>
  <c r="BI339" i="16"/>
  <c r="Y339" i="16"/>
  <c r="Q339" i="16"/>
  <c r="BI338" i="16"/>
  <c r="AV338" i="16"/>
  <c r="AU338" i="16"/>
  <c r="AW338" i="16" s="1"/>
  <c r="AQ338" i="16"/>
  <c r="Y338" i="16"/>
  <c r="BI337" i="16"/>
  <c r="Y337" i="16"/>
  <c r="BI336" i="16"/>
  <c r="U336" i="16"/>
  <c r="Y336" i="16" s="1"/>
  <c r="N336" i="16"/>
  <c r="O337" i="16" s="1"/>
  <c r="U337" i="16" s="1"/>
  <c r="M336" i="16"/>
  <c r="BI335" i="16"/>
  <c r="BK335" i="16" s="1"/>
  <c r="AQ335" i="16"/>
  <c r="AU335" i="16" s="1"/>
  <c r="Y335" i="16"/>
  <c r="BJ335" i="16" s="1"/>
  <c r="BI334" i="16"/>
  <c r="AW334" i="16"/>
  <c r="AV334" i="16"/>
  <c r="AU334" i="16"/>
  <c r="AQ334" i="16"/>
  <c r="Y334" i="16"/>
  <c r="BI333" i="16"/>
  <c r="BI332" i="16"/>
  <c r="Y332" i="16"/>
  <c r="U332" i="16"/>
  <c r="N332" i="16"/>
  <c r="O333" i="16" s="1"/>
  <c r="M332" i="16"/>
  <c r="BI331" i="16"/>
  <c r="U331" i="16"/>
  <c r="Y331" i="16" s="1"/>
  <c r="BI330" i="16"/>
  <c r="AZ330" i="16"/>
  <c r="AZ368" i="16" s="1"/>
  <c r="U330" i="16"/>
  <c r="Y330" i="16" s="1"/>
  <c r="S330" i="16"/>
  <c r="R330" i="16"/>
  <c r="N330" i="16"/>
  <c r="M330" i="16"/>
  <c r="BI329" i="16"/>
  <c r="BK329" i="16" s="1"/>
  <c r="U329" i="16"/>
  <c r="Y329" i="16" s="1"/>
  <c r="BI328" i="16"/>
  <c r="U328" i="16"/>
  <c r="Y328" i="16" s="1"/>
  <c r="S328" i="16"/>
  <c r="R328" i="16"/>
  <c r="N328" i="16"/>
  <c r="M328" i="16"/>
  <c r="BI327" i="16"/>
  <c r="AV327" i="16"/>
  <c r="AU327" i="16"/>
  <c r="AR327" i="16"/>
  <c r="Y327" i="16"/>
  <c r="Q327" i="16"/>
  <c r="BJ326" i="16"/>
  <c r="BI326" i="16"/>
  <c r="BK326" i="16" s="1"/>
  <c r="AW326" i="16"/>
  <c r="AV326" i="16"/>
  <c r="Y326" i="16"/>
  <c r="AR326" i="16" s="1"/>
  <c r="AU326" i="16" s="1"/>
  <c r="BJ325" i="16"/>
  <c r="BI325" i="16"/>
  <c r="BK325" i="16" s="1"/>
  <c r="AW325" i="16"/>
  <c r="AV325" i="16"/>
  <c r="U325" i="16"/>
  <c r="Y325" i="16" s="1"/>
  <c r="AK325" i="16" s="1"/>
  <c r="AU325" i="16" s="1"/>
  <c r="BK324" i="16"/>
  <c r="BJ324" i="16"/>
  <c r="BI324" i="16"/>
  <c r="AW324" i="16"/>
  <c r="Z324" i="16"/>
  <c r="AA324" i="16" s="1"/>
  <c r="Y324" i="16"/>
  <c r="AK324" i="16" s="1"/>
  <c r="AU324" i="16" s="1"/>
  <c r="AV324" i="16" s="1"/>
  <c r="U324" i="16"/>
  <c r="S324" i="16"/>
  <c r="R324" i="16"/>
  <c r="N324" i="16"/>
  <c r="M324" i="16"/>
  <c r="BJ323" i="16"/>
  <c r="BI323" i="16"/>
  <c r="BK323" i="16" s="1"/>
  <c r="AW323" i="16"/>
  <c r="AV323" i="16"/>
  <c r="Y323" i="16"/>
  <c r="AQ323" i="16" s="1"/>
  <c r="AU323" i="16" s="1"/>
  <c r="Q323" i="16"/>
  <c r="R320" i="16" s="1"/>
  <c r="BI322" i="16"/>
  <c r="BK322" i="16" s="1"/>
  <c r="AW322" i="16"/>
  <c r="Y322" i="16"/>
  <c r="AQ322" i="16" s="1"/>
  <c r="AU322" i="16" s="1"/>
  <c r="AV322" i="16" s="1"/>
  <c r="BI321" i="16"/>
  <c r="U321" i="16"/>
  <c r="Y321" i="16" s="1"/>
  <c r="BI320" i="16"/>
  <c r="U320" i="16"/>
  <c r="Y320" i="16" s="1"/>
  <c r="S320" i="16"/>
  <c r="N320" i="16"/>
  <c r="M320" i="16"/>
  <c r="BI319" i="16"/>
  <c r="T319" i="16"/>
  <c r="Q319" i="16"/>
  <c r="BK318" i="16"/>
  <c r="BI318" i="16"/>
  <c r="W318" i="16"/>
  <c r="T318" i="16"/>
  <c r="Y318" i="16" s="1"/>
  <c r="BK317" i="16"/>
  <c r="BI317" i="16"/>
  <c r="AL317" i="16"/>
  <c r="AU317" i="16" s="1"/>
  <c r="AV317" i="16" s="1"/>
  <c r="Y317" i="16"/>
  <c r="BJ317" i="16" s="1"/>
  <c r="W317" i="16"/>
  <c r="T317" i="16"/>
  <c r="BI316" i="16"/>
  <c r="AU316" i="16"/>
  <c r="AW316" i="16" s="1"/>
  <c r="AL316" i="16"/>
  <c r="W316" i="16"/>
  <c r="N316" i="16"/>
  <c r="T316" i="16" s="1"/>
  <c r="Y316" i="16" s="1"/>
  <c r="M316" i="16"/>
  <c r="BI315" i="16"/>
  <c r="AS315" i="16"/>
  <c r="AU315" i="16" s="1"/>
  <c r="AV315" i="16" s="1"/>
  <c r="Y315" i="16"/>
  <c r="Q315" i="16"/>
  <c r="R310" i="16" s="1"/>
  <c r="BI314" i="16"/>
  <c r="AS314" i="16"/>
  <c r="AU314" i="16" s="1"/>
  <c r="Y314" i="16"/>
  <c r="AV313" i="16"/>
  <c r="AU313" i="16"/>
  <c r="AU312" i="16"/>
  <c r="AV312" i="16" s="1"/>
  <c r="BI311" i="16"/>
  <c r="U311" i="16"/>
  <c r="Y311" i="16" s="1"/>
  <c r="BK310" i="16"/>
  <c r="BI310" i="16"/>
  <c r="U310" i="16"/>
  <c r="Y310" i="16" s="1"/>
  <c r="S310" i="16"/>
  <c r="N310" i="16"/>
  <c r="M310" i="16"/>
  <c r="BI309" i="16"/>
  <c r="T309" i="16"/>
  <c r="Q309" i="16"/>
  <c r="BI308" i="16"/>
  <c r="W308" i="16"/>
  <c r="T308" i="16"/>
  <c r="Y308" i="16" s="1"/>
  <c r="BK307" i="16"/>
  <c r="BI307" i="16"/>
  <c r="AU307" i="16"/>
  <c r="AV307" i="16" s="1"/>
  <c r="Y307" i="16"/>
  <c r="BJ307" i="16" s="1"/>
  <c r="W307" i="16"/>
  <c r="T307" i="16"/>
  <c r="BI306" i="16"/>
  <c r="AH306" i="16"/>
  <c r="AU306" i="16" s="1"/>
  <c r="W306" i="16"/>
  <c r="N306" i="16"/>
  <c r="T306" i="16" s="1"/>
  <c r="Y306" i="16" s="1"/>
  <c r="BJ306" i="16" s="1"/>
  <c r="M306" i="16"/>
  <c r="BK305" i="16"/>
  <c r="BI305" i="16"/>
  <c r="AT305" i="16"/>
  <c r="AU305" i="16" s="1"/>
  <c r="AV305" i="16" s="1"/>
  <c r="Y305" i="16"/>
  <c r="BJ305" i="16" s="1"/>
  <c r="W305" i="16"/>
  <c r="T305" i="16"/>
  <c r="Q305" i="16"/>
  <c r="BI304" i="16"/>
  <c r="BK304" i="16" s="1"/>
  <c r="AU304" i="16"/>
  <c r="AW304" i="16" s="1"/>
  <c r="AT304" i="16"/>
  <c r="W304" i="16"/>
  <c r="T304" i="16"/>
  <c r="BI303" i="16"/>
  <c r="BK303" i="16" s="1"/>
  <c r="AV303" i="16"/>
  <c r="AU303" i="16"/>
  <c r="AH303" i="16"/>
  <c r="Y303" i="16"/>
  <c r="BJ303" i="16" s="1"/>
  <c r="W303" i="16"/>
  <c r="T303" i="16"/>
  <c r="BI302" i="16"/>
  <c r="Y302" i="16"/>
  <c r="W302" i="16"/>
  <c r="T302" i="16"/>
  <c r="S302" i="16"/>
  <c r="R302" i="16"/>
  <c r="N302" i="16"/>
  <c r="M302" i="16"/>
  <c r="BJ301" i="16"/>
  <c r="BI301" i="16"/>
  <c r="BK301" i="16" s="1"/>
  <c r="AV301" i="16"/>
  <c r="AU301" i="16"/>
  <c r="Y301" i="16"/>
  <c r="T301" i="16"/>
  <c r="BI300" i="16"/>
  <c r="T300" i="16"/>
  <c r="Y300" i="16" s="1"/>
  <c r="S300" i="16"/>
  <c r="R300" i="16"/>
  <c r="N300" i="16"/>
  <c r="M300" i="16"/>
  <c r="BI299" i="16"/>
  <c r="BK299" i="16" s="1"/>
  <c r="AV299" i="16"/>
  <c r="AU299" i="16"/>
  <c r="AK299" i="16"/>
  <c r="Y299" i="16"/>
  <c r="BJ299" i="16" s="1"/>
  <c r="U299" i="16"/>
  <c r="BI298" i="16"/>
  <c r="AK298" i="16"/>
  <c r="AU298" i="16" s="1"/>
  <c r="AV298" i="16" s="1"/>
  <c r="R298" i="16"/>
  <c r="S298" i="16" s="1"/>
  <c r="N298" i="16"/>
  <c r="U298" i="16" s="1"/>
  <c r="Y298" i="16" s="1"/>
  <c r="M298" i="16"/>
  <c r="BI297" i="16"/>
  <c r="U297" i="16"/>
  <c r="Y297" i="16" s="1"/>
  <c r="BI296" i="16"/>
  <c r="N296" i="16"/>
  <c r="M296" i="16"/>
  <c r="BK295" i="16"/>
  <c r="BI295" i="16"/>
  <c r="Y295" i="16"/>
  <c r="Z295" i="16" s="1"/>
  <c r="AA295" i="16" s="1"/>
  <c r="W295" i="16"/>
  <c r="P295" i="16"/>
  <c r="R295" i="16" s="1"/>
  <c r="S295" i="16" s="1"/>
  <c r="M295" i="16"/>
  <c r="BI294" i="16"/>
  <c r="W294" i="16"/>
  <c r="Y294" i="16" s="1"/>
  <c r="S294" i="16"/>
  <c r="R294" i="16"/>
  <c r="P294" i="16"/>
  <c r="M294" i="16"/>
  <c r="BK293" i="16"/>
  <c r="BI293" i="16"/>
  <c r="BJ293" i="16" s="1"/>
  <c r="AW293" i="16"/>
  <c r="Z293" i="16"/>
  <c r="AA293" i="16" s="1"/>
  <c r="Y293" i="16"/>
  <c r="AS293" i="16" s="1"/>
  <c r="AU293" i="16" s="1"/>
  <c r="AV293" i="16" s="1"/>
  <c r="W293" i="16"/>
  <c r="S293" i="16"/>
  <c r="R293" i="16"/>
  <c r="P293" i="16"/>
  <c r="M293" i="16"/>
  <c r="BJ292" i="16"/>
  <c r="BI292" i="16"/>
  <c r="W292" i="16"/>
  <c r="Y292" i="16" s="1"/>
  <c r="R292" i="16"/>
  <c r="S292" i="16" s="1"/>
  <c r="P292" i="16"/>
  <c r="M292" i="16"/>
  <c r="BI291" i="16"/>
  <c r="W291" i="16"/>
  <c r="Y291" i="16" s="1"/>
  <c r="R291" i="16"/>
  <c r="S291" i="16" s="1"/>
  <c r="P291" i="16"/>
  <c r="M291" i="16"/>
  <c r="BI290" i="16"/>
  <c r="AU290" i="16"/>
  <c r="AW290" i="16" s="1"/>
  <c r="AS290" i="16"/>
  <c r="S290" i="16"/>
  <c r="R290" i="16"/>
  <c r="P290" i="16"/>
  <c r="W290" i="16" s="1"/>
  <c r="Y290" i="16" s="1"/>
  <c r="M290" i="16"/>
  <c r="BI289" i="16"/>
  <c r="AU289" i="16"/>
  <c r="AW289" i="16" s="1"/>
  <c r="AS289" i="16"/>
  <c r="R289" i="16"/>
  <c r="S289" i="16" s="1"/>
  <c r="P289" i="16"/>
  <c r="W289" i="16" s="1"/>
  <c r="Y289" i="16" s="1"/>
  <c r="M289" i="16"/>
  <c r="BI288" i="16"/>
  <c r="P288" i="16"/>
  <c r="M288" i="16"/>
  <c r="BJ287" i="16"/>
  <c r="BI287" i="16"/>
  <c r="AS287" i="16"/>
  <c r="AU287" i="16" s="1"/>
  <c r="AA287" i="16"/>
  <c r="Z287" i="16"/>
  <c r="Y287" i="16"/>
  <c r="BK287" i="16" s="1"/>
  <c r="W287" i="16"/>
  <c r="P287" i="16"/>
  <c r="R287" i="16" s="1"/>
  <c r="M287" i="16"/>
  <c r="BK286" i="16"/>
  <c r="BI286" i="16"/>
  <c r="BJ286" i="16" s="1"/>
  <c r="Z286" i="16"/>
  <c r="Y286" i="16"/>
  <c r="AT286" i="16" s="1"/>
  <c r="AU286" i="16" s="1"/>
  <c r="W286" i="16"/>
  <c r="P286" i="16"/>
  <c r="R286" i="16" s="1"/>
  <c r="M286" i="16"/>
  <c r="BK285" i="16"/>
  <c r="BI285" i="16"/>
  <c r="W285" i="16"/>
  <c r="Y285" i="16" s="1"/>
  <c r="BJ285" i="16" s="1"/>
  <c r="S285" i="16"/>
  <c r="R285" i="16"/>
  <c r="P285" i="16"/>
  <c r="M285" i="16"/>
  <c r="BI284" i="16"/>
  <c r="P284" i="16"/>
  <c r="W284" i="16" s="1"/>
  <c r="Y284" i="16" s="1"/>
  <c r="AT284" i="16" s="1"/>
  <c r="AU284" i="16" s="1"/>
  <c r="AV284" i="16" s="1"/>
  <c r="BI283" i="16"/>
  <c r="P283" i="16"/>
  <c r="W283" i="16" s="1"/>
  <c r="Y283" i="16" s="1"/>
  <c r="M283" i="16"/>
  <c r="BI282" i="16"/>
  <c r="BK282" i="16" s="1"/>
  <c r="P282" i="16"/>
  <c r="W282" i="16" s="1"/>
  <c r="Y282" i="16" s="1"/>
  <c r="M282" i="16"/>
  <c r="BI281" i="16"/>
  <c r="R281" i="16"/>
  <c r="S281" i="16" s="1"/>
  <c r="P281" i="16"/>
  <c r="W281" i="16" s="1"/>
  <c r="Y281" i="16" s="1"/>
  <c r="M281" i="16"/>
  <c r="BI280" i="16"/>
  <c r="P280" i="16"/>
  <c r="M280" i="16"/>
  <c r="BI279" i="16"/>
  <c r="Y279" i="16"/>
  <c r="W279" i="16"/>
  <c r="P279" i="16"/>
  <c r="R279" i="16" s="1"/>
  <c r="S279" i="16" s="1"/>
  <c r="M279" i="16"/>
  <c r="BI278" i="16"/>
  <c r="BK278" i="16" s="1"/>
  <c r="AA278" i="16"/>
  <c r="Z278" i="16"/>
  <c r="Y278" i="16"/>
  <c r="W278" i="16"/>
  <c r="P278" i="16"/>
  <c r="R278" i="16" s="1"/>
  <c r="S278" i="16" s="1"/>
  <c r="M278" i="16"/>
  <c r="BI277" i="16"/>
  <c r="BK277" i="16" s="1"/>
  <c r="AW277" i="16"/>
  <c r="Z277" i="16"/>
  <c r="AA277" i="16" s="1"/>
  <c r="Y277" i="16"/>
  <c r="AT277" i="16" s="1"/>
  <c r="AU277" i="16" s="1"/>
  <c r="AV277" i="16" s="1"/>
  <c r="W277" i="16"/>
  <c r="S277" i="16"/>
  <c r="R277" i="16"/>
  <c r="P277" i="16"/>
  <c r="M277" i="16"/>
  <c r="BJ276" i="16"/>
  <c r="BI276" i="16"/>
  <c r="BK276" i="16" s="1"/>
  <c r="P276" i="16"/>
  <c r="W276" i="16" s="1"/>
  <c r="Y276" i="16" s="1"/>
  <c r="M276" i="16"/>
  <c r="BI275" i="16"/>
  <c r="P275" i="16"/>
  <c r="W275" i="16" s="1"/>
  <c r="Y275" i="16" s="1"/>
  <c r="M275" i="16"/>
  <c r="BK272" i="16"/>
  <c r="BI272" i="16"/>
  <c r="AF272" i="16"/>
  <c r="AU272" i="16" s="1"/>
  <c r="AV272" i="16" s="1"/>
  <c r="Y272" i="16"/>
  <c r="BJ272" i="16" s="1"/>
  <c r="T272" i="16"/>
  <c r="BK271" i="16"/>
  <c r="BJ271" i="16"/>
  <c r="BI271" i="16"/>
  <c r="AF271" i="16"/>
  <c r="AA271" i="16"/>
  <c r="Z271" i="16"/>
  <c r="T271" i="16"/>
  <c r="S271" i="16"/>
  <c r="R271" i="16"/>
  <c r="N271" i="16"/>
  <c r="M271" i="16"/>
  <c r="BI270" i="16"/>
  <c r="AV270" i="16"/>
  <c r="AU270" i="16"/>
  <c r="AS270" i="16"/>
  <c r="Y270" i="16"/>
  <c r="W270" i="16"/>
  <c r="BI269" i="16"/>
  <c r="BK269" i="16" s="1"/>
  <c r="AW269" i="16"/>
  <c r="AV269" i="16"/>
  <c r="AU269" i="16"/>
  <c r="Y269" i="16"/>
  <c r="BI268" i="16"/>
  <c r="Y268" i="16"/>
  <c r="X268" i="16"/>
  <c r="BI267" i="16"/>
  <c r="BK267" i="16" s="1"/>
  <c r="AW267" i="16"/>
  <c r="AV267" i="16"/>
  <c r="AU267" i="16"/>
  <c r="Y267" i="16"/>
  <c r="BJ267" i="16" s="1"/>
  <c r="R267" i="16"/>
  <c r="M267" i="16"/>
  <c r="BI266" i="16"/>
  <c r="AV266" i="16"/>
  <c r="AU266" i="16"/>
  <c r="AS266" i="16"/>
  <c r="Y266" i="16"/>
  <c r="W266" i="16"/>
  <c r="BI265" i="16"/>
  <c r="BK265" i="16" s="1"/>
  <c r="AW265" i="16"/>
  <c r="AV265" i="16"/>
  <c r="AU265" i="16"/>
  <c r="Y265" i="16"/>
  <c r="W265" i="16"/>
  <c r="BI264" i="16"/>
  <c r="AU264" i="16"/>
  <c r="AP264" i="16"/>
  <c r="Y264" i="16"/>
  <c r="X264" i="16"/>
  <c r="BI263" i="16"/>
  <c r="BK263" i="16" s="1"/>
  <c r="AW263" i="16"/>
  <c r="AV263" i="16"/>
  <c r="AU263" i="16"/>
  <c r="X263" i="16"/>
  <c r="Y263" i="16" s="1"/>
  <c r="Z263" i="16" s="1"/>
  <c r="AA263" i="16" s="1"/>
  <c r="S263" i="16"/>
  <c r="R263" i="16"/>
  <c r="M263" i="16"/>
  <c r="BI260" i="16"/>
  <c r="AU260" i="16"/>
  <c r="W260" i="16"/>
  <c r="Y260" i="16" s="1"/>
  <c r="BJ260" i="16" s="1"/>
  <c r="BJ259" i="16"/>
  <c r="BI259" i="16"/>
  <c r="AU259" i="16"/>
  <c r="W259" i="16"/>
  <c r="Y259" i="16" s="1"/>
  <c r="AV259" i="16" s="1"/>
  <c r="BK258" i="16"/>
  <c r="BJ258" i="16"/>
  <c r="BI258" i="16"/>
  <c r="AV258" i="16"/>
  <c r="X258" i="16"/>
  <c r="Y258" i="16" s="1"/>
  <c r="AP258" i="16" s="1"/>
  <c r="AU258" i="16" s="1"/>
  <c r="BI257" i="16"/>
  <c r="AW257" i="16"/>
  <c r="AU257" i="16"/>
  <c r="Y257" i="16"/>
  <c r="X257" i="16"/>
  <c r="S257" i="16"/>
  <c r="R257" i="16"/>
  <c r="M257" i="16"/>
  <c r="BI256" i="16"/>
  <c r="Y256" i="16"/>
  <c r="AS256" i="16" s="1"/>
  <c r="AU256" i="16" s="1"/>
  <c r="AV256" i="16" s="1"/>
  <c r="BK255" i="16"/>
  <c r="BI255" i="16"/>
  <c r="AW255" i="16"/>
  <c r="AU255" i="16"/>
  <c r="Y255" i="16"/>
  <c r="AV255" i="16" s="1"/>
  <c r="BI254" i="16"/>
  <c r="O254" i="16"/>
  <c r="BI253" i="16"/>
  <c r="AW253" i="16"/>
  <c r="AU253" i="16"/>
  <c r="Y253" i="16"/>
  <c r="N253" i="16"/>
  <c r="M253" i="16"/>
  <c r="BI252" i="16"/>
  <c r="AU252" i="16"/>
  <c r="Y252" i="16"/>
  <c r="BJ252" i="16" s="1"/>
  <c r="BK251" i="16"/>
  <c r="BI251" i="16"/>
  <c r="AU251" i="16"/>
  <c r="AS251" i="16"/>
  <c r="Y251" i="16"/>
  <c r="BJ251" i="16" s="1"/>
  <c r="BI250" i="16"/>
  <c r="Y250" i="16"/>
  <c r="X250" i="16"/>
  <c r="O250" i="16"/>
  <c r="R249" i="16" s="1"/>
  <c r="S249" i="16" s="1"/>
  <c r="BK249" i="16"/>
  <c r="BI249" i="16"/>
  <c r="AP249" i="16"/>
  <c r="Y249" i="16"/>
  <c r="BJ249" i="16" s="1"/>
  <c r="X249" i="16"/>
  <c r="M249" i="16"/>
  <c r="BI248" i="16"/>
  <c r="Q248" i="16"/>
  <c r="U248" i="16" s="1"/>
  <c r="Y248" i="16" s="1"/>
  <c r="BI247" i="16"/>
  <c r="AK247" i="16"/>
  <c r="AU247" i="16" s="1"/>
  <c r="Y247" i="16"/>
  <c r="U247" i="16"/>
  <c r="BI246" i="16"/>
  <c r="T246" i="16"/>
  <c r="Y246" i="16" s="1"/>
  <c r="BI245" i="16"/>
  <c r="AU245" i="16"/>
  <c r="AW245" i="16" s="1"/>
  <c r="AC245" i="16"/>
  <c r="N245" i="16"/>
  <c r="T245" i="16" s="1"/>
  <c r="Y245" i="16" s="1"/>
  <c r="M245" i="16"/>
  <c r="BK244" i="16"/>
  <c r="BI244" i="16"/>
  <c r="AU244" i="16"/>
  <c r="AV244" i="16" s="1"/>
  <c r="U244" i="16"/>
  <c r="Y244" i="16" s="1"/>
  <c r="BJ244" i="16" s="1"/>
  <c r="Q244" i="16"/>
  <c r="BI243" i="16"/>
  <c r="Y243" i="16"/>
  <c r="U243" i="16"/>
  <c r="BI242" i="16"/>
  <c r="T242" i="16"/>
  <c r="Y242" i="16" s="1"/>
  <c r="BI241" i="16"/>
  <c r="N241" i="16"/>
  <c r="M241" i="16"/>
  <c r="BI240" i="16"/>
  <c r="AU240" i="16"/>
  <c r="Q240" i="16"/>
  <c r="BK239" i="16"/>
  <c r="BJ239" i="16"/>
  <c r="BI239" i="16"/>
  <c r="AH239" i="16"/>
  <c r="AU239" i="16" s="1"/>
  <c r="Y239" i="16"/>
  <c r="U239" i="16"/>
  <c r="BI238" i="16"/>
  <c r="T238" i="16"/>
  <c r="Y238" i="16" s="1"/>
  <c r="BK238" i="16" s="1"/>
  <c r="BI237" i="16"/>
  <c r="AD237" i="16"/>
  <c r="AU237" i="16" s="1"/>
  <c r="N237" i="16"/>
  <c r="T237" i="16" s="1"/>
  <c r="Y237" i="16" s="1"/>
  <c r="BJ237" i="16" s="1"/>
  <c r="M237" i="16"/>
  <c r="BK236" i="16"/>
  <c r="BJ236" i="16"/>
  <c r="BI236" i="16"/>
  <c r="U236" i="16"/>
  <c r="Y236" i="16" s="1"/>
  <c r="AL236" i="16" s="1"/>
  <c r="AU236" i="16" s="1"/>
  <c r="AV236" i="16" s="1"/>
  <c r="Q236" i="16"/>
  <c r="BI235" i="16"/>
  <c r="AL235" i="16"/>
  <c r="AU235" i="16" s="1"/>
  <c r="U235" i="16"/>
  <c r="Y235" i="16" s="1"/>
  <c r="BI234" i="16"/>
  <c r="Y234" i="16"/>
  <c r="T234" i="16"/>
  <c r="BI233" i="16"/>
  <c r="AD233" i="16"/>
  <c r="AU233" i="16" s="1"/>
  <c r="R233" i="16"/>
  <c r="S233" i="16" s="1"/>
  <c r="N233" i="16"/>
  <c r="T233" i="16" s="1"/>
  <c r="Y233" i="16" s="1"/>
  <c r="M233" i="16"/>
  <c r="BI232" i="16"/>
  <c r="Y232" i="16"/>
  <c r="U232" i="16"/>
  <c r="Q232" i="16"/>
  <c r="BI231" i="16"/>
  <c r="Y231" i="16"/>
  <c r="U231" i="16"/>
  <c r="BI230" i="16"/>
  <c r="Y230" i="16"/>
  <c r="T230" i="16"/>
  <c r="BI229" i="16"/>
  <c r="N229" i="16"/>
  <c r="M229" i="16"/>
  <c r="BI228" i="16"/>
  <c r="U228" i="16"/>
  <c r="Y228" i="16" s="1"/>
  <c r="Q228" i="16"/>
  <c r="BI227" i="16"/>
  <c r="BK227" i="16" s="1"/>
  <c r="AW227" i="16"/>
  <c r="AV227" i="16"/>
  <c r="AU227" i="16"/>
  <c r="AK227" i="16"/>
  <c r="Y227" i="16"/>
  <c r="U227" i="16"/>
  <c r="BJ226" i="16"/>
  <c r="BI226" i="16"/>
  <c r="BK226" i="16" s="1"/>
  <c r="AW226" i="16"/>
  <c r="AV226" i="16"/>
  <c r="AU226" i="16"/>
  <c r="T226" i="16"/>
  <c r="Y226" i="16" s="1"/>
  <c r="AD226" i="16" s="1"/>
  <c r="BI225" i="16"/>
  <c r="BK225" i="16" s="1"/>
  <c r="T225" i="16"/>
  <c r="Y225" i="16" s="1"/>
  <c r="S225" i="16"/>
  <c r="R225" i="16"/>
  <c r="N225" i="16"/>
  <c r="M225" i="16"/>
  <c r="BI224" i="16"/>
  <c r="Y224" i="16"/>
  <c r="Q224" i="16"/>
  <c r="U224" i="16" s="1"/>
  <c r="BI223" i="16"/>
  <c r="BK223" i="16" s="1"/>
  <c r="AU223" i="16"/>
  <c r="AV223" i="16" s="1"/>
  <c r="Y223" i="16"/>
  <c r="AK223" i="16" s="1"/>
  <c r="U223" i="16"/>
  <c r="BI222" i="16"/>
  <c r="Y222" i="16"/>
  <c r="AD222" i="16" s="1"/>
  <c r="AU222" i="16" s="1"/>
  <c r="AV222" i="16" s="1"/>
  <c r="T222" i="16"/>
  <c r="BI221" i="16"/>
  <c r="T221" i="16"/>
  <c r="Y221" i="16" s="1"/>
  <c r="R221" i="16"/>
  <c r="S221" i="16" s="1"/>
  <c r="N221" i="16"/>
  <c r="M221" i="16"/>
  <c r="BI220" i="16"/>
  <c r="BK220" i="16" s="1"/>
  <c r="AK220" i="16"/>
  <c r="AU220" i="16" s="1"/>
  <c r="AV220" i="16" s="1"/>
  <c r="Y220" i="16"/>
  <c r="U220" i="16"/>
  <c r="Q220" i="16"/>
  <c r="BI219" i="16"/>
  <c r="AW219" i="16"/>
  <c r="AV219" i="16"/>
  <c r="AU219" i="16"/>
  <c r="AK219" i="16"/>
  <c r="Y219" i="16"/>
  <c r="U219" i="16"/>
  <c r="BI218" i="16"/>
  <c r="AV218" i="16"/>
  <c r="AU218" i="16"/>
  <c r="AC218" i="16"/>
  <c r="Y218" i="16"/>
  <c r="T218" i="16"/>
  <c r="BI217" i="16"/>
  <c r="T217" i="16"/>
  <c r="Y217" i="16" s="1"/>
  <c r="S217" i="16"/>
  <c r="R217" i="16"/>
  <c r="N217" i="16"/>
  <c r="M217" i="16"/>
  <c r="BI216" i="16"/>
  <c r="BK216" i="16" s="1"/>
  <c r="AV216" i="16"/>
  <c r="AU216" i="16"/>
  <c r="AK216" i="16"/>
  <c r="Y216" i="16"/>
  <c r="U216" i="16"/>
  <c r="Q216" i="16"/>
  <c r="BI215" i="16"/>
  <c r="BK215" i="16" s="1"/>
  <c r="AW215" i="16"/>
  <c r="U215" i="16"/>
  <c r="Y215" i="16" s="1"/>
  <c r="AK215" i="16" s="1"/>
  <c r="AU215" i="16" s="1"/>
  <c r="AV215" i="16" s="1"/>
  <c r="BI214" i="16"/>
  <c r="T214" i="16"/>
  <c r="Y214" i="16" s="1"/>
  <c r="AC214" i="16" s="1"/>
  <c r="AU214" i="16" s="1"/>
  <c r="AV214" i="16" s="1"/>
  <c r="BI213" i="16"/>
  <c r="T213" i="16"/>
  <c r="Y213" i="16" s="1"/>
  <c r="R213" i="16"/>
  <c r="S213" i="16" s="1"/>
  <c r="N213" i="16"/>
  <c r="M213" i="16"/>
  <c r="BI212" i="16"/>
  <c r="Q212" i="16"/>
  <c r="BI211" i="16"/>
  <c r="BK211" i="16" s="1"/>
  <c r="Y211" i="16"/>
  <c r="AL211" i="16" s="1"/>
  <c r="AU211" i="16" s="1"/>
  <c r="U211" i="16"/>
  <c r="BI210" i="16"/>
  <c r="T210" i="16"/>
  <c r="Y210" i="16" s="1"/>
  <c r="BK209" i="16"/>
  <c r="BJ209" i="16"/>
  <c r="BI209" i="16"/>
  <c r="AB209" i="16"/>
  <c r="AU209" i="16" s="1"/>
  <c r="Y209" i="16"/>
  <c r="T209" i="16"/>
  <c r="N209" i="16"/>
  <c r="M209" i="16"/>
  <c r="BI208" i="16"/>
  <c r="U208" i="16"/>
  <c r="Y208" i="16" s="1"/>
  <c r="Q208" i="16"/>
  <c r="BI207" i="16"/>
  <c r="U207" i="16"/>
  <c r="Y207" i="16" s="1"/>
  <c r="BK206" i="16"/>
  <c r="BI206" i="16"/>
  <c r="Y206" i="16"/>
  <c r="BJ206" i="16" s="1"/>
  <c r="T206" i="16"/>
  <c r="BI205" i="16"/>
  <c r="N205" i="16"/>
  <c r="M205" i="16"/>
  <c r="BI204" i="16"/>
  <c r="Y204" i="16"/>
  <c r="Q204" i="16"/>
  <c r="U204" i="16" s="1"/>
  <c r="BI203" i="16"/>
  <c r="U203" i="16"/>
  <c r="Y203" i="16" s="1"/>
  <c r="BI202" i="16"/>
  <c r="AD202" i="16"/>
  <c r="AU202" i="16" s="1"/>
  <c r="AV202" i="16" s="1"/>
  <c r="Y202" i="16"/>
  <c r="T202" i="16"/>
  <c r="BI201" i="16"/>
  <c r="R201" i="16"/>
  <c r="S201" i="16" s="1"/>
  <c r="N201" i="16"/>
  <c r="T201" i="16" s="1"/>
  <c r="Y201" i="16" s="1"/>
  <c r="AD201" i="16" s="1"/>
  <c r="AU201" i="16" s="1"/>
  <c r="M201" i="16"/>
  <c r="BK200" i="16"/>
  <c r="BI200" i="16"/>
  <c r="AH200" i="16"/>
  <c r="AU200" i="16" s="1"/>
  <c r="AV200" i="16" s="1"/>
  <c r="Q200" i="16"/>
  <c r="U200" i="16" s="1"/>
  <c r="Y200" i="16" s="1"/>
  <c r="BJ200" i="16" s="1"/>
  <c r="BI199" i="16"/>
  <c r="AH199" i="16"/>
  <c r="Y199" i="16"/>
  <c r="U199" i="16"/>
  <c r="BI198" i="16"/>
  <c r="Y198" i="16"/>
  <c r="T198" i="16"/>
  <c r="BI197" i="16"/>
  <c r="N197" i="16"/>
  <c r="M197" i="16"/>
  <c r="BI196" i="16"/>
  <c r="AK196" i="16"/>
  <c r="AU196" i="16" s="1"/>
  <c r="AV196" i="16" s="1"/>
  <c r="Y196" i="16"/>
  <c r="U196" i="16"/>
  <c r="Q196" i="16"/>
  <c r="BI195" i="16"/>
  <c r="AW195" i="16"/>
  <c r="AK195" i="16"/>
  <c r="AU195" i="16" s="1"/>
  <c r="AV195" i="16" s="1"/>
  <c r="U195" i="16"/>
  <c r="Y195" i="16" s="1"/>
  <c r="BI194" i="16"/>
  <c r="BK194" i="16" s="1"/>
  <c r="AC194" i="16"/>
  <c r="AU194" i="16" s="1"/>
  <c r="AV194" i="16" s="1"/>
  <c r="T194" i="16"/>
  <c r="Y194" i="16" s="1"/>
  <c r="BI193" i="16"/>
  <c r="T193" i="16"/>
  <c r="Y193" i="16" s="1"/>
  <c r="S193" i="16"/>
  <c r="R193" i="16"/>
  <c r="N193" i="16"/>
  <c r="M193" i="16"/>
  <c r="BI192" i="16"/>
  <c r="Y192" i="16"/>
  <c r="Q192" i="16"/>
  <c r="U192" i="16" s="1"/>
  <c r="BI191" i="16"/>
  <c r="BK191" i="16" s="1"/>
  <c r="AV191" i="16"/>
  <c r="AU191" i="16"/>
  <c r="AW191" i="16" s="1"/>
  <c r="Y191" i="16"/>
  <c r="AL191" i="16" s="1"/>
  <c r="U191" i="16"/>
  <c r="BI190" i="16"/>
  <c r="Y190" i="16"/>
  <c r="AE190" i="16" s="1"/>
  <c r="AU190" i="16" s="1"/>
  <c r="AV190" i="16" s="1"/>
  <c r="T190" i="16"/>
  <c r="BI189" i="16"/>
  <c r="T189" i="16"/>
  <c r="Y189" i="16" s="1"/>
  <c r="S189" i="16"/>
  <c r="R189" i="16"/>
  <c r="N189" i="16"/>
  <c r="M189" i="16"/>
  <c r="BI188" i="16"/>
  <c r="BK188" i="16" s="1"/>
  <c r="AV188" i="16"/>
  <c r="U188" i="16"/>
  <c r="Y188" i="16" s="1"/>
  <c r="AK188" i="16" s="1"/>
  <c r="AU188" i="16" s="1"/>
  <c r="Q188" i="16"/>
  <c r="BI187" i="16"/>
  <c r="AK187" i="16"/>
  <c r="Y187" i="16"/>
  <c r="U187" i="16"/>
  <c r="BI186" i="16"/>
  <c r="AC186" i="16"/>
  <c r="AU186" i="16" s="1"/>
  <c r="AV186" i="16" s="1"/>
  <c r="Y186" i="16"/>
  <c r="T186" i="16"/>
  <c r="BI185" i="16"/>
  <c r="Z185" i="16"/>
  <c r="AA185" i="16" s="1"/>
  <c r="Y185" i="16"/>
  <c r="T185" i="16"/>
  <c r="N185" i="16"/>
  <c r="R185" i="16" s="1"/>
  <c r="S185" i="16" s="1"/>
  <c r="M185" i="16"/>
  <c r="BI184" i="16"/>
  <c r="AV184" i="16"/>
  <c r="AU184" i="16"/>
  <c r="Y184" i="16"/>
  <c r="AR184" i="16" s="1"/>
  <c r="Q184" i="16"/>
  <c r="BJ183" i="16"/>
  <c r="BI183" i="16"/>
  <c r="BK183" i="16" s="1"/>
  <c r="AV183" i="16"/>
  <c r="AR183" i="16"/>
  <c r="AU183" i="16" s="1"/>
  <c r="AW183" i="16" s="1"/>
  <c r="Y183" i="16"/>
  <c r="BI182" i="16"/>
  <c r="BK182" i="16" s="1"/>
  <c r="Y182" i="16"/>
  <c r="AM182" i="16" s="1"/>
  <c r="AU182" i="16" s="1"/>
  <c r="AV182" i="16" s="1"/>
  <c r="V182" i="16"/>
  <c r="BI181" i="16"/>
  <c r="BK181" i="16" s="1"/>
  <c r="Y181" i="16"/>
  <c r="V181" i="16"/>
  <c r="R181" i="16"/>
  <c r="S181" i="16" s="1"/>
  <c r="N181" i="16"/>
  <c r="M181" i="16"/>
  <c r="BI180" i="16"/>
  <c r="BK180" i="16" s="1"/>
  <c r="AU180" i="16"/>
  <c r="AV180" i="16" s="1"/>
  <c r="AR180" i="16"/>
  <c r="Y180" i="16"/>
  <c r="BJ180" i="16" s="1"/>
  <c r="Q180" i="16"/>
  <c r="BI179" i="16"/>
  <c r="BK179" i="16" s="1"/>
  <c r="Y179" i="16"/>
  <c r="AR179" i="16" s="1"/>
  <c r="AU179" i="16" s="1"/>
  <c r="AV179" i="16" s="1"/>
  <c r="BI178" i="16"/>
  <c r="V178" i="16"/>
  <c r="Y178" i="16" s="1"/>
  <c r="BI177" i="16"/>
  <c r="N177" i="16"/>
  <c r="V177" i="16" s="1"/>
  <c r="Y177" i="16" s="1"/>
  <c r="M177" i="16"/>
  <c r="BI176" i="16"/>
  <c r="Y176" i="16"/>
  <c r="Q176" i="16"/>
  <c r="BK175" i="16"/>
  <c r="BI175" i="16"/>
  <c r="AR175" i="16"/>
  <c r="AU175" i="16" s="1"/>
  <c r="Y175" i="16"/>
  <c r="BJ175" i="16" s="1"/>
  <c r="BK174" i="16"/>
  <c r="BI174" i="16"/>
  <c r="AU174" i="16"/>
  <c r="AW174" i="16" s="1"/>
  <c r="AM174" i="16"/>
  <c r="Y174" i="16"/>
  <c r="BJ174" i="16" s="1"/>
  <c r="BK173" i="16"/>
  <c r="BI173" i="16"/>
  <c r="AW173" i="16"/>
  <c r="AM173" i="16"/>
  <c r="AU173" i="16" s="1"/>
  <c r="AV173" i="16" s="1"/>
  <c r="Y173" i="16"/>
  <c r="BJ173" i="16" s="1"/>
  <c r="N173" i="16"/>
  <c r="R173" i="16" s="1"/>
  <c r="M173" i="16"/>
  <c r="BK172" i="16"/>
  <c r="BI172" i="16"/>
  <c r="AQ172" i="16"/>
  <c r="AU172" i="16" s="1"/>
  <c r="Y172" i="16"/>
  <c r="BJ172" i="16" s="1"/>
  <c r="Q172" i="16"/>
  <c r="BI171" i="16"/>
  <c r="Y171" i="16"/>
  <c r="BI170" i="16"/>
  <c r="Y170" i="16"/>
  <c r="BI169" i="16"/>
  <c r="AM169" i="16"/>
  <c r="AU169" i="16" s="1"/>
  <c r="Y169" i="16"/>
  <c r="BK169" i="16" s="1"/>
  <c r="V169" i="16"/>
  <c r="R169" i="16"/>
  <c r="S169" i="16" s="1"/>
  <c r="M169" i="16"/>
  <c r="BI168" i="16"/>
  <c r="Y168" i="16"/>
  <c r="AR168" i="16" s="1"/>
  <c r="AU168" i="16" s="1"/>
  <c r="AV168" i="16" s="1"/>
  <c r="Q168" i="16"/>
  <c r="R165" i="16" s="1"/>
  <c r="BK167" i="16"/>
  <c r="BJ167" i="16"/>
  <c r="BI167" i="16"/>
  <c r="Y167" i="16"/>
  <c r="AR167" i="16" s="1"/>
  <c r="AU167" i="16" s="1"/>
  <c r="BI166" i="16"/>
  <c r="Y166" i="16"/>
  <c r="BK165" i="16"/>
  <c r="BJ165" i="16"/>
  <c r="BI165" i="16"/>
  <c r="Y165" i="16"/>
  <c r="AN165" i="16" s="1"/>
  <c r="AU165" i="16" s="1"/>
  <c r="S165" i="16"/>
  <c r="N165" i="16"/>
  <c r="M165" i="16"/>
  <c r="BJ164" i="16"/>
  <c r="BI164" i="16"/>
  <c r="BK164" i="16" s="1"/>
  <c r="AU164" i="16"/>
  <c r="AV164" i="16" s="1"/>
  <c r="AR164" i="16"/>
  <c r="Y164" i="16"/>
  <c r="Q164" i="16"/>
  <c r="BJ163" i="16"/>
  <c r="BI163" i="16"/>
  <c r="BK163" i="16" s="1"/>
  <c r="AW163" i="16"/>
  <c r="AV163" i="16"/>
  <c r="AU163" i="16"/>
  <c r="AR163" i="16"/>
  <c r="Y163" i="16"/>
  <c r="BJ162" i="16"/>
  <c r="BI162" i="16"/>
  <c r="BK162" i="16" s="1"/>
  <c r="AV162" i="16"/>
  <c r="AU162" i="16"/>
  <c r="AN162" i="16"/>
  <c r="Y162" i="16"/>
  <c r="Z161" i="16" s="1"/>
  <c r="BI161" i="16"/>
  <c r="BK161" i="16" s="1"/>
  <c r="AU161" i="16"/>
  <c r="AN161" i="16"/>
  <c r="Y161" i="16"/>
  <c r="R161" i="16"/>
  <c r="S161" i="16" s="1"/>
  <c r="N161" i="16"/>
  <c r="M161" i="16"/>
  <c r="BI160" i="16"/>
  <c r="Y160" i="16"/>
  <c r="Q160" i="16"/>
  <c r="BI159" i="16"/>
  <c r="AR159" i="16"/>
  <c r="AU159" i="16" s="1"/>
  <c r="Y159" i="16"/>
  <c r="BK159" i="16" s="1"/>
  <c r="BI158" i="16"/>
  <c r="AN158" i="16"/>
  <c r="AU158" i="16" s="1"/>
  <c r="Y158" i="16"/>
  <c r="BK158" i="16" s="1"/>
  <c r="BK157" i="16"/>
  <c r="BI157" i="16"/>
  <c r="AN157" i="16"/>
  <c r="AU157" i="16" s="1"/>
  <c r="Y157" i="16"/>
  <c r="BJ157" i="16" s="1"/>
  <c r="N157" i="16"/>
  <c r="R157" i="16" s="1"/>
  <c r="S157" i="16" s="1"/>
  <c r="M157" i="16"/>
  <c r="BI156" i="16"/>
  <c r="Y156" i="16"/>
  <c r="Q156" i="16"/>
  <c r="BI155" i="16"/>
  <c r="Y155" i="16"/>
  <c r="BI154" i="16"/>
  <c r="AV154" i="16"/>
  <c r="AU154" i="16"/>
  <c r="AW154" i="16" s="1"/>
  <c r="AM154" i="16"/>
  <c r="Y154" i="16"/>
  <c r="BK153" i="16"/>
  <c r="BI153" i="16"/>
  <c r="AM153" i="16"/>
  <c r="AU153" i="16" s="1"/>
  <c r="Y153" i="16"/>
  <c r="BJ153" i="16" s="1"/>
  <c r="N153" i="16"/>
  <c r="M153" i="16"/>
  <c r="BI152" i="16"/>
  <c r="AR152" i="16"/>
  <c r="AU152" i="16" s="1"/>
  <c r="Y152" i="16"/>
  <c r="Q152" i="16"/>
  <c r="R149" i="16" s="1"/>
  <c r="S149" i="16" s="1"/>
  <c r="BI151" i="16"/>
  <c r="Y151" i="16"/>
  <c r="BJ151" i="16" s="1"/>
  <c r="BK150" i="16"/>
  <c r="BI150" i="16"/>
  <c r="Y150" i="16"/>
  <c r="BJ150" i="16" s="1"/>
  <c r="BK149" i="16"/>
  <c r="BI149" i="16"/>
  <c r="AM149" i="16"/>
  <c r="AU149" i="16" s="1"/>
  <c r="AA149" i="16"/>
  <c r="Z149" i="16"/>
  <c r="Y149" i="16"/>
  <c r="BJ149" i="16" s="1"/>
  <c r="N149" i="16"/>
  <c r="M149" i="16"/>
  <c r="BI148" i="16"/>
  <c r="AU148" i="16"/>
  <c r="AV148" i="16" s="1"/>
  <c r="AQ148" i="16"/>
  <c r="Y148" i="16"/>
  <c r="BI147" i="16"/>
  <c r="BJ147" i="16" s="1"/>
  <c r="AW147" i="16"/>
  <c r="AU147" i="16"/>
  <c r="AV147" i="16" s="1"/>
  <c r="AQ147" i="16"/>
  <c r="Y147" i="16"/>
  <c r="BI146" i="16"/>
  <c r="BK146" i="16" s="1"/>
  <c r="AW146" i="16"/>
  <c r="AU146" i="16"/>
  <c r="AV146" i="16" s="1"/>
  <c r="AN146" i="16"/>
  <c r="Y146" i="16"/>
  <c r="BI145" i="16"/>
  <c r="Y145" i="16"/>
  <c r="R145" i="16"/>
  <c r="S145" i="16" s="1"/>
  <c r="N145" i="16"/>
  <c r="M145" i="16"/>
  <c r="BI144" i="16"/>
  <c r="AU144" i="16"/>
  <c r="Y144" i="16"/>
  <c r="V144" i="16"/>
  <c r="BI143" i="16"/>
  <c r="AO143" i="16"/>
  <c r="AU143" i="16" s="1"/>
  <c r="R143" i="16"/>
  <c r="S143" i="16" s="1"/>
  <c r="N143" i="16"/>
  <c r="V143" i="16" s="1"/>
  <c r="Y143" i="16" s="1"/>
  <c r="M143" i="16"/>
  <c r="BI142" i="16"/>
  <c r="AM142" i="16"/>
  <c r="AU142" i="16" s="1"/>
  <c r="Y142" i="16"/>
  <c r="V142" i="16"/>
  <c r="BI141" i="16"/>
  <c r="N141" i="16"/>
  <c r="M141" i="16"/>
  <c r="BI140" i="16"/>
  <c r="AU140" i="16"/>
  <c r="V140" i="16"/>
  <c r="Y140" i="16" s="1"/>
  <c r="BI139" i="16"/>
  <c r="N139" i="16"/>
  <c r="M139" i="16"/>
  <c r="BK138" i="16"/>
  <c r="BJ138" i="16"/>
  <c r="BI138" i="16"/>
  <c r="AU138" i="16"/>
  <c r="V138" i="16"/>
  <c r="Y138" i="16" s="1"/>
  <c r="AV138" i="16" s="1"/>
  <c r="BK137" i="16"/>
  <c r="BI137" i="16"/>
  <c r="AA137" i="16"/>
  <c r="Z137" i="16"/>
  <c r="Y137" i="16"/>
  <c r="V137" i="16"/>
  <c r="R137" i="16"/>
  <c r="S137" i="16" s="1"/>
  <c r="N137" i="16"/>
  <c r="M137" i="16"/>
  <c r="BI136" i="16"/>
  <c r="AW136" i="16"/>
  <c r="V136" i="16"/>
  <c r="Y136" i="16" s="1"/>
  <c r="AM136" i="16" s="1"/>
  <c r="AU136" i="16" s="1"/>
  <c r="AV136" i="16" s="1"/>
  <c r="BI135" i="16"/>
  <c r="V135" i="16"/>
  <c r="Y135" i="16" s="1"/>
  <c r="R135" i="16"/>
  <c r="S135" i="16" s="1"/>
  <c r="N135" i="16"/>
  <c r="M135" i="16"/>
  <c r="BI134" i="16"/>
  <c r="V134" i="16"/>
  <c r="Y134" i="16" s="1"/>
  <c r="BK133" i="16"/>
  <c r="BJ133" i="16"/>
  <c r="BI133" i="16"/>
  <c r="Y133" i="16"/>
  <c r="V133" i="16"/>
  <c r="R133" i="16"/>
  <c r="S133" i="16" s="1"/>
  <c r="N133" i="16"/>
  <c r="M133" i="16"/>
  <c r="BK132" i="16"/>
  <c r="BI132" i="16"/>
  <c r="BJ132" i="16" s="1"/>
  <c r="AV132" i="16"/>
  <c r="AN132" i="16"/>
  <c r="AU132" i="16" s="1"/>
  <c r="Y132" i="16"/>
  <c r="V132" i="16"/>
  <c r="BJ131" i="16"/>
  <c r="BI131" i="16"/>
  <c r="Z131" i="16"/>
  <c r="AA131" i="16" s="1"/>
  <c r="Y131" i="16"/>
  <c r="AN131" i="16" s="1"/>
  <c r="AU131" i="16" s="1"/>
  <c r="V131" i="16"/>
  <c r="N131" i="16"/>
  <c r="R131" i="16" s="1"/>
  <c r="S131" i="16" s="1"/>
  <c r="M131" i="16"/>
  <c r="BI130" i="16"/>
  <c r="BK130" i="16" s="1"/>
  <c r="AU130" i="16"/>
  <c r="AV130" i="16" s="1"/>
  <c r="Y130" i="16"/>
  <c r="AN130" i="16" s="1"/>
  <c r="V130" i="16"/>
  <c r="BI129" i="16"/>
  <c r="V129" i="16"/>
  <c r="Y129" i="16" s="1"/>
  <c r="R129" i="16"/>
  <c r="S129" i="16" s="1"/>
  <c r="N129" i="16"/>
  <c r="M129" i="16"/>
  <c r="BI128" i="16"/>
  <c r="V128" i="16"/>
  <c r="Y128" i="16" s="1"/>
  <c r="BJ128" i="16" s="1"/>
  <c r="BI127" i="16"/>
  <c r="BK127" i="16" s="1"/>
  <c r="N127" i="16"/>
  <c r="V127" i="16" s="1"/>
  <c r="Y127" i="16" s="1"/>
  <c r="M127" i="16"/>
  <c r="BK126" i="16"/>
  <c r="BI126" i="16"/>
  <c r="AU126" i="16"/>
  <c r="AN126" i="16"/>
  <c r="V126" i="16"/>
  <c r="Y126" i="16" s="1"/>
  <c r="BJ126" i="16" s="1"/>
  <c r="BI125" i="16"/>
  <c r="V125" i="16"/>
  <c r="Y125" i="16" s="1"/>
  <c r="S125" i="16"/>
  <c r="R125" i="16"/>
  <c r="N125" i="16"/>
  <c r="M125" i="16"/>
  <c r="BI124" i="16"/>
  <c r="Y124" i="16"/>
  <c r="V124" i="16"/>
  <c r="BK123" i="16"/>
  <c r="BI123" i="16"/>
  <c r="AN123" i="16"/>
  <c r="Z123" i="16"/>
  <c r="N123" i="16"/>
  <c r="V123" i="16" s="1"/>
  <c r="Y123" i="16" s="1"/>
  <c r="BJ123" i="16" s="1"/>
  <c r="M123" i="16"/>
  <c r="BI122" i="16"/>
  <c r="AU122" i="16"/>
  <c r="Y122" i="16"/>
  <c r="V122" i="16"/>
  <c r="BI121" i="16"/>
  <c r="N121" i="16"/>
  <c r="M121" i="16"/>
  <c r="BI120" i="16"/>
  <c r="BK120" i="16" s="1"/>
  <c r="V120" i="16"/>
  <c r="Y120" i="16" s="1"/>
  <c r="AM120" i="16" s="1"/>
  <c r="AU120" i="16" s="1"/>
  <c r="AV120" i="16" s="1"/>
  <c r="BI119" i="16"/>
  <c r="N119" i="16"/>
  <c r="R119" i="16" s="1"/>
  <c r="M119" i="16"/>
  <c r="BK118" i="16"/>
  <c r="BJ118" i="16"/>
  <c r="BI118" i="16"/>
  <c r="Y118" i="16"/>
  <c r="AM118" i="16" s="1"/>
  <c r="AU118" i="16" s="1"/>
  <c r="V118" i="16"/>
  <c r="BI117" i="16"/>
  <c r="V117" i="16"/>
  <c r="N117" i="16"/>
  <c r="R117" i="16" s="1"/>
  <c r="M117" i="16"/>
  <c r="BI116" i="16"/>
  <c r="BJ116" i="16" s="1"/>
  <c r="AV116" i="16"/>
  <c r="AU116" i="16"/>
  <c r="Y116" i="16"/>
  <c r="BI115" i="16"/>
  <c r="BK115" i="16" s="1"/>
  <c r="AV115" i="16"/>
  <c r="AU115" i="16"/>
  <c r="Y115" i="16"/>
  <c r="BK114" i="16"/>
  <c r="BI114" i="16"/>
  <c r="W114" i="16"/>
  <c r="Y114" i="16" s="1"/>
  <c r="BJ114" i="16" s="1"/>
  <c r="T114" i="16"/>
  <c r="Q114" i="16"/>
  <c r="BK113" i="16"/>
  <c r="BJ113" i="16"/>
  <c r="BI113" i="16"/>
  <c r="AV113" i="16"/>
  <c r="AQ113" i="16"/>
  <c r="AU113" i="16" s="1"/>
  <c r="Y113" i="16"/>
  <c r="T113" i="16"/>
  <c r="BK112" i="16"/>
  <c r="BJ112" i="16"/>
  <c r="BI112" i="16"/>
  <c r="W112" i="16"/>
  <c r="T112" i="16"/>
  <c r="Y112" i="16" s="1"/>
  <c r="AB112" i="16" s="1"/>
  <c r="AU112" i="16" s="1"/>
  <c r="AV112" i="16" s="1"/>
  <c r="BI111" i="16"/>
  <c r="W111" i="16"/>
  <c r="T111" i="16"/>
  <c r="Z111" i="16" s="1"/>
  <c r="N111" i="16"/>
  <c r="R111" i="16" s="1"/>
  <c r="S111" i="16" s="1"/>
  <c r="M111" i="16"/>
  <c r="BI110" i="16"/>
  <c r="BK110" i="16" s="1"/>
  <c r="W110" i="16"/>
  <c r="Y110" i="16" s="1"/>
  <c r="T110" i="16"/>
  <c r="Q110" i="16"/>
  <c r="BJ109" i="16"/>
  <c r="BI109" i="16"/>
  <c r="AQ109" i="16"/>
  <c r="AU109" i="16" s="1"/>
  <c r="Y109" i="16"/>
  <c r="BK109" i="16" s="1"/>
  <c r="W109" i="16"/>
  <c r="T109" i="16"/>
  <c r="BI108" i="16"/>
  <c r="Y108" i="16"/>
  <c r="W108" i="16"/>
  <c r="T108" i="16"/>
  <c r="BI107" i="16"/>
  <c r="AB107" i="16"/>
  <c r="AU107" i="16" s="1"/>
  <c r="W107" i="16"/>
  <c r="N107" i="16"/>
  <c r="T107" i="16" s="1"/>
  <c r="Y107" i="16" s="1"/>
  <c r="M107" i="16"/>
  <c r="BI106" i="16"/>
  <c r="T106" i="16"/>
  <c r="Q106" i="16"/>
  <c r="W106" i="16" s="1"/>
  <c r="Y106" i="16" s="1"/>
  <c r="AR106" i="16" s="1"/>
  <c r="AU106" i="16" s="1"/>
  <c r="AV106" i="16" s="1"/>
  <c r="BI105" i="16"/>
  <c r="W105" i="16"/>
  <c r="T105" i="16"/>
  <c r="Y105" i="16" s="1"/>
  <c r="BK105" i="16" s="1"/>
  <c r="BI104" i="16"/>
  <c r="W104" i="16"/>
  <c r="T104" i="16"/>
  <c r="Y104" i="16" s="1"/>
  <c r="BI103" i="16"/>
  <c r="W103" i="16"/>
  <c r="N103" i="16"/>
  <c r="R103" i="16" s="1"/>
  <c r="S103" i="16" s="1"/>
  <c r="M103" i="16"/>
  <c r="BI102" i="16"/>
  <c r="W102" i="16"/>
  <c r="T102" i="16"/>
  <c r="Y102" i="16" s="1"/>
  <c r="BI101" i="16"/>
  <c r="BK101" i="16" s="1"/>
  <c r="AW101" i="16"/>
  <c r="AV101" i="16"/>
  <c r="AU101" i="16"/>
  <c r="AR101" i="16"/>
  <c r="Y101" i="16"/>
  <c r="W101" i="16"/>
  <c r="T101" i="16"/>
  <c r="BI100" i="16"/>
  <c r="W100" i="16"/>
  <c r="T100" i="16"/>
  <c r="Y100" i="16" s="1"/>
  <c r="AD100" i="16" s="1"/>
  <c r="AU100" i="16" s="1"/>
  <c r="AV100" i="16" s="1"/>
  <c r="BI99" i="16"/>
  <c r="W99" i="16"/>
  <c r="T99" i="16"/>
  <c r="Y99" i="16" s="1"/>
  <c r="S99" i="16"/>
  <c r="N99" i="16"/>
  <c r="R99" i="16" s="1"/>
  <c r="M99" i="16"/>
  <c r="BI98" i="16"/>
  <c r="W98" i="16"/>
  <c r="T98" i="16"/>
  <c r="BI97" i="16"/>
  <c r="W97" i="16"/>
  <c r="Y97" i="16" s="1"/>
  <c r="T97" i="16"/>
  <c r="BI96" i="16"/>
  <c r="W96" i="16"/>
  <c r="Y96" i="16" s="1"/>
  <c r="T96" i="16"/>
  <c r="BI95" i="16"/>
  <c r="W95" i="16"/>
  <c r="N95" i="16"/>
  <c r="T95" i="16" s="1"/>
  <c r="Y95" i="16" s="1"/>
  <c r="M95" i="16"/>
  <c r="BI94" i="16"/>
  <c r="W94" i="16"/>
  <c r="T94" i="16"/>
  <c r="Y94" i="16" s="1"/>
  <c r="BK94" i="16" s="1"/>
  <c r="BI93" i="16"/>
  <c r="BK93" i="16" s="1"/>
  <c r="AR93" i="16"/>
  <c r="AU93" i="16" s="1"/>
  <c r="Y93" i="16"/>
  <c r="W93" i="16"/>
  <c r="T93" i="16"/>
  <c r="BK92" i="16"/>
  <c r="BI92" i="16"/>
  <c r="W92" i="16"/>
  <c r="T92" i="16"/>
  <c r="Y92" i="16" s="1"/>
  <c r="AE92" i="16" s="1"/>
  <c r="AU92" i="16" s="1"/>
  <c r="AV92" i="16" s="1"/>
  <c r="BI91" i="16"/>
  <c r="W91" i="16"/>
  <c r="Y91" i="16" s="1"/>
  <c r="T91" i="16"/>
  <c r="N91" i="16"/>
  <c r="R91" i="16" s="1"/>
  <c r="M91" i="16"/>
  <c r="S91" i="16" s="1"/>
  <c r="BI90" i="16"/>
  <c r="T90" i="16"/>
  <c r="Q90" i="16"/>
  <c r="W90" i="16" s="1"/>
  <c r="BI89" i="16"/>
  <c r="BK89" i="16" s="1"/>
  <c r="W89" i="16"/>
  <c r="T89" i="16"/>
  <c r="Y89" i="16" s="1"/>
  <c r="BI88" i="16"/>
  <c r="W88" i="16"/>
  <c r="T88" i="16"/>
  <c r="Y88" i="16" s="1"/>
  <c r="BI87" i="16"/>
  <c r="W87" i="16"/>
  <c r="N87" i="16"/>
  <c r="T87" i="16" s="1"/>
  <c r="Y87" i="16" s="1"/>
  <c r="M87" i="16"/>
  <c r="BI86" i="16"/>
  <c r="T86" i="16"/>
  <c r="BK85" i="16"/>
  <c r="BI85" i="16"/>
  <c r="W85" i="16"/>
  <c r="T85" i="16"/>
  <c r="Y85" i="16" s="1"/>
  <c r="AT85" i="16" s="1"/>
  <c r="AU85" i="16" s="1"/>
  <c r="BI83" i="16"/>
  <c r="BI82" i="16"/>
  <c r="W82" i="16"/>
  <c r="O82" i="16"/>
  <c r="BI81" i="16"/>
  <c r="W81" i="16"/>
  <c r="N81" i="16"/>
  <c r="T81" i="16" s="1"/>
  <c r="Y81" i="16" s="1"/>
  <c r="M81" i="16"/>
  <c r="BI80" i="16"/>
  <c r="T80" i="16"/>
  <c r="BI79" i="16"/>
  <c r="W79" i="16"/>
  <c r="Y79" i="16" s="1"/>
  <c r="T79" i="16"/>
  <c r="BI78" i="16"/>
  <c r="W78" i="16"/>
  <c r="BG77" i="16"/>
  <c r="W77" i="16"/>
  <c r="N77" i="16"/>
  <c r="M77" i="16"/>
  <c r="BI76" i="16"/>
  <c r="W76" i="16"/>
  <c r="Y76" i="16" s="1"/>
  <c r="T76" i="16"/>
  <c r="BI75" i="16"/>
  <c r="Y75" i="16"/>
  <c r="W75" i="16"/>
  <c r="T75" i="16"/>
  <c r="BI74" i="16"/>
  <c r="BK74" i="16" s="1"/>
  <c r="W74" i="16"/>
  <c r="O74" i="16"/>
  <c r="T74" i="16" s="1"/>
  <c r="Y74" i="16" s="1"/>
  <c r="BI73" i="16"/>
  <c r="BK73" i="16" s="1"/>
  <c r="W73" i="16"/>
  <c r="R73" i="16"/>
  <c r="S73" i="16" s="1"/>
  <c r="N73" i="16"/>
  <c r="T73" i="16" s="1"/>
  <c r="Y73" i="16" s="1"/>
  <c r="M73" i="16"/>
  <c r="BI72" i="16"/>
  <c r="T72" i="16"/>
  <c r="BI71" i="16"/>
  <c r="W71" i="16"/>
  <c r="T71" i="16"/>
  <c r="Y71" i="16" s="1"/>
  <c r="BI70" i="16"/>
  <c r="W70" i="16"/>
  <c r="O70" i="16"/>
  <c r="BJ69" i="16"/>
  <c r="BI69" i="16"/>
  <c r="W69" i="16"/>
  <c r="Y69" i="16" s="1"/>
  <c r="T69" i="16"/>
  <c r="N69" i="16"/>
  <c r="M69" i="16"/>
  <c r="BI68" i="16"/>
  <c r="T68" i="16"/>
  <c r="Y68" i="16" s="1"/>
  <c r="Q68" i="16"/>
  <c r="W68" i="16" s="1"/>
  <c r="BI67" i="16"/>
  <c r="W67" i="16"/>
  <c r="Y67" i="16" s="1"/>
  <c r="T67" i="16"/>
  <c r="BI66" i="16"/>
  <c r="W66" i="16"/>
  <c r="T66" i="16"/>
  <c r="Y66" i="16" s="1"/>
  <c r="Z65" i="16" s="1"/>
  <c r="BI65" i="16"/>
  <c r="AU65" i="16"/>
  <c r="AW65" i="16" s="1"/>
  <c r="Y65" i="16"/>
  <c r="AB65" i="16" s="1"/>
  <c r="W65" i="16"/>
  <c r="T65" i="16"/>
  <c r="N65" i="16"/>
  <c r="M65" i="16"/>
  <c r="BI64" i="16"/>
  <c r="T64" i="16"/>
  <c r="Q64" i="16"/>
  <c r="BI63" i="16"/>
  <c r="Y63" i="16"/>
  <c r="W63" i="16"/>
  <c r="T63" i="16"/>
  <c r="BI62" i="16"/>
  <c r="Y62" i="16"/>
  <c r="BI61" i="16"/>
  <c r="Y61" i="16"/>
  <c r="BK60" i="16"/>
  <c r="BI60" i="16"/>
  <c r="AU60" i="16"/>
  <c r="W60" i="16"/>
  <c r="T60" i="16"/>
  <c r="Y60" i="16" s="1"/>
  <c r="BJ60" i="16" s="1"/>
  <c r="BI59" i="16"/>
  <c r="Y59" i="16"/>
  <c r="BK59" i="16" s="1"/>
  <c r="W59" i="16"/>
  <c r="N59" i="16"/>
  <c r="M59" i="16"/>
  <c r="BI58" i="16"/>
  <c r="T58" i="16"/>
  <c r="Q58" i="16"/>
  <c r="W58" i="16" s="1"/>
  <c r="Y58" i="16" s="1"/>
  <c r="BJ58" i="16" s="1"/>
  <c r="BI57" i="16"/>
  <c r="W57" i="16"/>
  <c r="T57" i="16"/>
  <c r="Y57" i="16" s="1"/>
  <c r="BI56" i="16"/>
  <c r="BK56" i="16" s="1"/>
  <c r="Y56" i="16"/>
  <c r="AG56" i="16" s="1"/>
  <c r="AU56" i="16" s="1"/>
  <c r="AV56" i="16" s="1"/>
  <c r="BI55" i="16"/>
  <c r="BK55" i="16" s="1"/>
  <c r="AW55" i="16"/>
  <c r="T55" i="16"/>
  <c r="Y55" i="16" s="1"/>
  <c r="BI54" i="16"/>
  <c r="BJ54" i="16" s="1"/>
  <c r="AU54" i="16"/>
  <c r="AV54" i="16" s="1"/>
  <c r="AB54" i="16"/>
  <c r="Y54" i="16"/>
  <c r="W54" i="16"/>
  <c r="BJ53" i="16"/>
  <c r="BI53" i="16"/>
  <c r="BK53" i="16" s="1"/>
  <c r="AB53" i="16"/>
  <c r="AU53" i="16" s="1"/>
  <c r="AV53" i="16" s="1"/>
  <c r="W53" i="16"/>
  <c r="Y53" i="16" s="1"/>
  <c r="M53" i="16"/>
  <c r="N55" i="16" s="1"/>
  <c r="R53" i="16" s="1"/>
  <c r="S53" i="16" s="1"/>
  <c r="BK52" i="16"/>
  <c r="BJ52" i="16"/>
  <c r="BI52" i="16"/>
  <c r="W52" i="16"/>
  <c r="T52" i="16"/>
  <c r="Y52" i="16" s="1"/>
  <c r="AQ52" i="16" s="1"/>
  <c r="AU52" i="16" s="1"/>
  <c r="AV52" i="16" s="1"/>
  <c r="BI51" i="16"/>
  <c r="W51" i="16"/>
  <c r="T51" i="16"/>
  <c r="BI50" i="16"/>
  <c r="W50" i="16"/>
  <c r="Y50" i="16" s="1"/>
  <c r="T50" i="16"/>
  <c r="BI49" i="16"/>
  <c r="AB49" i="16"/>
  <c r="AU49" i="16" s="1"/>
  <c r="W49" i="16"/>
  <c r="N49" i="16"/>
  <c r="T49" i="16" s="1"/>
  <c r="Y49" i="16" s="1"/>
  <c r="M49" i="16"/>
  <c r="BI48" i="16"/>
  <c r="W48" i="16"/>
  <c r="T48" i="16"/>
  <c r="Y48" i="16" s="1"/>
  <c r="BI47" i="16"/>
  <c r="Y47" i="16"/>
  <c r="W47" i="16"/>
  <c r="T47" i="16"/>
  <c r="BI46" i="16"/>
  <c r="BK46" i="16" s="1"/>
  <c r="Y46" i="16"/>
  <c r="BI45" i="16"/>
  <c r="T45" i="16"/>
  <c r="Y45" i="16" s="1"/>
  <c r="BK44" i="16"/>
  <c r="BI44" i="16"/>
  <c r="AU44" i="16"/>
  <c r="W44" i="16"/>
  <c r="T44" i="16"/>
  <c r="Y44" i="16" s="1"/>
  <c r="BI43" i="16"/>
  <c r="Y43" i="16"/>
  <c r="BK43" i="16" s="1"/>
  <c r="W43" i="16"/>
  <c r="T43" i="16"/>
  <c r="N43" i="16"/>
  <c r="R43" i="16" s="1"/>
  <c r="S43" i="16" s="1"/>
  <c r="M43" i="16"/>
  <c r="BI42" i="16"/>
  <c r="T42" i="16"/>
  <c r="Q42" i="16"/>
  <c r="W42" i="16" s="1"/>
  <c r="BJ41" i="16"/>
  <c r="BI41" i="16"/>
  <c r="W41" i="16"/>
  <c r="T41" i="16"/>
  <c r="Y41" i="16" s="1"/>
  <c r="AT41" i="16" s="1"/>
  <c r="BI38" i="16"/>
  <c r="W38" i="16"/>
  <c r="Y38" i="16" s="1"/>
  <c r="T38" i="16"/>
  <c r="BI37" i="16"/>
  <c r="BK37" i="16" s="1"/>
  <c r="W37" i="16"/>
  <c r="R37" i="16"/>
  <c r="S37" i="16" s="1"/>
  <c r="N37" i="16"/>
  <c r="T37" i="16" s="1"/>
  <c r="Y37" i="16" s="1"/>
  <c r="M37" i="16"/>
  <c r="BI36" i="16"/>
  <c r="AR36" i="16"/>
  <c r="AU36" i="16" s="1"/>
  <c r="AV36" i="16" s="1"/>
  <c r="Y36" i="16"/>
  <c r="BJ36" i="16" s="1"/>
  <c r="W36" i="16"/>
  <c r="T36" i="16"/>
  <c r="Q36" i="16"/>
  <c r="BI35" i="16"/>
  <c r="BK35" i="16" s="1"/>
  <c r="W35" i="16"/>
  <c r="T35" i="16"/>
  <c r="Y35" i="16" s="1"/>
  <c r="BI34" i="16"/>
  <c r="W34" i="16"/>
  <c r="T34" i="16"/>
  <c r="Y34" i="16" s="1"/>
  <c r="AE34" i="16" s="1"/>
  <c r="AU34" i="16" s="1"/>
  <c r="AV34" i="16" s="1"/>
  <c r="BI33" i="16"/>
  <c r="W33" i="16"/>
  <c r="N33" i="16"/>
  <c r="R33" i="16" s="1"/>
  <c r="S33" i="16" s="1"/>
  <c r="M33" i="16"/>
  <c r="BI32" i="16"/>
  <c r="W32" i="16"/>
  <c r="T32" i="16"/>
  <c r="Q32" i="16"/>
  <c r="R29" i="16" s="1"/>
  <c r="S29" i="16" s="1"/>
  <c r="BI31" i="16"/>
  <c r="BK31" i="16" s="1"/>
  <c r="AQ31" i="16"/>
  <c r="AU31" i="16" s="1"/>
  <c r="Y31" i="16"/>
  <c r="BJ31" i="16" s="1"/>
  <c r="W31" i="16"/>
  <c r="T31" i="16"/>
  <c r="BI30" i="16"/>
  <c r="W30" i="16"/>
  <c r="T30" i="16"/>
  <c r="Y30" i="16" s="1"/>
  <c r="BI29" i="16"/>
  <c r="W29" i="16"/>
  <c r="T29" i="16"/>
  <c r="N29" i="16"/>
  <c r="M29" i="16"/>
  <c r="BI28" i="16"/>
  <c r="AV28" i="16"/>
  <c r="AU28" i="16"/>
  <c r="Y28" i="16"/>
  <c r="T28" i="16"/>
  <c r="BI27" i="16"/>
  <c r="T27" i="16"/>
  <c r="Y27" i="16" s="1"/>
  <c r="S27" i="16"/>
  <c r="R27" i="16"/>
  <c r="M27" i="16"/>
  <c r="BI26" i="16"/>
  <c r="Y26" i="16"/>
  <c r="BJ26" i="16" s="1"/>
  <c r="T26" i="16"/>
  <c r="BI25" i="16"/>
  <c r="T25" i="16"/>
  <c r="R25" i="16"/>
  <c r="M25" i="16"/>
  <c r="BI24" i="16"/>
  <c r="W24" i="16"/>
  <c r="V24" i="16"/>
  <c r="Y24" i="16" s="1"/>
  <c r="AO24" i="16" s="1"/>
  <c r="AU24" i="16" s="1"/>
  <c r="R24" i="16"/>
  <c r="BI23" i="16"/>
  <c r="Y23" i="16"/>
  <c r="W23" i="16"/>
  <c r="BI22" i="16"/>
  <c r="P22" i="16"/>
  <c r="W22" i="16" s="1"/>
  <c r="Y22" i="16" s="1"/>
  <c r="M22" i="16"/>
  <c r="BI21" i="16"/>
  <c r="W21" i="16"/>
  <c r="Y21" i="16" s="1"/>
  <c r="BK21" i="16" s="1"/>
  <c r="BI20" i="16"/>
  <c r="P20" i="16"/>
  <c r="R20" i="16" s="1"/>
  <c r="S20" i="16" s="1"/>
  <c r="M20" i="16"/>
  <c r="BK19" i="16"/>
  <c r="BI19" i="16"/>
  <c r="Q19" i="16"/>
  <c r="U19" i="16" s="1"/>
  <c r="Y19" i="16" s="1"/>
  <c r="AL19" i="16" s="1"/>
  <c r="AU19" i="16" s="1"/>
  <c r="AV19" i="16" s="1"/>
  <c r="BI18" i="16"/>
  <c r="Y18" i="16"/>
  <c r="U18" i="16"/>
  <c r="BI17" i="16"/>
  <c r="Y17" i="16"/>
  <c r="T17" i="16"/>
  <c r="BI16" i="16"/>
  <c r="N16" i="16"/>
  <c r="T16" i="16" s="1"/>
  <c r="Y16" i="16" s="1"/>
  <c r="M16" i="16"/>
  <c r="BK15" i="16"/>
  <c r="BI15" i="16"/>
  <c r="W15" i="16"/>
  <c r="T15" i="16"/>
  <c r="Y15" i="16" s="1"/>
  <c r="Q15" i="16"/>
  <c r="R12" i="16" s="1"/>
  <c r="S12" i="16" s="1"/>
  <c r="BI14" i="16"/>
  <c r="BK14" i="16" s="1"/>
  <c r="AU14" i="16"/>
  <c r="AT14" i="16"/>
  <c r="Y14" i="16"/>
  <c r="BJ14" i="16" s="1"/>
  <c r="W14" i="16"/>
  <c r="T14" i="16"/>
  <c r="BI13" i="16"/>
  <c r="BK13" i="16" s="1"/>
  <c r="W13" i="16"/>
  <c r="T13" i="16"/>
  <c r="Y13" i="16" s="1"/>
  <c r="BI12" i="16"/>
  <c r="BK12" i="16" s="1"/>
  <c r="W12" i="16"/>
  <c r="T12" i="16"/>
  <c r="Y12" i="16" s="1"/>
  <c r="N12" i="16"/>
  <c r="M12" i="16"/>
  <c r="BI11" i="16"/>
  <c r="AV11" i="16"/>
  <c r="AU11" i="16"/>
  <c r="Y11" i="16"/>
  <c r="V11" i="16"/>
  <c r="BI10" i="16"/>
  <c r="V10" i="16"/>
  <c r="Y10" i="16" s="1"/>
  <c r="R10" i="16"/>
  <c r="S10" i="16" s="1"/>
  <c r="N10" i="16"/>
  <c r="M10" i="16"/>
  <c r="BI9" i="16"/>
  <c r="AU9" i="16"/>
  <c r="Y9" i="16"/>
  <c r="T9" i="16"/>
  <c r="BI8" i="16"/>
  <c r="BJ8" i="16" s="1"/>
  <c r="AU8" i="16"/>
  <c r="T8" i="16"/>
  <c r="R8" i="16"/>
  <c r="S8" i="16" s="1"/>
  <c r="M8" i="16"/>
  <c r="BI7" i="16"/>
  <c r="AU7" i="16"/>
  <c r="T7" i="16"/>
  <c r="Y7" i="16" s="1"/>
  <c r="AV7" i="16" s="1"/>
  <c r="BI6" i="16"/>
  <c r="T6" i="16"/>
  <c r="Y6" i="16" s="1"/>
  <c r="S6" i="16"/>
  <c r="R6" i="16"/>
  <c r="M6" i="16"/>
  <c r="BI5" i="16"/>
  <c r="AU5" i="16"/>
  <c r="AV5" i="16" s="1"/>
  <c r="Y5" i="16"/>
  <c r="T5" i="16"/>
  <c r="BI4" i="16"/>
  <c r="BK4" i="16" s="1"/>
  <c r="AU4" i="16"/>
  <c r="Y4" i="16"/>
  <c r="BJ4" i="16" s="1"/>
  <c r="T4" i="16"/>
  <c r="R4" i="16"/>
  <c r="S4" i="16" s="1"/>
  <c r="M4" i="16"/>
  <c r="BI3" i="16"/>
  <c r="AU3" i="16"/>
  <c r="T3" i="16"/>
  <c r="Y3" i="16" s="1"/>
  <c r="AV3" i="16" s="1"/>
  <c r="BI2" i="16"/>
  <c r="BK2" i="16" s="1"/>
  <c r="Y2" i="16"/>
  <c r="BJ2" i="16" s="1"/>
  <c r="T2" i="16"/>
  <c r="S2" i="16"/>
  <c r="R2" i="16"/>
  <c r="N2" i="16"/>
  <c r="M2" i="16"/>
  <c r="Y135" i="23" l="1"/>
  <c r="Z135" i="23"/>
  <c r="Y134" i="23"/>
  <c r="Z134" i="23"/>
  <c r="U241" i="23"/>
  <c r="Y120" i="23"/>
  <c r="Z120" i="23"/>
  <c r="Y122" i="23"/>
  <c r="Z122" i="23"/>
  <c r="Y121" i="23"/>
  <c r="Z121" i="23"/>
  <c r="Z118" i="23"/>
  <c r="Y118" i="23"/>
  <c r="Y119" i="23"/>
  <c r="Z119" i="23"/>
  <c r="M241" i="23"/>
  <c r="M226" i="23"/>
  <c r="P241" i="23"/>
  <c r="R226" i="23"/>
  <c r="R241" i="23"/>
  <c r="W226" i="23"/>
  <c r="W241" i="23"/>
  <c r="O241" i="23"/>
  <c r="S226" i="23"/>
  <c r="S241" i="23"/>
  <c r="T226" i="23"/>
  <c r="T241" i="23"/>
  <c r="U226" i="23"/>
  <c r="N226" i="23"/>
  <c r="N241" i="23"/>
  <c r="V226" i="23"/>
  <c r="V241" i="23"/>
  <c r="Q241" i="23"/>
  <c r="Q226" i="23"/>
  <c r="P226" i="23"/>
  <c r="O226" i="23"/>
  <c r="J17" i="21"/>
  <c r="N17" i="21"/>
  <c r="L17" i="21"/>
  <c r="F17" i="21"/>
  <c r="H17" i="21"/>
  <c r="E50" i="21"/>
  <c r="G3" i="15"/>
  <c r="J3" i="15"/>
  <c r="F12" i="15"/>
  <c r="G12" i="15" s="1"/>
  <c r="I4" i="14"/>
  <c r="J22" i="14"/>
  <c r="M22" i="14"/>
  <c r="L23" i="14"/>
  <c r="H4" i="14"/>
  <c r="R79" i="14"/>
  <c r="K22" i="14"/>
  <c r="N5" i="14"/>
  <c r="O5" i="14"/>
  <c r="R28" i="14"/>
  <c r="O4" i="14"/>
  <c r="R94" i="14"/>
  <c r="J30" i="14"/>
  <c r="R64" i="14"/>
  <c r="H30" i="14"/>
  <c r="H32" i="14" s="1"/>
  <c r="J5" i="14"/>
  <c r="G5" i="14"/>
  <c r="H5" i="14"/>
  <c r="M5" i="14"/>
  <c r="I30" i="14"/>
  <c r="R46" i="14"/>
  <c r="R52" i="14"/>
  <c r="M40" i="14"/>
  <c r="O40" i="14"/>
  <c r="I37" i="14"/>
  <c r="I39" i="14"/>
  <c r="I40" i="14" s="1"/>
  <c r="G41" i="14"/>
  <c r="R43" i="14"/>
  <c r="P37" i="14"/>
  <c r="R34" i="14"/>
  <c r="H40" i="14"/>
  <c r="K37" i="14"/>
  <c r="J39" i="14"/>
  <c r="H41" i="14"/>
  <c r="M41" i="14"/>
  <c r="H38" i="21"/>
  <c r="T95" i="23"/>
  <c r="Y81" i="23"/>
  <c r="Z81" i="23"/>
  <c r="Y91" i="23"/>
  <c r="Z91" i="23"/>
  <c r="Y92" i="23"/>
  <c r="Z92" i="23"/>
  <c r="Y85" i="23"/>
  <c r="Z85" i="23"/>
  <c r="Y87" i="23"/>
  <c r="Z87" i="23"/>
  <c r="W95" i="23"/>
  <c r="Y80" i="23"/>
  <c r="Z80" i="23"/>
  <c r="S95" i="23"/>
  <c r="Y78" i="23"/>
  <c r="Z78" i="23"/>
  <c r="Y88" i="23"/>
  <c r="Z88" i="23"/>
  <c r="Y89" i="23"/>
  <c r="Z89" i="23"/>
  <c r="U74" i="24"/>
  <c r="Y93" i="23"/>
  <c r="Z93" i="23"/>
  <c r="V95" i="23"/>
  <c r="U95" i="23"/>
  <c r="Y84" i="23"/>
  <c r="Z84" i="23"/>
  <c r="Y83" i="23"/>
  <c r="Z83" i="23"/>
  <c r="Y82" i="23"/>
  <c r="Z82" i="23"/>
  <c r="Y79" i="23"/>
  <c r="Z79" i="23"/>
  <c r="G53" i="21"/>
  <c r="X38" i="21"/>
  <c r="E55" i="21"/>
  <c r="T38" i="21"/>
  <c r="V38" i="21"/>
  <c r="R38" i="21"/>
  <c r="Z38" i="21"/>
  <c r="Z43" i="21"/>
  <c r="T43" i="21"/>
  <c r="R43" i="21"/>
  <c r="V43" i="21"/>
  <c r="R34" i="21"/>
  <c r="V34" i="21"/>
  <c r="T34" i="21"/>
  <c r="N28" i="21"/>
  <c r="V28" i="21"/>
  <c r="L45" i="21"/>
  <c r="N36" i="21"/>
  <c r="J38" i="21"/>
  <c r="T36" i="21"/>
  <c r="V36" i="21"/>
  <c r="R36" i="21"/>
  <c r="N23" i="21"/>
  <c r="V23" i="21"/>
  <c r="N29" i="21"/>
  <c r="V29" i="21"/>
  <c r="Z35" i="21"/>
  <c r="J43" i="21"/>
  <c r="G50" i="21"/>
  <c r="P36" i="21"/>
  <c r="H74" i="24"/>
  <c r="J74" i="24"/>
  <c r="R74" i="24"/>
  <c r="Q74" i="24"/>
  <c r="N74" i="24"/>
  <c r="G74" i="24"/>
  <c r="W74" i="24"/>
  <c r="T74" i="24"/>
  <c r="Q188" i="23"/>
  <c r="U141" i="23"/>
  <c r="W141" i="23"/>
  <c r="T141" i="23"/>
  <c r="V141" i="23"/>
  <c r="S141" i="23"/>
  <c r="Y30" i="23"/>
  <c r="Z30" i="23"/>
  <c r="X38" i="23"/>
  <c r="Y21" i="23"/>
  <c r="X29" i="23"/>
  <c r="Z21" i="23"/>
  <c r="Y31" i="23"/>
  <c r="Z31" i="23"/>
  <c r="Y48" i="23"/>
  <c r="Y23" i="23"/>
  <c r="Z23" i="23"/>
  <c r="Y33" i="23"/>
  <c r="Z33" i="23"/>
  <c r="Y24" i="23"/>
  <c r="Z24" i="23"/>
  <c r="Y34" i="23"/>
  <c r="Z34" i="23"/>
  <c r="Y22" i="23"/>
  <c r="Z22" i="23"/>
  <c r="Y32" i="23"/>
  <c r="Z32" i="23"/>
  <c r="Y25" i="23"/>
  <c r="Z25" i="23"/>
  <c r="Y35" i="23"/>
  <c r="Z35" i="23"/>
  <c r="Y28" i="23"/>
  <c r="Z28" i="23"/>
  <c r="Y26" i="23"/>
  <c r="Z26" i="23"/>
  <c r="Y36" i="23"/>
  <c r="Z36" i="23"/>
  <c r="Y27" i="23"/>
  <c r="Z27" i="23"/>
  <c r="Y37" i="23"/>
  <c r="Z37" i="23"/>
  <c r="Y43" i="23"/>
  <c r="P188" i="23"/>
  <c r="R188" i="23"/>
  <c r="L74" i="24"/>
  <c r="S74" i="24"/>
  <c r="I74" i="24"/>
  <c r="P74" i="24"/>
  <c r="M74" i="24"/>
  <c r="X72" i="24"/>
  <c r="X42" i="24"/>
  <c r="Z42" i="24" s="1"/>
  <c r="X60" i="24"/>
  <c r="Z60" i="24" s="1"/>
  <c r="K55" i="24"/>
  <c r="K74" i="24" s="1"/>
  <c r="X36" i="24"/>
  <c r="Z36" i="24" s="1"/>
  <c r="X48" i="24"/>
  <c r="Z48" i="24" s="1"/>
  <c r="X25" i="24"/>
  <c r="X18" i="24"/>
  <c r="X54" i="24"/>
  <c r="Z54" i="24" s="1"/>
  <c r="X65" i="24"/>
  <c r="O78" i="24"/>
  <c r="P78" i="24"/>
  <c r="Q78" i="24"/>
  <c r="O188" i="23"/>
  <c r="Y143" i="23"/>
  <c r="Z143" i="23"/>
  <c r="Y154" i="23"/>
  <c r="Z154" i="23"/>
  <c r="L188" i="23"/>
  <c r="T188" i="23"/>
  <c r="U188" i="23"/>
  <c r="O49" i="23"/>
  <c r="N188" i="23"/>
  <c r="V188" i="23"/>
  <c r="W188" i="23"/>
  <c r="Y153" i="23"/>
  <c r="Z153" i="23"/>
  <c r="Y149" i="23"/>
  <c r="Z149" i="23"/>
  <c r="S188" i="23"/>
  <c r="Y147" i="23"/>
  <c r="Z147" i="23"/>
  <c r="Y156" i="23"/>
  <c r="Z156" i="23"/>
  <c r="Y148" i="23"/>
  <c r="Z148" i="23"/>
  <c r="Y155" i="23"/>
  <c r="Z155" i="23"/>
  <c r="Y146" i="23"/>
  <c r="Z146" i="23"/>
  <c r="Y145" i="23"/>
  <c r="Z145" i="23"/>
  <c r="X152" i="23"/>
  <c r="X158" i="23"/>
  <c r="K49" i="23"/>
  <c r="N49" i="23"/>
  <c r="Y3" i="23"/>
  <c r="Z3" i="23"/>
  <c r="Y4" i="23"/>
  <c r="Z4" i="23"/>
  <c r="Y5" i="23"/>
  <c r="Z5" i="23"/>
  <c r="O141" i="23"/>
  <c r="Y17" i="23"/>
  <c r="Z17" i="23"/>
  <c r="Y16" i="23"/>
  <c r="Z16" i="23"/>
  <c r="Y19" i="23"/>
  <c r="Z19" i="23"/>
  <c r="Y18" i="23"/>
  <c r="Z18" i="23"/>
  <c r="Y14" i="23"/>
  <c r="Z14" i="23"/>
  <c r="X11" i="23"/>
  <c r="Y6" i="23"/>
  <c r="Z6" i="23"/>
  <c r="Y15" i="23"/>
  <c r="Z15" i="23"/>
  <c r="Y7" i="23"/>
  <c r="Z7" i="23"/>
  <c r="Y12" i="23"/>
  <c r="Z12" i="23"/>
  <c r="Y13" i="23"/>
  <c r="Z13" i="23"/>
  <c r="Y100" i="23"/>
  <c r="Z100" i="23"/>
  <c r="N141" i="23"/>
  <c r="Y113" i="23"/>
  <c r="Z113" i="23"/>
  <c r="K141" i="23"/>
  <c r="L141" i="23"/>
  <c r="M141" i="23"/>
  <c r="Y97" i="23"/>
  <c r="Z97" i="23"/>
  <c r="Y99" i="23"/>
  <c r="Z99" i="23"/>
  <c r="Y131" i="23"/>
  <c r="Z131" i="23"/>
  <c r="Y130" i="23"/>
  <c r="Z130" i="23"/>
  <c r="Y129" i="23"/>
  <c r="Z129" i="23"/>
  <c r="Y128" i="23"/>
  <c r="Z128" i="23"/>
  <c r="Y127" i="23"/>
  <c r="Z127" i="23"/>
  <c r="Y126" i="23"/>
  <c r="Z126" i="23"/>
  <c r="R141" i="23"/>
  <c r="Y125" i="23"/>
  <c r="Z125" i="23"/>
  <c r="Y124" i="23"/>
  <c r="Z124" i="23"/>
  <c r="Q141" i="23"/>
  <c r="Y112" i="23"/>
  <c r="Z112" i="23"/>
  <c r="Y102" i="23"/>
  <c r="Z102" i="23"/>
  <c r="Y103" i="23"/>
  <c r="Z103" i="23"/>
  <c r="Y110" i="23"/>
  <c r="Z110" i="23"/>
  <c r="Y109" i="23"/>
  <c r="Z109" i="23"/>
  <c r="Y111" i="23"/>
  <c r="Z111" i="23"/>
  <c r="Y117" i="23"/>
  <c r="Z117" i="23"/>
  <c r="Y116" i="23"/>
  <c r="Z116" i="23"/>
  <c r="P141" i="23"/>
  <c r="Y115" i="23"/>
  <c r="Z115" i="23"/>
  <c r="Y107" i="23"/>
  <c r="Z107" i="23"/>
  <c r="Y108" i="23"/>
  <c r="Z108" i="23"/>
  <c r="Y101" i="23"/>
  <c r="Z101" i="23"/>
  <c r="Y98" i="23"/>
  <c r="Z98" i="23"/>
  <c r="X105" i="23"/>
  <c r="Y67" i="23"/>
  <c r="Z67" i="23"/>
  <c r="Y57" i="23"/>
  <c r="Z57" i="23"/>
  <c r="Y61" i="23"/>
  <c r="Z61" i="23"/>
  <c r="M95" i="23"/>
  <c r="Y51" i="23"/>
  <c r="Z51" i="23"/>
  <c r="Y62" i="23"/>
  <c r="Z62" i="23"/>
  <c r="Y52" i="23"/>
  <c r="Z52" i="23"/>
  <c r="Y63" i="23"/>
  <c r="Z63" i="23"/>
  <c r="K95" i="23"/>
  <c r="Y53" i="23"/>
  <c r="Z53" i="23"/>
  <c r="Y64" i="23"/>
  <c r="Z64" i="23"/>
  <c r="Y54" i="23"/>
  <c r="Z54" i="23"/>
  <c r="Y55" i="23"/>
  <c r="Z55" i="23"/>
  <c r="Y65" i="23"/>
  <c r="Z65" i="23"/>
  <c r="Y66" i="23"/>
  <c r="Y56" i="23"/>
  <c r="Z56" i="23"/>
  <c r="S228" i="23"/>
  <c r="P95" i="23"/>
  <c r="Y187" i="23"/>
  <c r="Q95" i="23"/>
  <c r="X212" i="23"/>
  <c r="R95" i="23"/>
  <c r="L95" i="23"/>
  <c r="Q228" i="23"/>
  <c r="P229" i="23"/>
  <c r="O95" i="23"/>
  <c r="Y204" i="23"/>
  <c r="R227" i="23"/>
  <c r="R224" i="23"/>
  <c r="M228" i="23"/>
  <c r="U228" i="23"/>
  <c r="V229" i="23"/>
  <c r="S224" i="23"/>
  <c r="R225" i="23"/>
  <c r="O228" i="23"/>
  <c r="W228" i="23"/>
  <c r="N229" i="23"/>
  <c r="K225" i="23"/>
  <c r="S225" i="23"/>
  <c r="P227" i="23"/>
  <c r="Y183" i="23"/>
  <c r="P224" i="23"/>
  <c r="T228" i="23"/>
  <c r="T224" i="23"/>
  <c r="X216" i="23"/>
  <c r="R229" i="23"/>
  <c r="X179" i="23"/>
  <c r="Y209" i="23"/>
  <c r="Y212" i="23" s="1"/>
  <c r="Y216" i="23"/>
  <c r="Y2" i="23"/>
  <c r="T227" i="23"/>
  <c r="Y171" i="23"/>
  <c r="Y179" i="23" s="1"/>
  <c r="N224" i="23"/>
  <c r="V224" i="23"/>
  <c r="T229" i="23"/>
  <c r="M225" i="23"/>
  <c r="U225" i="23"/>
  <c r="X68" i="23"/>
  <c r="Y94" i="23"/>
  <c r="Y60" i="23"/>
  <c r="V227" i="23"/>
  <c r="O225" i="23"/>
  <c r="W225" i="23"/>
  <c r="Q224" i="23"/>
  <c r="X196" i="23"/>
  <c r="R228" i="23"/>
  <c r="U224" i="23"/>
  <c r="Y193" i="23"/>
  <c r="Y196" i="23" s="1"/>
  <c r="N228" i="23"/>
  <c r="V228" i="23"/>
  <c r="Q225" i="23"/>
  <c r="Y77" i="23"/>
  <c r="X90" i="23"/>
  <c r="X94" i="23"/>
  <c r="Y192" i="23"/>
  <c r="X220" i="23"/>
  <c r="P86" i="2"/>
  <c r="P91" i="2" s="1"/>
  <c r="P103" i="2" s="1"/>
  <c r="P145" i="2" s="1"/>
  <c r="P147" i="2" s="1"/>
  <c r="AE79" i="2"/>
  <c r="AF74" i="2"/>
  <c r="AE74" i="2"/>
  <c r="Z34" i="21"/>
  <c r="F43" i="21"/>
  <c r="P38" i="21"/>
  <c r="M55" i="21"/>
  <c r="P34" i="21"/>
  <c r="I53" i="21"/>
  <c r="P43" i="21"/>
  <c r="H43" i="21"/>
  <c r="I50" i="21"/>
  <c r="W50" i="21"/>
  <c r="K55" i="21"/>
  <c r="I55" i="21"/>
  <c r="M50" i="21"/>
  <c r="J34" i="21"/>
  <c r="H34" i="21"/>
  <c r="F34" i="21"/>
  <c r="D50" i="21"/>
  <c r="Y50" i="21"/>
  <c r="X34" i="21"/>
  <c r="O50" i="21"/>
  <c r="AV31" i="16"/>
  <c r="AW31" i="16"/>
  <c r="AE38" i="16"/>
  <c r="AU38" i="16" s="1"/>
  <c r="AV38" i="16" s="1"/>
  <c r="BK38" i="16"/>
  <c r="BJ38" i="16"/>
  <c r="AA65" i="16"/>
  <c r="BJ68" i="16"/>
  <c r="AQ68" i="16"/>
  <c r="AU68" i="16" s="1"/>
  <c r="BK190" i="16"/>
  <c r="BJ190" i="16"/>
  <c r="AL336" i="16"/>
  <c r="AU336" i="16" s="1"/>
  <c r="Z336" i="16"/>
  <c r="AA336" i="16" s="1"/>
  <c r="BJ336" i="16"/>
  <c r="AW126" i="16"/>
  <c r="AV126" i="16"/>
  <c r="BK136" i="16"/>
  <c r="BJ136" i="16"/>
  <c r="T229" i="16"/>
  <c r="Y229" i="16" s="1"/>
  <c r="R229" i="16"/>
  <c r="S229" i="16" s="1"/>
  <c r="BK5" i="16"/>
  <c r="BJ13" i="16"/>
  <c r="AF13" i="16"/>
  <c r="AU13" i="16" s="1"/>
  <c r="AV13" i="16" s="1"/>
  <c r="BK36" i="16"/>
  <c r="BK41" i="16"/>
  <c r="BK49" i="16"/>
  <c r="BJ49" i="16"/>
  <c r="Y51" i="16"/>
  <c r="AC74" i="16"/>
  <c r="AU74" i="16" s="1"/>
  <c r="BJ74" i="16"/>
  <c r="BJ87" i="16"/>
  <c r="AD87" i="16"/>
  <c r="BJ89" i="16"/>
  <c r="AR89" i="16"/>
  <c r="AU89" i="16" s="1"/>
  <c r="Z107" i="16"/>
  <c r="AA107" i="16" s="1"/>
  <c r="BJ107" i="16"/>
  <c r="AQ110" i="16"/>
  <c r="AU110" i="16" s="1"/>
  <c r="BJ110" i="16"/>
  <c r="R121" i="16"/>
  <c r="S121" i="16" s="1"/>
  <c r="V121" i="16"/>
  <c r="Y121" i="16" s="1"/>
  <c r="BJ178" i="16"/>
  <c r="AN178" i="16"/>
  <c r="AU178" i="16" s="1"/>
  <c r="AV178" i="16" s="1"/>
  <c r="BJ203" i="16"/>
  <c r="BK203" i="16"/>
  <c r="AK203" i="16"/>
  <c r="AU203" i="16" s="1"/>
  <c r="BK222" i="16"/>
  <c r="BJ222" i="16"/>
  <c r="AW8" i="16"/>
  <c r="AV8" i="16"/>
  <c r="AW201" i="16"/>
  <c r="AV201" i="16"/>
  <c r="AB210" i="16"/>
  <c r="AU210" i="16" s="1"/>
  <c r="AV210" i="16" s="1"/>
  <c r="BK210" i="16"/>
  <c r="BJ210" i="16"/>
  <c r="AW314" i="16"/>
  <c r="AV314" i="16"/>
  <c r="AL330" i="16"/>
  <c r="AU330" i="16" s="1"/>
  <c r="BJ330" i="16"/>
  <c r="Z330" i="16"/>
  <c r="AA330" i="16" s="1"/>
  <c r="L5" i="29"/>
  <c r="M4" i="29"/>
  <c r="L30" i="29"/>
  <c r="L32" i="29" s="1"/>
  <c r="Z10" i="16"/>
  <c r="AA10" i="16" s="1"/>
  <c r="AO10" i="16"/>
  <c r="AU10" i="16" s="1"/>
  <c r="BJ10" i="16"/>
  <c r="BJ18" i="16"/>
  <c r="AL18" i="16"/>
  <c r="AU18" i="16" s="1"/>
  <c r="BK68" i="16"/>
  <c r="BK100" i="16"/>
  <c r="BJ100" i="16"/>
  <c r="AW24" i="16"/>
  <c r="AV24" i="16"/>
  <c r="Z27" i="16"/>
  <c r="AA27" i="16" s="1"/>
  <c r="AG27" i="16"/>
  <c r="BJ27" i="16"/>
  <c r="BK28" i="16"/>
  <c r="BJ28" i="16"/>
  <c r="BJ37" i="16"/>
  <c r="Z37" i="16"/>
  <c r="AA37" i="16" s="1"/>
  <c r="Y42" i="16"/>
  <c r="Z43" i="16"/>
  <c r="AA43" i="16" s="1"/>
  <c r="AG45" i="16"/>
  <c r="AU45" i="16" s="1"/>
  <c r="BJ45" i="16"/>
  <c r="AG61" i="16"/>
  <c r="AU61" i="16" s="1"/>
  <c r="BK61" i="16"/>
  <c r="BJ61" i="16"/>
  <c r="BK66" i="16"/>
  <c r="BJ102" i="16"/>
  <c r="BK102" i="16"/>
  <c r="AR102" i="16"/>
  <c r="AU102" i="16" s="1"/>
  <c r="AV102" i="16" s="1"/>
  <c r="AW107" i="16"/>
  <c r="AV107" i="16"/>
  <c r="AW159" i="16"/>
  <c r="AV159" i="16"/>
  <c r="AU199" i="16"/>
  <c r="BK16" i="16"/>
  <c r="Z16" i="16"/>
  <c r="BJ16" i="16"/>
  <c r="AW85" i="16"/>
  <c r="AV85" i="16"/>
  <c r="BJ9" i="16"/>
  <c r="Z8" i="16"/>
  <c r="AA8" i="16" s="1"/>
  <c r="BK18" i="16"/>
  <c r="BK42" i="16"/>
  <c r="AT48" i="16"/>
  <c r="AU48" i="16" s="1"/>
  <c r="AV48" i="16" s="1"/>
  <c r="BJ48" i="16"/>
  <c r="AW49" i="16"/>
  <c r="AV49" i="16"/>
  <c r="AR58" i="16"/>
  <c r="AU58" i="16" s="1"/>
  <c r="AV58" i="16" s="1"/>
  <c r="BJ59" i="16"/>
  <c r="W64" i="16"/>
  <c r="R59" i="16"/>
  <c r="S59" i="16" s="1"/>
  <c r="BJ71" i="16"/>
  <c r="AQ71" i="16"/>
  <c r="AU71" i="16" s="1"/>
  <c r="Z73" i="16"/>
  <c r="AA73" i="16" s="1"/>
  <c r="BJ73" i="16"/>
  <c r="AC73" i="16"/>
  <c r="AU73" i="16" s="1"/>
  <c r="AQ79" i="16"/>
  <c r="AU79" i="16" s="1"/>
  <c r="BK79" i="16"/>
  <c r="BJ79" i="16"/>
  <c r="AE91" i="16"/>
  <c r="AU91" i="16" s="1"/>
  <c r="Z91" i="16"/>
  <c r="AA91" i="16" s="1"/>
  <c r="BJ91" i="16"/>
  <c r="AD104" i="16"/>
  <c r="AU104" i="16" s="1"/>
  <c r="BJ104" i="16"/>
  <c r="AW109" i="16"/>
  <c r="AV109" i="16"/>
  <c r="BK122" i="16"/>
  <c r="BJ122" i="16"/>
  <c r="AN129" i="16"/>
  <c r="AU129" i="16" s="1"/>
  <c r="Z129" i="16"/>
  <c r="AA129" i="16" s="1"/>
  <c r="BJ129" i="16"/>
  <c r="AM135" i="16"/>
  <c r="AU135" i="16" s="1"/>
  <c r="BK135" i="16"/>
  <c r="BJ135" i="16"/>
  <c r="Z135" i="16"/>
  <c r="AA135" i="16" s="1"/>
  <c r="T197" i="16"/>
  <c r="Y197" i="16" s="1"/>
  <c r="R197" i="16"/>
  <c r="S197" i="16" s="1"/>
  <c r="AC213" i="16"/>
  <c r="AU213" i="16" s="1"/>
  <c r="BJ213" i="16"/>
  <c r="Z213" i="16"/>
  <c r="AA213" i="16" s="1"/>
  <c r="BK219" i="16"/>
  <c r="BJ219" i="16"/>
  <c r="AK248" i="16"/>
  <c r="AU248" i="16" s="1"/>
  <c r="AV248" i="16" s="1"/>
  <c r="BK248" i="16"/>
  <c r="BJ248" i="16"/>
  <c r="AL311" i="16"/>
  <c r="AU311" i="16" s="1"/>
  <c r="AV311" i="16" s="1"/>
  <c r="BJ311" i="16"/>
  <c r="BK7" i="16"/>
  <c r="AV14" i="16"/>
  <c r="AW14" i="16"/>
  <c r="BJ76" i="16"/>
  <c r="AR76" i="16"/>
  <c r="AU76" i="16" s="1"/>
  <c r="AV76" i="16" s="1"/>
  <c r="BK76" i="16"/>
  <c r="BJ96" i="16"/>
  <c r="AE96" i="16"/>
  <c r="AU96" i="16" s="1"/>
  <c r="AV96" i="16" s="1"/>
  <c r="BK96" i="16"/>
  <c r="BK22" i="16"/>
  <c r="Z22" i="16"/>
  <c r="BJ22" i="16"/>
  <c r="AV9" i="16"/>
  <c r="AI16" i="16"/>
  <c r="AU16" i="16" s="1"/>
  <c r="BJ3" i="16"/>
  <c r="AI6" i="16"/>
  <c r="AU6" i="16" s="1"/>
  <c r="Z6" i="16"/>
  <c r="AA6" i="16" s="1"/>
  <c r="BJ6" i="16"/>
  <c r="AF12" i="16"/>
  <c r="AU12" i="16" s="1"/>
  <c r="Z12" i="16"/>
  <c r="AA12" i="16" s="1"/>
  <c r="BJ12" i="16"/>
  <c r="AT15" i="16"/>
  <c r="AU15" i="16" s="1"/>
  <c r="AV15" i="16" s="1"/>
  <c r="BJ15" i="16"/>
  <c r="AQ22" i="16"/>
  <c r="AU22" i="16" s="1"/>
  <c r="BK34" i="16"/>
  <c r="AU41" i="16"/>
  <c r="BK45" i="16"/>
  <c r="BJ56" i="16"/>
  <c r="BJ62" i="16"/>
  <c r="BK62" i="16"/>
  <c r="Y64" i="16"/>
  <c r="BJ67" i="16"/>
  <c r="AQ67" i="16"/>
  <c r="AU67" i="16" s="1"/>
  <c r="T77" i="16"/>
  <c r="Y77" i="16" s="1"/>
  <c r="O78" i="16"/>
  <c r="BJ88" i="16"/>
  <c r="BK88" i="16"/>
  <c r="AD88" i="16"/>
  <c r="AU88" i="16" s="1"/>
  <c r="AV88" i="16" s="1"/>
  <c r="BJ95" i="16"/>
  <c r="Z95" i="16"/>
  <c r="AA95" i="16" s="1"/>
  <c r="BK95" i="16"/>
  <c r="AE95" i="16"/>
  <c r="AU95" i="16" s="1"/>
  <c r="BJ97" i="16"/>
  <c r="AR97" i="16"/>
  <c r="AU97" i="16" s="1"/>
  <c r="AD99" i="16"/>
  <c r="AU99" i="16" s="1"/>
  <c r="Z99" i="16"/>
  <c r="AA99" i="16" s="1"/>
  <c r="BJ99" i="16"/>
  <c r="AA111" i="16"/>
  <c r="BK218" i="16"/>
  <c r="BJ218" i="16"/>
  <c r="BK11" i="16"/>
  <c r="BJ11" i="16"/>
  <c r="AT47" i="16"/>
  <c r="AU47" i="16" s="1"/>
  <c r="BK47" i="16"/>
  <c r="BJ47" i="16"/>
  <c r="AQ63" i="16"/>
  <c r="AU63" i="16" s="1"/>
  <c r="BK63" i="16"/>
  <c r="BJ63" i="16"/>
  <c r="BK140" i="16"/>
  <c r="BJ140" i="16"/>
  <c r="BK3" i="16"/>
  <c r="M368" i="16"/>
  <c r="AB26" i="16"/>
  <c r="AU26" i="16" s="1"/>
  <c r="AV26" i="16" s="1"/>
  <c r="BK27" i="16"/>
  <c r="Y29" i="16"/>
  <c r="BK30" i="16"/>
  <c r="Y32" i="16"/>
  <c r="BJ34" i="16"/>
  <c r="AE37" i="16"/>
  <c r="AU37" i="16" s="1"/>
  <c r="AV44" i="16"/>
  <c r="BJ44" i="16"/>
  <c r="BJ46" i="16"/>
  <c r="AG46" i="16"/>
  <c r="AU46" i="16" s="1"/>
  <c r="AV46" i="16" s="1"/>
  <c r="AR57" i="16"/>
  <c r="AU57" i="16" s="1"/>
  <c r="BK57" i="16"/>
  <c r="BJ57" i="16"/>
  <c r="BK58" i="16"/>
  <c r="AG62" i="16"/>
  <c r="AU62" i="16" s="1"/>
  <c r="AV62" i="16" s="1"/>
  <c r="BK67" i="16"/>
  <c r="BK69" i="16"/>
  <c r="AC69" i="16"/>
  <c r="Q86" i="16"/>
  <c r="W86" i="16" s="1"/>
  <c r="Y86" i="16" s="1"/>
  <c r="T82" i="16"/>
  <c r="Y82" i="16" s="1"/>
  <c r="Z81" i="16" s="1"/>
  <c r="AA81" i="16" s="1"/>
  <c r="R81" i="16"/>
  <c r="S81" i="16" s="1"/>
  <c r="BK91" i="16"/>
  <c r="AW93" i="16"/>
  <c r="AV93" i="16"/>
  <c r="BK97" i="16"/>
  <c r="AV118" i="16"/>
  <c r="AW118" i="16"/>
  <c r="BJ124" i="16"/>
  <c r="BK124" i="16"/>
  <c r="AN124" i="16"/>
  <c r="AU124" i="16" s="1"/>
  <c r="AV124" i="16" s="1"/>
  <c r="AW161" i="16"/>
  <c r="AV161" i="16"/>
  <c r="AC217" i="16"/>
  <c r="AU217" i="16" s="1"/>
  <c r="Z217" i="16"/>
  <c r="AA217" i="16" s="1"/>
  <c r="BJ217" i="16"/>
  <c r="AQ23" i="16"/>
  <c r="AU23" i="16" s="1"/>
  <c r="AV23" i="16" s="1"/>
  <c r="BK23" i="16"/>
  <c r="BJ23" i="16"/>
  <c r="AB66" i="16"/>
  <c r="AU66" i="16" s="1"/>
  <c r="AV66" i="16" s="1"/>
  <c r="BJ66" i="16"/>
  <c r="BJ94" i="16"/>
  <c r="AR94" i="16"/>
  <c r="AU94" i="16" s="1"/>
  <c r="AV94" i="16" s="1"/>
  <c r="AR105" i="16"/>
  <c r="AU105" i="16" s="1"/>
  <c r="BJ105" i="16"/>
  <c r="BJ30" i="16"/>
  <c r="AB30" i="16"/>
  <c r="AU30" i="16" s="1"/>
  <c r="AV30" i="16" s="1"/>
  <c r="AB43" i="16"/>
  <c r="AU43" i="16" s="1"/>
  <c r="BJ43" i="16"/>
  <c r="AB59" i="16"/>
  <c r="AU59" i="16" s="1"/>
  <c r="BJ81" i="16"/>
  <c r="AC81" i="16"/>
  <c r="AU81" i="16" s="1"/>
  <c r="BK81" i="16"/>
  <c r="BJ7" i="16"/>
  <c r="AW4" i="16"/>
  <c r="AV4" i="16"/>
  <c r="BK9" i="16"/>
  <c r="BK10" i="16"/>
  <c r="Z2" i="16"/>
  <c r="AA2" i="16" s="1"/>
  <c r="AI2" i="16"/>
  <c r="AU2" i="16" s="1"/>
  <c r="BJ5" i="16"/>
  <c r="Z4" i="16"/>
  <c r="AA4" i="16" s="1"/>
  <c r="BK6" i="16"/>
  <c r="AI17" i="16"/>
  <c r="AU17" i="16" s="1"/>
  <c r="AV17" i="16" s="1"/>
  <c r="BK17" i="16"/>
  <c r="BJ17" i="16"/>
  <c r="BJ19" i="16"/>
  <c r="AR21" i="16"/>
  <c r="AU21" i="16" s="1"/>
  <c r="AV21" i="16" s="1"/>
  <c r="BJ21" i="16"/>
  <c r="BK26" i="16"/>
  <c r="AR35" i="16"/>
  <c r="BJ35" i="16"/>
  <c r="BK48" i="16"/>
  <c r="AB50" i="16"/>
  <c r="AU50" i="16" s="1"/>
  <c r="AV50" i="16" s="1"/>
  <c r="BJ50" i="16"/>
  <c r="BJ55" i="16"/>
  <c r="AG55" i="16"/>
  <c r="AU55" i="16" s="1"/>
  <c r="AV55" i="16" s="1"/>
  <c r="Z53" i="16"/>
  <c r="AA53" i="16" s="1"/>
  <c r="AR75" i="16"/>
  <c r="AU75" i="16" s="1"/>
  <c r="BJ75" i="16"/>
  <c r="BK99" i="16"/>
  <c r="BK104" i="16"/>
  <c r="BJ106" i="16"/>
  <c r="BJ108" i="16"/>
  <c r="AB108" i="16"/>
  <c r="AU108" i="16" s="1"/>
  <c r="AV108" i="16" s="1"/>
  <c r="AV143" i="16"/>
  <c r="AW143" i="16"/>
  <c r="BK192" i="16"/>
  <c r="BJ192" i="16"/>
  <c r="AL192" i="16"/>
  <c r="AU192" i="16" s="1"/>
  <c r="AV192" i="16" s="1"/>
  <c r="BK214" i="16"/>
  <c r="BJ214" i="16"/>
  <c r="AW237" i="16"/>
  <c r="AV237" i="16"/>
  <c r="AV122" i="16"/>
  <c r="AW149" i="16"/>
  <c r="AV149" i="16"/>
  <c r="BK217" i="16"/>
  <c r="AF368" i="16"/>
  <c r="AF373" i="16" s="1"/>
  <c r="AU271" i="16"/>
  <c r="AV271" i="16" s="1"/>
  <c r="BK8" i="16"/>
  <c r="W20" i="16"/>
  <c r="Y20" i="16" s="1"/>
  <c r="T33" i="16"/>
  <c r="Y33" i="16" s="1"/>
  <c r="BK50" i="16"/>
  <c r="BJ65" i="16"/>
  <c r="AM133" i="16"/>
  <c r="AU133" i="16" s="1"/>
  <c r="Z133" i="16"/>
  <c r="AA133" i="16" s="1"/>
  <c r="AO137" i="16"/>
  <c r="AU137" i="16" s="1"/>
  <c r="BJ137" i="16"/>
  <c r="BK143" i="16"/>
  <c r="Z143" i="16"/>
  <c r="AA143" i="16" s="1"/>
  <c r="BJ143" i="16"/>
  <c r="AK204" i="16"/>
  <c r="AU204" i="16" s="1"/>
  <c r="AV204" i="16" s="1"/>
  <c r="BK204" i="16"/>
  <c r="BJ204" i="16"/>
  <c r="R209" i="16"/>
  <c r="S209" i="16" s="1"/>
  <c r="U212" i="16"/>
  <c r="Y212" i="16" s="1"/>
  <c r="BK212" i="16" s="1"/>
  <c r="BK213" i="16"/>
  <c r="BJ235" i="16"/>
  <c r="BK235" i="16"/>
  <c r="AW247" i="16"/>
  <c r="AV247" i="16"/>
  <c r="AS294" i="16"/>
  <c r="AU294" i="16" s="1"/>
  <c r="BK294" i="16"/>
  <c r="BJ294" i="16"/>
  <c r="Z294" i="16"/>
  <c r="AA294" i="16" s="1"/>
  <c r="AV140" i="16"/>
  <c r="BK187" i="16"/>
  <c r="BJ187" i="16"/>
  <c r="BK65" i="16"/>
  <c r="BJ85" i="16"/>
  <c r="BK86" i="16"/>
  <c r="BJ92" i="16"/>
  <c r="Y98" i="16"/>
  <c r="T103" i="16"/>
  <c r="Y103" i="16" s="1"/>
  <c r="BK106" i="16"/>
  <c r="AV131" i="16"/>
  <c r="AW131" i="16"/>
  <c r="AW158" i="16"/>
  <c r="AV158" i="16"/>
  <c r="AW167" i="16"/>
  <c r="AV167" i="16"/>
  <c r="BK184" i="16"/>
  <c r="BJ184" i="16"/>
  <c r="AC193" i="16"/>
  <c r="AU193" i="16" s="1"/>
  <c r="Z193" i="16"/>
  <c r="AA193" i="16" s="1"/>
  <c r="BJ193" i="16"/>
  <c r="BK199" i="16"/>
  <c r="BJ199" i="16"/>
  <c r="BK224" i="16"/>
  <c r="BJ224" i="16"/>
  <c r="AK224" i="16"/>
  <c r="AU224" i="16" s="1"/>
  <c r="AV224" i="16" s="1"/>
  <c r="AW235" i="16"/>
  <c r="AV235" i="16"/>
  <c r="AW239" i="16"/>
  <c r="AV239" i="16"/>
  <c r="AU249" i="16"/>
  <c r="AW264" i="16"/>
  <c r="AV264" i="16"/>
  <c r="AK328" i="16"/>
  <c r="AU328" i="16" s="1"/>
  <c r="BK328" i="16"/>
  <c r="BJ328" i="16"/>
  <c r="Z328" i="16"/>
  <c r="AA328" i="16" s="1"/>
  <c r="O368" i="16"/>
  <c r="BK71" i="16"/>
  <c r="R87" i="16"/>
  <c r="S87" i="16" s="1"/>
  <c r="S119" i="16"/>
  <c r="AM134" i="16"/>
  <c r="AU134" i="16" s="1"/>
  <c r="BJ134" i="16"/>
  <c r="AW153" i="16"/>
  <c r="AV153" i="16"/>
  <c r="AW169" i="16"/>
  <c r="AV169" i="16"/>
  <c r="BJ181" i="16"/>
  <c r="AE189" i="16"/>
  <c r="AU189" i="16" s="1"/>
  <c r="Z189" i="16"/>
  <c r="AA189" i="16" s="1"/>
  <c r="BJ189" i="16"/>
  <c r="AD221" i="16"/>
  <c r="AU221" i="16" s="1"/>
  <c r="Z221" i="16"/>
  <c r="AA221" i="16" s="1"/>
  <c r="BJ221" i="16"/>
  <c r="BJ232" i="16"/>
  <c r="BK232" i="16"/>
  <c r="BK246" i="16"/>
  <c r="BJ246" i="16"/>
  <c r="AC246" i="16"/>
  <c r="AU246" i="16" s="1"/>
  <c r="AV246" i="16" s="1"/>
  <c r="BJ297" i="16"/>
  <c r="BK297" i="16"/>
  <c r="R49" i="16"/>
  <c r="S49" i="16" s="1"/>
  <c r="R65" i="16"/>
  <c r="S65" i="16" s="1"/>
  <c r="AV65" i="16"/>
  <c r="T70" i="16"/>
  <c r="Y70" i="16" s="1"/>
  <c r="BG368" i="16"/>
  <c r="BI77" i="16"/>
  <c r="BK77" i="16" s="1"/>
  <c r="BK87" i="16"/>
  <c r="BJ93" i="16"/>
  <c r="R95" i="16"/>
  <c r="S95" i="16" s="1"/>
  <c r="R107" i="16"/>
  <c r="S107" i="16" s="1"/>
  <c r="AQ114" i="16"/>
  <c r="AU114" i="16" s="1"/>
  <c r="S117" i="16"/>
  <c r="V119" i="16"/>
  <c r="Y119" i="16" s="1"/>
  <c r="AW120" i="16"/>
  <c r="AU123" i="16"/>
  <c r="AN128" i="16"/>
  <c r="AU128" i="16" s="1"/>
  <c r="AV128" i="16" s="1"/>
  <c r="BK131" i="16"/>
  <c r="AW142" i="16"/>
  <c r="AV142" i="16"/>
  <c r="AN145" i="16"/>
  <c r="AU145" i="16" s="1"/>
  <c r="Z145" i="16"/>
  <c r="AA145" i="16" s="1"/>
  <c r="BJ145" i="16"/>
  <c r="BK148" i="16"/>
  <c r="BJ148" i="16"/>
  <c r="BK152" i="16"/>
  <c r="BJ152" i="16"/>
  <c r="AV157" i="16"/>
  <c r="AW157" i="16"/>
  <c r="AC185" i="16"/>
  <c r="AU185" i="16" s="1"/>
  <c r="BK185" i="16"/>
  <c r="BJ185" i="16"/>
  <c r="BK186" i="16"/>
  <c r="BJ186" i="16"/>
  <c r="AK232" i="16"/>
  <c r="AU232" i="16" s="1"/>
  <c r="AV232" i="16" s="1"/>
  <c r="BK242" i="16"/>
  <c r="BJ242" i="16"/>
  <c r="AD242" i="16"/>
  <c r="AU242" i="16" s="1"/>
  <c r="AV242" i="16" s="1"/>
  <c r="BK281" i="16"/>
  <c r="Z281" i="16"/>
  <c r="AA281" i="16" s="1"/>
  <c r="BJ281" i="16"/>
  <c r="AT281" i="16"/>
  <c r="AU281" i="16" s="1"/>
  <c r="AK297" i="16"/>
  <c r="AU297" i="16" s="1"/>
  <c r="AV297" i="16" s="1"/>
  <c r="AW306" i="16"/>
  <c r="AV306" i="16"/>
  <c r="AK320" i="16"/>
  <c r="AU320" i="16" s="1"/>
  <c r="BJ320" i="16"/>
  <c r="Z320" i="16"/>
  <c r="AA320" i="16" s="1"/>
  <c r="BK320" i="16"/>
  <c r="I41" i="14"/>
  <c r="BJ207" i="16"/>
  <c r="AL207" i="16"/>
  <c r="AU207" i="16" s="1"/>
  <c r="BK207" i="16"/>
  <c r="AW233" i="16"/>
  <c r="AV233" i="16"/>
  <c r="AV253" i="16"/>
  <c r="BK253" i="16"/>
  <c r="BJ253" i="16"/>
  <c r="R16" i="16"/>
  <c r="S16" i="16" s="1"/>
  <c r="Q72" i="16"/>
  <c r="W72" i="16" s="1"/>
  <c r="Y72" i="16" s="1"/>
  <c r="BK72" i="16" s="1"/>
  <c r="BK107" i="16"/>
  <c r="BK108" i="16"/>
  <c r="Y111" i="16"/>
  <c r="AN127" i="16"/>
  <c r="AU127" i="16" s="1"/>
  <c r="Z127" i="16"/>
  <c r="AA127" i="16" s="1"/>
  <c r="BJ127" i="16"/>
  <c r="BK129" i="16"/>
  <c r="BK134" i="16"/>
  <c r="V141" i="16"/>
  <c r="Y141" i="16" s="1"/>
  <c r="R141" i="16"/>
  <c r="S141" i="16" s="1"/>
  <c r="BJ144" i="16"/>
  <c r="AV144" i="16"/>
  <c r="AW152" i="16"/>
  <c r="AV152" i="16"/>
  <c r="BK170" i="16"/>
  <c r="BJ170" i="16"/>
  <c r="AN177" i="16"/>
  <c r="AU177" i="16" s="1"/>
  <c r="Z177" i="16"/>
  <c r="BJ177" i="16"/>
  <c r="BK198" i="16"/>
  <c r="BJ198" i="16"/>
  <c r="AC198" i="16"/>
  <c r="AU198" i="16" s="1"/>
  <c r="AV198" i="16" s="1"/>
  <c r="AL208" i="16"/>
  <c r="AU208" i="16" s="1"/>
  <c r="AV208" i="16" s="1"/>
  <c r="BJ208" i="16"/>
  <c r="BJ250" i="16"/>
  <c r="Z249" i="16"/>
  <c r="AA249" i="16" s="1"/>
  <c r="BK250" i="16"/>
  <c r="AW335" i="16"/>
  <c r="AV335" i="16"/>
  <c r="Z125" i="16"/>
  <c r="AA125" i="16" s="1"/>
  <c r="BJ125" i="16"/>
  <c r="AN125" i="16"/>
  <c r="AU125" i="16" s="1"/>
  <c r="S173" i="16"/>
  <c r="BK176" i="16"/>
  <c r="Z173" i="16"/>
  <c r="AA173" i="16" s="1"/>
  <c r="BJ176" i="16"/>
  <c r="AR176" i="16"/>
  <c r="AU176" i="16" s="1"/>
  <c r="AV176" i="16" s="1"/>
  <c r="R22" i="16"/>
  <c r="S22" i="16" s="1"/>
  <c r="S25" i="16"/>
  <c r="Y25" i="16"/>
  <c r="N368" i="16"/>
  <c r="AV60" i="16"/>
  <c r="BK75" i="16"/>
  <c r="Y90" i="16"/>
  <c r="BJ101" i="16"/>
  <c r="BJ115" i="16"/>
  <c r="Y117" i="16"/>
  <c r="BK117" i="16" s="1"/>
  <c r="BJ120" i="16"/>
  <c r="BK121" i="16"/>
  <c r="BK125" i="16"/>
  <c r="R127" i="16"/>
  <c r="S127" i="16" s="1"/>
  <c r="BK145" i="16"/>
  <c r="BJ156" i="16"/>
  <c r="AQ156" i="16"/>
  <c r="AU156" i="16" s="1"/>
  <c r="BK156" i="16"/>
  <c r="AN166" i="16"/>
  <c r="AU166" i="16" s="1"/>
  <c r="AV166" i="16" s="1"/>
  <c r="BK166" i="16"/>
  <c r="Z165" i="16"/>
  <c r="AA165" i="16" s="1"/>
  <c r="BJ166" i="16"/>
  <c r="AM170" i="16"/>
  <c r="AU170" i="16" s="1"/>
  <c r="AW172" i="16"/>
  <c r="AV172" i="16"/>
  <c r="AV175" i="16"/>
  <c r="AW175" i="16"/>
  <c r="R177" i="16"/>
  <c r="S177" i="16" s="1"/>
  <c r="AW179" i="16"/>
  <c r="BK189" i="16"/>
  <c r="BK208" i="16"/>
  <c r="BK228" i="16"/>
  <c r="BJ228" i="16"/>
  <c r="AK228" i="16"/>
  <c r="AU228" i="16" s="1"/>
  <c r="AV228" i="16" s="1"/>
  <c r="AP250" i="16"/>
  <c r="AU250" i="16" s="1"/>
  <c r="AV250" i="16" s="1"/>
  <c r="AV252" i="16"/>
  <c r="AL310" i="16"/>
  <c r="AU310" i="16" s="1"/>
  <c r="BJ310" i="16"/>
  <c r="Z310" i="16"/>
  <c r="U340" i="16"/>
  <c r="Y340" i="16" s="1"/>
  <c r="O341" i="16"/>
  <c r="BK144" i="16"/>
  <c r="BJ146" i="16"/>
  <c r="BK147" i="16"/>
  <c r="BK160" i="16"/>
  <c r="BJ160" i="16"/>
  <c r="BJ168" i="16"/>
  <c r="BK171" i="16"/>
  <c r="BJ171" i="16"/>
  <c r="AV174" i="16"/>
  <c r="BK193" i="16"/>
  <c r="AB206" i="16"/>
  <c r="AU206" i="16" s="1"/>
  <c r="AV206" i="16" s="1"/>
  <c r="BJ211" i="16"/>
  <c r="BJ215" i="16"/>
  <c r="AW223" i="16"/>
  <c r="BJ227" i="16"/>
  <c r="AT276" i="16"/>
  <c r="AU276" i="16" s="1"/>
  <c r="AV276" i="16" s="1"/>
  <c r="Z276" i="16"/>
  <c r="BK279" i="16"/>
  <c r="BJ279" i="16"/>
  <c r="AT279" i="16"/>
  <c r="AU279" i="16" s="1"/>
  <c r="R282" i="16"/>
  <c r="S282" i="16" s="1"/>
  <c r="AV289" i="16"/>
  <c r="AV290" i="16"/>
  <c r="W309" i="16"/>
  <c r="R306" i="16"/>
  <c r="S306" i="16" s="1"/>
  <c r="AV316" i="16"/>
  <c r="AQ318" i="16"/>
  <c r="AU318" i="16" s="1"/>
  <c r="BJ318" i="16"/>
  <c r="AK329" i="16"/>
  <c r="AU329" i="16" s="1"/>
  <c r="BJ329" i="16"/>
  <c r="R336" i="16"/>
  <c r="S336" i="16" s="1"/>
  <c r="H14" i="15"/>
  <c r="J14" i="15" s="1"/>
  <c r="J13" i="15"/>
  <c r="L7" i="14"/>
  <c r="K7" i="14"/>
  <c r="R7" i="14" s="1"/>
  <c r="K8" i="14"/>
  <c r="K3" i="14"/>
  <c r="L4" i="14" s="1"/>
  <c r="L31" i="14" s="1"/>
  <c r="R49" i="14"/>
  <c r="R55" i="29"/>
  <c r="R123" i="16"/>
  <c r="S123" i="16" s="1"/>
  <c r="BK128" i="16"/>
  <c r="BJ130" i="16"/>
  <c r="V139" i="16"/>
  <c r="Y139" i="16" s="1"/>
  <c r="R139" i="16"/>
  <c r="S139" i="16" s="1"/>
  <c r="AM150" i="16"/>
  <c r="AU150" i="16" s="1"/>
  <c r="BK151" i="16"/>
  <c r="R153" i="16"/>
  <c r="S153" i="16" s="1"/>
  <c r="BK154" i="16"/>
  <c r="Z153" i="16"/>
  <c r="AA153" i="16" s="1"/>
  <c r="BJ154" i="16"/>
  <c r="AR160" i="16"/>
  <c r="AU160" i="16" s="1"/>
  <c r="BJ161" i="16"/>
  <c r="BK168" i="16"/>
  <c r="AQ171" i="16"/>
  <c r="AU171" i="16" s="1"/>
  <c r="BK177" i="16"/>
  <c r="BJ182" i="16"/>
  <c r="BJ194" i="16"/>
  <c r="BJ216" i="16"/>
  <c r="BJ230" i="16"/>
  <c r="AD230" i="16"/>
  <c r="AU230" i="16" s="1"/>
  <c r="AV230" i="16" s="1"/>
  <c r="AV245" i="16"/>
  <c r="R276" i="16"/>
  <c r="S276" i="16" s="1"/>
  <c r="AT278" i="16"/>
  <c r="AU278" i="16" s="1"/>
  <c r="BJ278" i="16"/>
  <c r="Z279" i="16"/>
  <c r="AA279" i="16" s="1"/>
  <c r="AW287" i="16"/>
  <c r="AV287" i="16"/>
  <c r="Y309" i="16"/>
  <c r="BK314" i="16"/>
  <c r="BJ314" i="16"/>
  <c r="BK321" i="16"/>
  <c r="BK334" i="16"/>
  <c r="BJ334" i="16"/>
  <c r="R25" i="14"/>
  <c r="J40" i="14"/>
  <c r="AW209" i="16"/>
  <c r="AV209" i="16"/>
  <c r="BK221" i="16"/>
  <c r="AD225" i="16"/>
  <c r="AU225" i="16" s="1"/>
  <c r="Z225" i="16"/>
  <c r="AA225" i="16" s="1"/>
  <c r="BK231" i="16"/>
  <c r="BJ231" i="16"/>
  <c r="BJ238" i="16"/>
  <c r="BJ243" i="16"/>
  <c r="BK243" i="16"/>
  <c r="S267" i="16"/>
  <c r="BK268" i="16"/>
  <c r="Z267" i="16"/>
  <c r="AA267" i="16" s="1"/>
  <c r="BJ268" i="16"/>
  <c r="Z275" i="16"/>
  <c r="BJ275" i="16"/>
  <c r="AT275" i="16"/>
  <c r="AU275" i="16" s="1"/>
  <c r="AV275" i="16" s="1"/>
  <c r="AT283" i="16"/>
  <c r="AU283" i="16" s="1"/>
  <c r="AV283" i="16" s="1"/>
  <c r="Z283" i="16"/>
  <c r="AA283" i="16" s="1"/>
  <c r="S286" i="16"/>
  <c r="AA286" i="16"/>
  <c r="U296" i="16"/>
  <c r="Y296" i="16" s="1"/>
  <c r="R296" i="16"/>
  <c r="S296" i="16" s="1"/>
  <c r="AQ308" i="16"/>
  <c r="AU308" i="16" s="1"/>
  <c r="BJ308" i="16"/>
  <c r="Z306" i="16"/>
  <c r="AA306" i="16" s="1"/>
  <c r="W319" i="16"/>
  <c r="Y319" i="16" s="1"/>
  <c r="R316" i="16"/>
  <c r="S316" i="16" s="1"/>
  <c r="BK337" i="16"/>
  <c r="BJ337" i="16"/>
  <c r="AW342" i="16"/>
  <c r="AV342" i="16"/>
  <c r="E30" i="14"/>
  <c r="L32" i="14" s="1"/>
  <c r="K23" i="14"/>
  <c r="J23" i="14"/>
  <c r="N30" i="14"/>
  <c r="N23" i="14"/>
  <c r="N22" i="14"/>
  <c r="R94" i="29"/>
  <c r="AK231" i="16"/>
  <c r="AU231" i="16" s="1"/>
  <c r="AD238" i="16"/>
  <c r="AU238" i="16" s="1"/>
  <c r="AV238" i="16" s="1"/>
  <c r="T241" i="16"/>
  <c r="Y241" i="16" s="1"/>
  <c r="R241" i="16"/>
  <c r="S241" i="16" s="1"/>
  <c r="AH243" i="16"/>
  <c r="AU243" i="16" s="1"/>
  <c r="AP268" i="16"/>
  <c r="AU268" i="16" s="1"/>
  <c r="R275" i="16"/>
  <c r="S275" i="16" s="1"/>
  <c r="BJ277" i="16"/>
  <c r="W280" i="16"/>
  <c r="Y280" i="16" s="1"/>
  <c r="R280" i="16"/>
  <c r="S280" i="16" s="1"/>
  <c r="R283" i="16"/>
  <c r="S283" i="16" s="1"/>
  <c r="AS292" i="16"/>
  <c r="AU292" i="16" s="1"/>
  <c r="Z292" i="16"/>
  <c r="AA292" i="16" s="1"/>
  <c r="AI300" i="16"/>
  <c r="Z300" i="16"/>
  <c r="AA300" i="16" s="1"/>
  <c r="BJ300" i="16"/>
  <c r="AV304" i="16"/>
  <c r="BK311" i="16"/>
  <c r="BJ322" i="16"/>
  <c r="AL331" i="16"/>
  <c r="AU331" i="16" s="1"/>
  <c r="BJ331" i="16"/>
  <c r="AL337" i="16"/>
  <c r="AU337" i="16" s="1"/>
  <c r="R16" i="14"/>
  <c r="G30" i="14"/>
  <c r="G23" i="14"/>
  <c r="G22" i="14"/>
  <c r="O30" i="14"/>
  <c r="O23" i="14"/>
  <c r="O22" i="14"/>
  <c r="P3" i="9"/>
  <c r="Y133" i="23"/>
  <c r="Y136" i="23" s="1"/>
  <c r="X136" i="23"/>
  <c r="BK142" i="16"/>
  <c r="BJ142" i="16"/>
  <c r="AR151" i="16"/>
  <c r="AU151" i="16" s="1"/>
  <c r="BK155" i="16"/>
  <c r="BJ155" i="16"/>
  <c r="AW165" i="16"/>
  <c r="AV165" i="16"/>
  <c r="BK178" i="16"/>
  <c r="BK195" i="16"/>
  <c r="BJ195" i="16"/>
  <c r="BK196" i="16"/>
  <c r="BJ196" i="16"/>
  <c r="BK201" i="16"/>
  <c r="Z201" i="16"/>
  <c r="AA201" i="16" s="1"/>
  <c r="BJ201" i="16"/>
  <c r="BK202" i="16"/>
  <c r="BJ202" i="16"/>
  <c r="AW211" i="16"/>
  <c r="AV211" i="16"/>
  <c r="BK234" i="16"/>
  <c r="BJ234" i="16"/>
  <c r="BJ247" i="16"/>
  <c r="BK247" i="16"/>
  <c r="AV260" i="16"/>
  <c r="BK264" i="16"/>
  <c r="BJ264" i="16"/>
  <c r="BK275" i="16"/>
  <c r="BK283" i="16"/>
  <c r="AS291" i="16"/>
  <c r="AU291" i="16" s="1"/>
  <c r="Z291" i="16"/>
  <c r="AA291" i="16" s="1"/>
  <c r="BJ291" i="16"/>
  <c r="AH302" i="16"/>
  <c r="AU302" i="16" s="1"/>
  <c r="Z302" i="16"/>
  <c r="AA302" i="16" s="1"/>
  <c r="BJ302" i="16"/>
  <c r="AL332" i="16"/>
  <c r="AU332" i="16" s="1"/>
  <c r="BJ332" i="16"/>
  <c r="P368" i="16"/>
  <c r="AQ155" i="16"/>
  <c r="AU155" i="16" s="1"/>
  <c r="AA161" i="16"/>
  <c r="AM181" i="16"/>
  <c r="AU181" i="16" s="1"/>
  <c r="Z181" i="16"/>
  <c r="AA181" i="16" s="1"/>
  <c r="BJ188" i="16"/>
  <c r="T205" i="16"/>
  <c r="Y205" i="16" s="1"/>
  <c r="R205" i="16"/>
  <c r="S205" i="16" s="1"/>
  <c r="BJ220" i="16"/>
  <c r="BJ225" i="16"/>
  <c r="BK229" i="16"/>
  <c r="AD234" i="16"/>
  <c r="AU234" i="16" s="1"/>
  <c r="AV234" i="16" s="1"/>
  <c r="R237" i="16"/>
  <c r="S237" i="16" s="1"/>
  <c r="U240" i="16"/>
  <c r="Y240" i="16" s="1"/>
  <c r="X254" i="16"/>
  <c r="Y254" i="16" s="1"/>
  <c r="BK254" i="16" s="1"/>
  <c r="R253" i="16"/>
  <c r="S253" i="16" s="1"/>
  <c r="AV257" i="16"/>
  <c r="Z257" i="16"/>
  <c r="AA257" i="16" s="1"/>
  <c r="BK257" i="16"/>
  <c r="BJ257" i="16"/>
  <c r="Z282" i="16"/>
  <c r="AA282" i="16" s="1"/>
  <c r="BJ282" i="16"/>
  <c r="AT282" i="16"/>
  <c r="AU282" i="16" s="1"/>
  <c r="BJ283" i="16"/>
  <c r="AT285" i="16"/>
  <c r="AU285" i="16" s="1"/>
  <c r="Z285" i="16"/>
  <c r="AA285" i="16" s="1"/>
  <c r="BJ295" i="16"/>
  <c r="AS295" i="16"/>
  <c r="AU295" i="16" s="1"/>
  <c r="BK308" i="16"/>
  <c r="AK321" i="16"/>
  <c r="AU321" i="16" s="1"/>
  <c r="AV321" i="16" s="1"/>
  <c r="BJ321" i="16"/>
  <c r="BK327" i="16"/>
  <c r="BJ327" i="16"/>
  <c r="BJ339" i="16"/>
  <c r="BK339" i="16"/>
  <c r="AQ339" i="16"/>
  <c r="AU339" i="16" s="1"/>
  <c r="T225" i="23"/>
  <c r="Y137" i="23"/>
  <c r="Y140" i="23" s="1"/>
  <c r="X140" i="23"/>
  <c r="BJ179" i="16"/>
  <c r="BJ191" i="16"/>
  <c r="BJ223" i="16"/>
  <c r="BK245" i="16"/>
  <c r="Z245" i="16"/>
  <c r="AA245" i="16" s="1"/>
  <c r="BJ245" i="16"/>
  <c r="BJ263" i="16"/>
  <c r="S287" i="16"/>
  <c r="BK300" i="16"/>
  <c r="BK302" i="16"/>
  <c r="BK306" i="16"/>
  <c r="BK316" i="16"/>
  <c r="BJ316" i="16"/>
  <c r="BK331" i="16"/>
  <c r="AC374" i="16"/>
  <c r="J4" i="14"/>
  <c r="J31" i="14" s="1"/>
  <c r="R88" i="14"/>
  <c r="R79" i="29"/>
  <c r="S229" i="23"/>
  <c r="BJ158" i="16"/>
  <c r="BJ159" i="16"/>
  <c r="BK237" i="16"/>
  <c r="R245" i="16"/>
  <c r="S245" i="16" s="1"/>
  <c r="AW286" i="16"/>
  <c r="AV286" i="16"/>
  <c r="BK290" i="16"/>
  <c r="BK298" i="16"/>
  <c r="BK309" i="16"/>
  <c r="BK332" i="16"/>
  <c r="BK338" i="16"/>
  <c r="BJ338" i="16"/>
  <c r="AW343" i="16"/>
  <c r="AV343" i="16"/>
  <c r="AF375" i="16"/>
  <c r="AF377" i="16" s="1"/>
  <c r="H12" i="15"/>
  <c r="J12" i="15" s="1"/>
  <c r="R10" i="14"/>
  <c r="O227" i="23"/>
  <c r="W227" i="23"/>
  <c r="X208" i="23"/>
  <c r="Y207" i="23"/>
  <c r="Y208" i="23" s="1"/>
  <c r="Z157" i="16"/>
  <c r="AA157" i="16" s="1"/>
  <c r="BJ169" i="16"/>
  <c r="AW251" i="16"/>
  <c r="AV251" i="16"/>
  <c r="BK284" i="16"/>
  <c r="W288" i="16"/>
  <c r="Y288" i="16" s="1"/>
  <c r="R288" i="16"/>
  <c r="S288" i="16" s="1"/>
  <c r="BK289" i="16"/>
  <c r="Z289" i="16"/>
  <c r="AA289" i="16" s="1"/>
  <c r="BJ289" i="16"/>
  <c r="Z290" i="16"/>
  <c r="AA290" i="16" s="1"/>
  <c r="BJ290" i="16"/>
  <c r="BK291" i="16"/>
  <c r="BK330" i="16"/>
  <c r="Q335" i="16"/>
  <c r="R332" i="16" s="1"/>
  <c r="S332" i="16" s="1"/>
  <c r="U333" i="16"/>
  <c r="Y333" i="16" s="1"/>
  <c r="Z332" i="16" s="1"/>
  <c r="AA332" i="16" s="1"/>
  <c r="L5" i="14"/>
  <c r="R19" i="14"/>
  <c r="L53" i="14"/>
  <c r="K53" i="14"/>
  <c r="J53" i="14"/>
  <c r="I53" i="14"/>
  <c r="P53" i="14"/>
  <c r="H53" i="14"/>
  <c r="R73" i="29"/>
  <c r="Z169" i="16"/>
  <c r="AA169" i="16" s="1"/>
  <c r="AU187" i="16"/>
  <c r="BK230" i="16"/>
  <c r="BK233" i="16"/>
  <c r="Z233" i="16"/>
  <c r="AA233" i="16" s="1"/>
  <c r="BJ233" i="16"/>
  <c r="BK292" i="16"/>
  <c r="Z298" i="16"/>
  <c r="BJ298" i="16"/>
  <c r="BK315" i="16"/>
  <c r="BJ315" i="16"/>
  <c r="BK336" i="16"/>
  <c r="K12" i="15"/>
  <c r="L13" i="14"/>
  <c r="K13" i="14"/>
  <c r="R13" i="14" s="1"/>
  <c r="M30" i="14"/>
  <c r="M23" i="14"/>
  <c r="R82" i="14"/>
  <c r="J5" i="29"/>
  <c r="J4" i="29"/>
  <c r="J31" i="29" s="1"/>
  <c r="J30" i="29"/>
  <c r="J32" i="29" s="1"/>
  <c r="R91" i="29"/>
  <c r="L40" i="14"/>
  <c r="R70" i="14"/>
  <c r="N4" i="29"/>
  <c r="N31" i="29" s="1"/>
  <c r="N5" i="29"/>
  <c r="M30" i="29"/>
  <c r="M32" i="29" s="1"/>
  <c r="M23" i="29"/>
  <c r="M22" i="29"/>
  <c r="R67" i="29"/>
  <c r="X114" i="23"/>
  <c r="Y106" i="23"/>
  <c r="X123" i="23"/>
  <c r="M229" i="23"/>
  <c r="U229" i="23"/>
  <c r="M4" i="14"/>
  <c r="M31" i="14" s="1"/>
  <c r="H22" i="14"/>
  <c r="J37" i="14"/>
  <c r="R55" i="14"/>
  <c r="R76" i="14"/>
  <c r="O4" i="29"/>
  <c r="Q227" i="23"/>
  <c r="X132" i="23"/>
  <c r="AO7" i="27"/>
  <c r="BJ304" i="16"/>
  <c r="N4" i="14"/>
  <c r="L17" i="14"/>
  <c r="I22" i="14"/>
  <c r="I31" i="14" s="1"/>
  <c r="N40" i="14"/>
  <c r="R7" i="29"/>
  <c r="G30" i="29"/>
  <c r="G32" i="29" s="1"/>
  <c r="G23" i="29"/>
  <c r="G22" i="29"/>
  <c r="O30" i="29"/>
  <c r="O32" i="29" s="1"/>
  <c r="O23" i="29"/>
  <c r="O22" i="29"/>
  <c r="O31" i="29" s="1"/>
  <c r="R25" i="29"/>
  <c r="N30" i="29"/>
  <c r="N32" i="29" s="1"/>
  <c r="R34" i="29"/>
  <c r="L41" i="29"/>
  <c r="N225" i="23"/>
  <c r="V225" i="23"/>
  <c r="Y144" i="23"/>
  <c r="Y170" i="23"/>
  <c r="X200" i="23"/>
  <c r="P228" i="23"/>
  <c r="X204" i="23"/>
  <c r="O229" i="23"/>
  <c r="W229" i="23"/>
  <c r="H23" i="14"/>
  <c r="R61" i="14"/>
  <c r="R67" i="14"/>
  <c r="R91" i="14"/>
  <c r="H32" i="29"/>
  <c r="H31" i="29"/>
  <c r="R46" i="29"/>
  <c r="S227" i="23"/>
  <c r="K83" i="24"/>
  <c r="K85" i="24" s="1"/>
  <c r="Y15" i="24"/>
  <c r="Z15" i="24"/>
  <c r="Z23" i="24"/>
  <c r="Y23" i="24"/>
  <c r="Y30" i="24"/>
  <c r="Z30" i="24"/>
  <c r="Z50" i="24"/>
  <c r="Y50" i="24"/>
  <c r="Z59" i="24"/>
  <c r="Y59" i="24"/>
  <c r="Z63" i="24"/>
  <c r="Y63" i="24"/>
  <c r="I23" i="14"/>
  <c r="R85" i="14"/>
  <c r="R10" i="29"/>
  <c r="I22" i="29"/>
  <c r="I31" i="29" s="1"/>
  <c r="I30" i="29"/>
  <c r="I32" i="29" s="1"/>
  <c r="I23" i="29"/>
  <c r="X20" i="23"/>
  <c r="P225" i="23"/>
  <c r="O224" i="23"/>
  <c r="W224" i="23"/>
  <c r="Y200" i="23"/>
  <c r="Q229" i="23"/>
  <c r="Z68" i="24"/>
  <c r="Y68" i="24"/>
  <c r="Y50" i="23"/>
  <c r="M227" i="23"/>
  <c r="U227" i="23"/>
  <c r="Y220" i="23"/>
  <c r="Z17" i="24"/>
  <c r="Y17" i="24"/>
  <c r="Z32" i="24"/>
  <c r="Y32" i="24"/>
  <c r="Y44" i="24"/>
  <c r="Z44" i="24"/>
  <c r="Y52" i="24"/>
  <c r="Z52" i="24"/>
  <c r="M78" i="24"/>
  <c r="L7" i="29"/>
  <c r="L13" i="29"/>
  <c r="N17" i="29"/>
  <c r="K22" i="29"/>
  <c r="I41" i="29"/>
  <c r="L53" i="29"/>
  <c r="Z14" i="24"/>
  <c r="Y14" i="24"/>
  <c r="Z22" i="24"/>
  <c r="Y22" i="24"/>
  <c r="Z29" i="24"/>
  <c r="Y29" i="24"/>
  <c r="Z41" i="24"/>
  <c r="Y41" i="24"/>
  <c r="Z49" i="24"/>
  <c r="Y49" i="24"/>
  <c r="Z58" i="24"/>
  <c r="Y58" i="24"/>
  <c r="Y62" i="24"/>
  <c r="Z62" i="24"/>
  <c r="L34" i="21"/>
  <c r="AN8" i="26"/>
  <c r="AM8" i="26" s="1"/>
  <c r="AN15" i="26"/>
  <c r="AM15" i="26" s="1"/>
  <c r="AJ19" i="26"/>
  <c r="AH26" i="26"/>
  <c r="AF26" i="26"/>
  <c r="AN39" i="26"/>
  <c r="AM39" i="26" s="1"/>
  <c r="AJ45" i="26"/>
  <c r="AA48" i="26"/>
  <c r="AJ50" i="26"/>
  <c r="CA11" i="27"/>
  <c r="BX11" i="27"/>
  <c r="BQ56" i="27"/>
  <c r="X56" i="27"/>
  <c r="Y56" i="27" s="1"/>
  <c r="BM56" i="27"/>
  <c r="AO56" i="27"/>
  <c r="Z66" i="24"/>
  <c r="Y66" i="24"/>
  <c r="F29" i="21"/>
  <c r="K50" i="21"/>
  <c r="K53" i="21"/>
  <c r="L46" i="21"/>
  <c r="E53" i="21"/>
  <c r="O53" i="21"/>
  <c r="Y54" i="21"/>
  <c r="Z54" i="21" s="1"/>
  <c r="AA8" i="26"/>
  <c r="AM13" i="26"/>
  <c r="AH19" i="26"/>
  <c r="AF19" i="26"/>
  <c r="AM20" i="26"/>
  <c r="AN32" i="26"/>
  <c r="AM37" i="26"/>
  <c r="AJ41" i="26"/>
  <c r="AJ46" i="26"/>
  <c r="AH50" i="26"/>
  <c r="AF50" i="26"/>
  <c r="AJ52" i="26"/>
  <c r="AN56" i="26"/>
  <c r="AM56" i="26" s="1"/>
  <c r="AA63" i="26"/>
  <c r="AM63" i="26" s="1"/>
  <c r="AJ69" i="26"/>
  <c r="AF69" i="26"/>
  <c r="AH69" i="26"/>
  <c r="BF8" i="27"/>
  <c r="BM8" i="27"/>
  <c r="BE8" i="27"/>
  <c r="BQ19" i="27"/>
  <c r="X19" i="27"/>
  <c r="BH31" i="27"/>
  <c r="BJ31" i="27" s="1"/>
  <c r="K3" i="29"/>
  <c r="K30" i="29" s="1"/>
  <c r="K32" i="29" s="1"/>
  <c r="H17" i="29"/>
  <c r="K23" i="29"/>
  <c r="M40" i="29"/>
  <c r="R40" i="29" s="1"/>
  <c r="AF54" i="2"/>
  <c r="AF58" i="2"/>
  <c r="AF62" i="2"/>
  <c r="AE78" i="2"/>
  <c r="X77" i="23"/>
  <c r="X183" i="23"/>
  <c r="X187" i="23"/>
  <c r="L83" i="24"/>
  <c r="L85" i="24" s="1"/>
  <c r="Z16" i="24"/>
  <c r="Y16" i="24"/>
  <c r="Z24" i="24"/>
  <c r="Y24" i="24"/>
  <c r="Z31" i="24"/>
  <c r="Y31" i="24"/>
  <c r="Z43" i="24"/>
  <c r="Y43" i="24"/>
  <c r="Y51" i="24"/>
  <c r="Z51" i="24"/>
  <c r="Z64" i="24"/>
  <c r="Y64" i="24"/>
  <c r="Z67" i="24"/>
  <c r="Y67" i="24"/>
  <c r="H29" i="21"/>
  <c r="N34" i="21"/>
  <c r="L43" i="21"/>
  <c r="AN23" i="26"/>
  <c r="AM23" i="26" s="1"/>
  <c r="AA32" i="26"/>
  <c r="AJ34" i="26"/>
  <c r="AH43" i="26"/>
  <c r="AJ43" i="26" s="1"/>
  <c r="AF43" i="26"/>
  <c r="AA56" i="26"/>
  <c r="AH58" i="26"/>
  <c r="AF58" i="26"/>
  <c r="AW4" i="27"/>
  <c r="BG4" i="27"/>
  <c r="BI7" i="27"/>
  <c r="X9" i="27"/>
  <c r="Y9" i="27" s="1"/>
  <c r="Z9" i="27" s="1"/>
  <c r="BQ9" i="27"/>
  <c r="AW9" i="27"/>
  <c r="BH9" i="27"/>
  <c r="BJ9" i="27" s="1"/>
  <c r="BM10" i="27"/>
  <c r="BE10" i="27"/>
  <c r="BN10" i="27" s="1"/>
  <c r="P29" i="27"/>
  <c r="BR29" i="27"/>
  <c r="AE32" i="27"/>
  <c r="AW32" i="27" s="1"/>
  <c r="AD32" i="27"/>
  <c r="BH32" i="27"/>
  <c r="BE41" i="27"/>
  <c r="BF41" i="27"/>
  <c r="J29" i="21"/>
  <c r="X35" i="21"/>
  <c r="F46" i="21"/>
  <c r="N46" i="21"/>
  <c r="AG70" i="26"/>
  <c r="AJ6" i="26"/>
  <c r="AH10" i="26"/>
  <c r="AJ10" i="26" s="1"/>
  <c r="AF10" i="26"/>
  <c r="AF70" i="26" s="1"/>
  <c r="AN16" i="26"/>
  <c r="AM16" i="26" s="1"/>
  <c r="AJ30" i="26"/>
  <c r="AH34" i="26"/>
  <c r="AF34" i="26"/>
  <c r="AN47" i="26"/>
  <c r="AM47" i="26" s="1"/>
  <c r="AJ58" i="26"/>
  <c r="L63" i="27"/>
  <c r="P3" i="27"/>
  <c r="AE4" i="27"/>
  <c r="AD4" i="27"/>
  <c r="AO20" i="27"/>
  <c r="BM20" i="27"/>
  <c r="BQ24" i="27"/>
  <c r="X24" i="27"/>
  <c r="BM24" i="27" s="1"/>
  <c r="BU24" i="27"/>
  <c r="CC24" i="27"/>
  <c r="CD24" i="27" s="1"/>
  <c r="CC28" i="27"/>
  <c r="CD28" i="27" s="1"/>
  <c r="BU28" i="27"/>
  <c r="J17" i="29"/>
  <c r="H53" i="29"/>
  <c r="P53" i="29"/>
  <c r="AE18" i="2"/>
  <c r="AF79" i="2"/>
  <c r="F83" i="24"/>
  <c r="F85" i="24" s="1"/>
  <c r="Z71" i="24"/>
  <c r="Y71" i="24"/>
  <c r="Z33" i="24"/>
  <c r="Y33" i="24"/>
  <c r="Y37" i="24"/>
  <c r="Z37" i="24"/>
  <c r="Y45" i="24"/>
  <c r="Z45" i="24"/>
  <c r="Z53" i="24"/>
  <c r="Y53" i="24"/>
  <c r="Y69" i="24"/>
  <c r="Z69" i="24"/>
  <c r="L29" i="21"/>
  <c r="N43" i="21"/>
  <c r="G55" i="21"/>
  <c r="O55" i="21"/>
  <c r="O54" i="21"/>
  <c r="P54" i="21" s="1"/>
  <c r="W54" i="21"/>
  <c r="X54" i="21" s="1"/>
  <c r="AA16" i="26"/>
  <c r="AH27" i="26"/>
  <c r="AJ27" i="26" s="1"/>
  <c r="AF27" i="26"/>
  <c r="AM28" i="26"/>
  <c r="AN40" i="26"/>
  <c r="AM40" i="26" s="1"/>
  <c r="AM45" i="26"/>
  <c r="AJ49" i="26"/>
  <c r="AJ54" i="26"/>
  <c r="X7" i="27"/>
  <c r="Y7" i="27" s="1"/>
  <c r="BQ7" i="27"/>
  <c r="BL8" i="27"/>
  <c r="Y96" i="23"/>
  <c r="X192" i="23"/>
  <c r="Z3" i="24"/>
  <c r="Y3" i="24"/>
  <c r="Z19" i="24"/>
  <c r="Y19" i="24"/>
  <c r="Y26" i="24"/>
  <c r="Z26" i="24"/>
  <c r="Z34" i="24"/>
  <c r="Z38" i="24"/>
  <c r="Y38" i="24"/>
  <c r="Z46" i="24"/>
  <c r="Y46" i="24"/>
  <c r="L38" i="21"/>
  <c r="D55" i="21"/>
  <c r="AK70" i="26"/>
  <c r="AN7" i="26"/>
  <c r="AM7" i="26" s="1"/>
  <c r="AH18" i="26"/>
  <c r="AJ18" i="26" s="1"/>
  <c r="AF18" i="26"/>
  <c r="AJ20" i="26"/>
  <c r="AN31" i="26"/>
  <c r="AM31" i="26" s="1"/>
  <c r="AA40" i="26"/>
  <c r="AJ42" i="26"/>
  <c r="AH51" i="26"/>
  <c r="AJ51" i="26" s="1"/>
  <c r="AF51" i="26"/>
  <c r="AF61" i="26"/>
  <c r="AH61" i="26"/>
  <c r="AJ61" i="26" s="1"/>
  <c r="AD70" i="26"/>
  <c r="P4" i="27"/>
  <c r="AO4" i="27"/>
  <c r="BN4" i="27" s="1"/>
  <c r="BQ5" i="27"/>
  <c r="X5" i="27"/>
  <c r="O8" i="27"/>
  <c r="BW8" i="27" s="1"/>
  <c r="BT8" i="27"/>
  <c r="BJ26" i="27"/>
  <c r="L17" i="29"/>
  <c r="X86" i="23"/>
  <c r="X170" i="23"/>
  <c r="Z4" i="24"/>
  <c r="Y4" i="24"/>
  <c r="H83" i="24"/>
  <c r="H85" i="24" s="1"/>
  <c r="Y12" i="24"/>
  <c r="Z12" i="24"/>
  <c r="Y20" i="24"/>
  <c r="Z20" i="24"/>
  <c r="Y27" i="24"/>
  <c r="Z27" i="24"/>
  <c r="Z39" i="24"/>
  <c r="Y39" i="24"/>
  <c r="Z47" i="24"/>
  <c r="Y47" i="24"/>
  <c r="Y56" i="24"/>
  <c r="Z56" i="24"/>
  <c r="X43" i="21"/>
  <c r="K70" i="26"/>
  <c r="AJ11" i="26"/>
  <c r="AJ14" i="26"/>
  <c r="AN24" i="26"/>
  <c r="AM29" i="26"/>
  <c r="AJ33" i="26"/>
  <c r="AJ38" i="26"/>
  <c r="AH42" i="26"/>
  <c r="AF42" i="26"/>
  <c r="AJ44" i="26"/>
  <c r="AN55" i="26"/>
  <c r="AM55" i="26" s="1"/>
  <c r="AJ57" i="26"/>
  <c r="AJ59" i="26"/>
  <c r="AH64" i="26"/>
  <c r="AF64" i="26"/>
  <c r="BU6" i="27"/>
  <c r="CC6" i="27"/>
  <c r="CD6" i="27" s="1"/>
  <c r="BM11" i="27"/>
  <c r="AO11" i="27"/>
  <c r="BN11" i="27" s="1"/>
  <c r="BO11" i="27" s="1"/>
  <c r="BQ13" i="27"/>
  <c r="X13" i="27"/>
  <c r="Y13" i="27" s="1"/>
  <c r="Z13" i="27" s="1"/>
  <c r="H23" i="29"/>
  <c r="AE84" i="2"/>
  <c r="AE93" i="2"/>
  <c r="AF98" i="2"/>
  <c r="I83" i="24"/>
  <c r="I85" i="24" s="1"/>
  <c r="Y13" i="24"/>
  <c r="Z13" i="24"/>
  <c r="Y21" i="24"/>
  <c r="Z21" i="24"/>
  <c r="Y28" i="24"/>
  <c r="Z28" i="24"/>
  <c r="Y40" i="24"/>
  <c r="Z40" i="24"/>
  <c r="Z57" i="24"/>
  <c r="Y57" i="24"/>
  <c r="Y61" i="24"/>
  <c r="Z61" i="24"/>
  <c r="L36" i="21"/>
  <c r="F38" i="21"/>
  <c r="N38" i="21"/>
  <c r="M53" i="21"/>
  <c r="AP70" i="26"/>
  <c r="AH11" i="26"/>
  <c r="AF11" i="26"/>
  <c r="AM12" i="26"/>
  <c r="AJ21" i="26"/>
  <c r="AA24" i="26"/>
  <c r="AJ26" i="26"/>
  <c r="AH35" i="26"/>
  <c r="AJ35" i="26" s="1"/>
  <c r="AF35" i="26"/>
  <c r="AM36" i="26"/>
  <c r="AN48" i="26"/>
  <c r="AM48" i="26" s="1"/>
  <c r="AM53" i="26"/>
  <c r="X6" i="27"/>
  <c r="Y6" i="27" s="1"/>
  <c r="Z6" i="27" s="1"/>
  <c r="BQ6" i="27"/>
  <c r="X12" i="27"/>
  <c r="BT12" i="27" s="1"/>
  <c r="BQ12" i="27"/>
  <c r="AJ63" i="26"/>
  <c r="BL3" i="27"/>
  <c r="BF5" i="27"/>
  <c r="BT10" i="27"/>
  <c r="AE10" i="27"/>
  <c r="AW10" i="27" s="1"/>
  <c r="AD10" i="27"/>
  <c r="BG10" i="27"/>
  <c r="BK13" i="27"/>
  <c r="BR13" i="27"/>
  <c r="AO15" i="27"/>
  <c r="BI15" i="27"/>
  <c r="BJ15" i="27" s="1"/>
  <c r="AL16" i="27"/>
  <c r="BH16" i="27"/>
  <c r="BJ16" i="27" s="1"/>
  <c r="AW17" i="27"/>
  <c r="BT28" i="27"/>
  <c r="BQ33" i="27"/>
  <c r="X33" i="27"/>
  <c r="Y33" i="27" s="1"/>
  <c r="BH38" i="27"/>
  <c r="BJ38" i="27" s="1"/>
  <c r="Y70" i="26"/>
  <c r="AN59" i="26"/>
  <c r="AN67" i="26"/>
  <c r="AE3" i="27"/>
  <c r="BH4" i="27"/>
  <c r="BH63" i="27" s="1"/>
  <c r="BR5" i="27"/>
  <c r="P5" i="27"/>
  <c r="BE5" i="27"/>
  <c r="BK8" i="27"/>
  <c r="O10" i="27"/>
  <c r="BK12" i="27"/>
  <c r="BE13" i="27"/>
  <c r="BN13" i="27" s="1"/>
  <c r="BK14" i="27"/>
  <c r="V15" i="27"/>
  <c r="BQ17" i="27"/>
  <c r="BL17" i="27"/>
  <c r="P21" i="27"/>
  <c r="BR21" i="27"/>
  <c r="BK21" i="27"/>
  <c r="BR24" i="27"/>
  <c r="BR63" i="27" s="1"/>
  <c r="P24" i="27"/>
  <c r="BI26" i="27"/>
  <c r="V26" i="27"/>
  <c r="O28" i="27"/>
  <c r="L70" i="26"/>
  <c r="Z70" i="26"/>
  <c r="AA59" i="26"/>
  <c r="AJ65" i="26"/>
  <c r="AA67" i="26"/>
  <c r="AF63" i="27"/>
  <c r="AG3" i="27"/>
  <c r="X4" i="27"/>
  <c r="Y4" i="27" s="1"/>
  <c r="Z4" i="27" s="1"/>
  <c r="BQ4" i="27"/>
  <c r="BI4" i="27"/>
  <c r="BI63" i="27" s="1"/>
  <c r="BG5" i="27"/>
  <c r="BH10" i="27"/>
  <c r="BT13" i="27"/>
  <c r="O13" i="27"/>
  <c r="P13" i="27" s="1"/>
  <c r="BG13" i="27"/>
  <c r="BH37" i="27"/>
  <c r="BJ37" i="27" s="1"/>
  <c r="AO38" i="27"/>
  <c r="BM38" i="27"/>
  <c r="BH46" i="27"/>
  <c r="BJ46" i="27" s="1"/>
  <c r="AW46" i="27"/>
  <c r="M70" i="26"/>
  <c r="AA5" i="26"/>
  <c r="AF63" i="26"/>
  <c r="T63" i="27"/>
  <c r="P6" i="27"/>
  <c r="BR6" i="27"/>
  <c r="AE7" i="27"/>
  <c r="AW7" i="27" s="1"/>
  <c r="AD7" i="27"/>
  <c r="BQ8" i="27"/>
  <c r="BI10" i="27"/>
  <c r="CB11" i="27"/>
  <c r="BL12" i="27"/>
  <c r="AE12" i="27"/>
  <c r="AW12" i="27" s="1"/>
  <c r="BM13" i="27"/>
  <c r="BL14" i="27"/>
  <c r="P16" i="27"/>
  <c r="O18" i="27"/>
  <c r="BW21" i="27"/>
  <c r="AD27" i="27"/>
  <c r="AE27" i="27" s="1"/>
  <c r="AW27" i="27" s="1"/>
  <c r="BF27" i="27"/>
  <c r="AN5" i="26"/>
  <c r="AH62" i="26"/>
  <c r="AJ62" i="26" s="1"/>
  <c r="AF62" i="26"/>
  <c r="U63" i="27"/>
  <c r="BJ3" i="27"/>
  <c r="BH5" i="27"/>
  <c r="BJ5" i="27" s="1"/>
  <c r="BM5" i="27"/>
  <c r="BL6" i="27"/>
  <c r="BG7" i="27"/>
  <c r="BW9" i="27"/>
  <c r="X10" i="27"/>
  <c r="Y10" i="27" s="1"/>
  <c r="Z10" i="27" s="1"/>
  <c r="BQ10" i="27"/>
  <c r="BL11" i="27"/>
  <c r="BQ11" i="27"/>
  <c r="AD12" i="27"/>
  <c r="O14" i="27"/>
  <c r="BT14" i="27"/>
  <c r="BL16" i="27"/>
  <c r="BE16" i="27"/>
  <c r="BF16" i="27" s="1"/>
  <c r="P18" i="27"/>
  <c r="P22" i="27"/>
  <c r="AW23" i="27"/>
  <c r="BG23" i="27"/>
  <c r="BF23" i="27"/>
  <c r="BI25" i="27"/>
  <c r="BJ25" i="27" s="1"/>
  <c r="AL25" i="27"/>
  <c r="AN25" i="27" s="1"/>
  <c r="P27" i="27"/>
  <c r="CC33" i="27"/>
  <c r="CD33" i="27" s="1"/>
  <c r="BU33" i="27"/>
  <c r="AO70" i="26"/>
  <c r="AA58" i="26"/>
  <c r="AM58" i="26" s="1"/>
  <c r="AN60" i="26"/>
  <c r="AM60" i="26" s="1"/>
  <c r="AJ64" i="26"/>
  <c r="AN66" i="26"/>
  <c r="AM66" i="26" s="1"/>
  <c r="AN68" i="26"/>
  <c r="AM68" i="26" s="1"/>
  <c r="X3" i="27"/>
  <c r="Y3" i="27" s="1"/>
  <c r="Z3" i="27" s="1"/>
  <c r="AM63" i="27"/>
  <c r="BK3" i="27"/>
  <c r="AU63" i="27"/>
  <c r="BP63" i="27"/>
  <c r="BL4" i="27"/>
  <c r="BT7" i="27"/>
  <c r="BH7" i="27"/>
  <c r="P8" i="27"/>
  <c r="BT9" i="27"/>
  <c r="CC14" i="27"/>
  <c r="CD14" i="27" s="1"/>
  <c r="BU14" i="27"/>
  <c r="BJ14" i="27"/>
  <c r="AW15" i="27"/>
  <c r="BG15" i="27"/>
  <c r="CC16" i="27"/>
  <c r="CD16" i="27" s="1"/>
  <c r="BU16" i="27"/>
  <c r="BG16" i="27"/>
  <c r="BH19" i="27"/>
  <c r="BJ19" i="27" s="1"/>
  <c r="AW19" i="27"/>
  <c r="BE26" i="27"/>
  <c r="X29" i="27"/>
  <c r="Y29" i="27" s="1"/>
  <c r="Z29" i="27" s="1"/>
  <c r="BQ29" i="27"/>
  <c r="CC35" i="27"/>
  <c r="CD35" i="27" s="1"/>
  <c r="BU35" i="27"/>
  <c r="BI41" i="27"/>
  <c r="AL41" i="27"/>
  <c r="AN41" i="27" s="1"/>
  <c r="AO41" i="27" s="1"/>
  <c r="BE42" i="27"/>
  <c r="BN42" i="27" s="1"/>
  <c r="BF42" i="27"/>
  <c r="W63" i="27"/>
  <c r="AP63" i="27"/>
  <c r="BC63" i="27"/>
  <c r="BT6" i="27"/>
  <c r="BR9" i="27"/>
  <c r="BT17" i="27"/>
  <c r="O17" i="27"/>
  <c r="X23" i="27"/>
  <c r="BL24" i="27"/>
  <c r="X31" i="27"/>
  <c r="Y31" i="27" s="1"/>
  <c r="Z31" i="27" s="1"/>
  <c r="BQ31" i="27"/>
  <c r="BQ38" i="27"/>
  <c r="AQ63" i="27"/>
  <c r="BD63" i="27"/>
  <c r="BH13" i="27"/>
  <c r="BJ13" i="27" s="1"/>
  <c r="BL15" i="27"/>
  <c r="BK20" i="27"/>
  <c r="BR20" i="27"/>
  <c r="BF21" i="27"/>
  <c r="BM21" i="27"/>
  <c r="BE21" i="27"/>
  <c r="BN21" i="27" s="1"/>
  <c r="Y22" i="27"/>
  <c r="Z22" i="27" s="1"/>
  <c r="BT22" i="27"/>
  <c r="AW22" i="27"/>
  <c r="BH22" i="27"/>
  <c r="BJ22" i="27" s="1"/>
  <c r="BH23" i="27"/>
  <c r="BJ23" i="27" s="1"/>
  <c r="AL23" i="27"/>
  <c r="AN23" i="27" s="1"/>
  <c r="BF30" i="27"/>
  <c r="BE30" i="27"/>
  <c r="AW34" i="27"/>
  <c r="BG34" i="27"/>
  <c r="BT43" i="27"/>
  <c r="AJ63" i="27"/>
  <c r="AR63" i="27"/>
  <c r="BE3" i="27"/>
  <c r="BE6" i="27"/>
  <c r="BN6" i="27" s="1"/>
  <c r="BM17" i="27"/>
  <c r="BO17" i="27" s="1"/>
  <c r="BE17" i="27"/>
  <c r="BN17" i="27" s="1"/>
  <c r="BG18" i="27"/>
  <c r="AW18" i="27"/>
  <c r="BF18" i="27"/>
  <c r="P19" i="27"/>
  <c r="BL25" i="27"/>
  <c r="BF25" i="27"/>
  <c r="BH27" i="27"/>
  <c r="BH28" i="27"/>
  <c r="BJ28" i="27" s="1"/>
  <c r="AL28" i="27"/>
  <c r="AN28" i="27" s="1"/>
  <c r="BQ32" i="27"/>
  <c r="X32" i="27"/>
  <c r="Y32" i="27" s="1"/>
  <c r="Z32" i="27" s="1"/>
  <c r="BN49" i="27"/>
  <c r="AK63" i="27"/>
  <c r="AS63" i="27"/>
  <c r="BF3" i="27"/>
  <c r="AD5" i="27"/>
  <c r="AE5" i="27" s="1"/>
  <c r="AW5" i="27" s="1"/>
  <c r="AD8" i="27"/>
  <c r="AE8" i="27" s="1"/>
  <c r="AW8" i="27" s="1"/>
  <c r="BE9" i="27"/>
  <c r="BN9" i="27" s="1"/>
  <c r="BM9" i="27"/>
  <c r="BO9" i="27" s="1"/>
  <c r="AE13" i="27"/>
  <c r="AW13" i="27" s="1"/>
  <c r="BF17" i="27"/>
  <c r="BF19" i="27"/>
  <c r="BM19" i="27"/>
  <c r="BE19" i="27"/>
  <c r="BF20" i="27"/>
  <c r="BH21" i="27"/>
  <c r="BJ21" i="27" s="1"/>
  <c r="BL23" i="27"/>
  <c r="AE25" i="27"/>
  <c r="BU26" i="27"/>
  <c r="CC26" i="27"/>
  <c r="CD26" i="27" s="1"/>
  <c r="P30" i="27"/>
  <c r="BM30" i="27"/>
  <c r="AD31" i="27"/>
  <c r="AE31" i="27" s="1"/>
  <c r="AW31" i="27" s="1"/>
  <c r="O34" i="27"/>
  <c r="BT47" i="27"/>
  <c r="P47" i="27"/>
  <c r="O47" i="27"/>
  <c r="BE53" i="27"/>
  <c r="BF53" i="27"/>
  <c r="AB63" i="27"/>
  <c r="AL3" i="27"/>
  <c r="AT63" i="27"/>
  <c r="BG3" i="27"/>
  <c r="BK10" i="27"/>
  <c r="BM14" i="27"/>
  <c r="BE14" i="27"/>
  <c r="AL18" i="27"/>
  <c r="BH18" i="27"/>
  <c r="BJ18" i="27" s="1"/>
  <c r="BT20" i="27"/>
  <c r="O20" i="27"/>
  <c r="BN20" i="27" s="1"/>
  <c r="AD20" i="27"/>
  <c r="AE20" i="27" s="1"/>
  <c r="AW20" i="27" s="1"/>
  <c r="BG20" i="27"/>
  <c r="AO27" i="27"/>
  <c r="BN27" i="27" s="1"/>
  <c r="P28" i="27"/>
  <c r="BR28" i="27"/>
  <c r="BM33" i="27"/>
  <c r="X35" i="27"/>
  <c r="BI35" i="27"/>
  <c r="BJ35" i="27" s="1"/>
  <c r="X45" i="27"/>
  <c r="BQ45" i="27"/>
  <c r="BQ57" i="27"/>
  <c r="X57" i="27"/>
  <c r="AG58" i="27"/>
  <c r="AH58" i="27" s="1"/>
  <c r="BL58" i="27"/>
  <c r="BR26" i="27"/>
  <c r="P31" i="27"/>
  <c r="BR31" i="27"/>
  <c r="BH33" i="27"/>
  <c r="BJ33" i="27" s="1"/>
  <c r="BR35" i="27"/>
  <c r="P35" i="27"/>
  <c r="BG36" i="27"/>
  <c r="O37" i="27"/>
  <c r="BL45" i="27"/>
  <c r="BH50" i="27"/>
  <c r="BI51" i="27"/>
  <c r="V51" i="27"/>
  <c r="BH56" i="27"/>
  <c r="BJ56" i="27" s="1"/>
  <c r="X62" i="27"/>
  <c r="Y62" i="27" s="1"/>
  <c r="Z62" i="27" s="1"/>
  <c r="BQ62" i="27"/>
  <c r="BE62" i="27"/>
  <c r="BF62" i="27" s="1"/>
  <c r="I10" i="28"/>
  <c r="D59" i="28"/>
  <c r="BQ20" i="27"/>
  <c r="BT27" i="27"/>
  <c r="BG30" i="27"/>
  <c r="BI32" i="27"/>
  <c r="BM36" i="27"/>
  <c r="AO36" i="27"/>
  <c r="BN36" i="27" s="1"/>
  <c r="P41" i="27"/>
  <c r="X43" i="27"/>
  <c r="Y43" i="27" s="1"/>
  <c r="Z43" i="27" s="1"/>
  <c r="BQ43" i="27"/>
  <c r="BM47" i="27"/>
  <c r="AO47" i="27"/>
  <c r="BN47" i="27" s="1"/>
  <c r="BE24" i="27"/>
  <c r="BQ25" i="27"/>
  <c r="BE25" i="27"/>
  <c r="X27" i="27"/>
  <c r="Y27" i="27" s="1"/>
  <c r="Z27" i="27" s="1"/>
  <c r="BQ27" i="27"/>
  <c r="BG27" i="27"/>
  <c r="BF28" i="27"/>
  <c r="BT29" i="27"/>
  <c r="AD29" i="27"/>
  <c r="AE29" i="27" s="1"/>
  <c r="AW29" i="27" s="1"/>
  <c r="BQ30" i="27"/>
  <c r="AO34" i="27"/>
  <c r="X36" i="27"/>
  <c r="Y36" i="27" s="1"/>
  <c r="Z36" i="27" s="1"/>
  <c r="BQ36" i="27"/>
  <c r="BQ37" i="27"/>
  <c r="BT38" i="27"/>
  <c r="AE39" i="27"/>
  <c r="AW39" i="27" s="1"/>
  <c r="BT42" i="27"/>
  <c r="P48" i="27"/>
  <c r="BR48" i="27"/>
  <c r="BK48" i="27"/>
  <c r="BI50" i="27"/>
  <c r="V50" i="27"/>
  <c r="CC62" i="27"/>
  <c r="CD62" i="27" s="1"/>
  <c r="BU62" i="27"/>
  <c r="AD21" i="27"/>
  <c r="AE21" i="27" s="1"/>
  <c r="AW21" i="27" s="1"/>
  <c r="AW25" i="27"/>
  <c r="BL26" i="27"/>
  <c r="BE28" i="27"/>
  <c r="BK29" i="27"/>
  <c r="BM31" i="27"/>
  <c r="BR32" i="27"/>
  <c r="BF33" i="27"/>
  <c r="BE33" i="27"/>
  <c r="BN33" i="27" s="1"/>
  <c r="V34" i="27"/>
  <c r="BI34" i="27"/>
  <c r="BJ34" i="27" s="1"/>
  <c r="O38" i="27"/>
  <c r="BW38" i="27" s="1"/>
  <c r="AG39" i="27"/>
  <c r="AH39" i="27" s="1"/>
  <c r="BL39" i="27"/>
  <c r="AL40" i="27"/>
  <c r="AN40" i="27" s="1"/>
  <c r="AO40" i="27" s="1"/>
  <c r="BN40" i="27" s="1"/>
  <c r="AL42" i="27"/>
  <c r="AN42" i="27" s="1"/>
  <c r="AO42" i="27" s="1"/>
  <c r="BE44" i="27"/>
  <c r="BN44" i="27" s="1"/>
  <c r="BR47" i="27"/>
  <c r="BK47" i="27"/>
  <c r="AE48" i="27"/>
  <c r="AW48" i="27" s="1"/>
  <c r="AD48" i="27"/>
  <c r="BJ51" i="27"/>
  <c r="V53" i="27"/>
  <c r="BH53" i="27"/>
  <c r="BE59" i="27"/>
  <c r="BF59" i="27" s="1"/>
  <c r="BU60" i="27"/>
  <c r="CC60" i="27"/>
  <c r="CD60" i="27" s="1"/>
  <c r="BE22" i="27"/>
  <c r="X25" i="27"/>
  <c r="BG25" i="27"/>
  <c r="BR27" i="27"/>
  <c r="BI27" i="27"/>
  <c r="BQ28" i="27"/>
  <c r="AL30" i="27"/>
  <c r="AN30" i="27" s="1"/>
  <c r="BI30" i="27"/>
  <c r="BJ30" i="27" s="1"/>
  <c r="O32" i="27"/>
  <c r="BL32" i="27"/>
  <c r="BN32" i="27"/>
  <c r="AL35" i="27"/>
  <c r="AN35" i="27" s="1"/>
  <c r="BF36" i="27"/>
  <c r="P37" i="27"/>
  <c r="BR37" i="27"/>
  <c r="X37" i="27"/>
  <c r="Y37" i="27" s="1"/>
  <c r="Z37" i="27" s="1"/>
  <c r="AE38" i="27"/>
  <c r="AW38" i="27" s="1"/>
  <c r="O39" i="27"/>
  <c r="P39" i="27" s="1"/>
  <c r="BE39" i="27"/>
  <c r="BH43" i="27"/>
  <c r="BJ43" i="27" s="1"/>
  <c r="AD58" i="27"/>
  <c r="AE58" i="27"/>
  <c r="AW58" i="27" s="1"/>
  <c r="P33" i="27"/>
  <c r="O40" i="27"/>
  <c r="BW40" i="27" s="1"/>
  <c r="AE40" i="27"/>
  <c r="AW40" i="27" s="1"/>
  <c r="AD40" i="27"/>
  <c r="BW44" i="27"/>
  <c r="BI45" i="27"/>
  <c r="AW55" i="27"/>
  <c r="AD30" i="27"/>
  <c r="AE30" i="27" s="1"/>
  <c r="AW30" i="27" s="1"/>
  <c r="BR33" i="27"/>
  <c r="P36" i="27"/>
  <c r="AD37" i="27"/>
  <c r="AE37" i="27" s="1"/>
  <c r="AW37" i="27" s="1"/>
  <c r="BF38" i="27"/>
  <c r="V39" i="27"/>
  <c r="AW41" i="27"/>
  <c r="BR43" i="27"/>
  <c r="P46" i="27"/>
  <c r="BH48" i="27"/>
  <c r="BJ48" i="27" s="1"/>
  <c r="BK51" i="27"/>
  <c r="BM32" i="27"/>
  <c r="BT33" i="27"/>
  <c r="BR34" i="27"/>
  <c r="P34" i="27"/>
  <c r="BL36" i="27"/>
  <c r="BF37" i="27"/>
  <c r="BN38" i="27"/>
  <c r="BH39" i="27"/>
  <c r="BJ39" i="27" s="1"/>
  <c r="BQ41" i="27"/>
  <c r="X41" i="27"/>
  <c r="Y41" i="27" s="1"/>
  <c r="Z41" i="27" s="1"/>
  <c r="BQ42" i="27"/>
  <c r="BQ44" i="27"/>
  <c r="X44" i="27"/>
  <c r="Y44" i="27" s="1"/>
  <c r="Z44" i="27" s="1"/>
  <c r="AW45" i="27"/>
  <c r="BG50" i="27"/>
  <c r="O52" i="27"/>
  <c r="P52" i="27" s="1"/>
  <c r="AL54" i="27"/>
  <c r="AN54" i="27" s="1"/>
  <c r="BH54" i="27"/>
  <c r="BI54" i="27"/>
  <c r="BI58" i="27"/>
  <c r="V58" i="27"/>
  <c r="BE29" i="27"/>
  <c r="BW29" i="27" s="1"/>
  <c r="BE31" i="27"/>
  <c r="BI33" i="27"/>
  <c r="BL34" i="27"/>
  <c r="AE36" i="27"/>
  <c r="AW36" i="27" s="1"/>
  <c r="BE37" i="27"/>
  <c r="BN37" i="27" s="1"/>
  <c r="P38" i="27"/>
  <c r="BK38" i="27"/>
  <c r="BO38" i="27" s="1"/>
  <c r="BR38" i="27"/>
  <c r="BK39" i="27"/>
  <c r="BQ40" i="27"/>
  <c r="BJ41" i="27"/>
  <c r="BL42" i="27"/>
  <c r="BJ42" i="27"/>
  <c r="AD43" i="27"/>
  <c r="AE43" i="27" s="1"/>
  <c r="AW43" i="27" s="1"/>
  <c r="BH44" i="27"/>
  <c r="X46" i="27"/>
  <c r="Y46" i="27" s="1"/>
  <c r="Z46" i="27" s="1"/>
  <c r="BQ46" i="27"/>
  <c r="BF49" i="27"/>
  <c r="BM49" i="27"/>
  <c r="O53" i="27"/>
  <c r="P53" i="27"/>
  <c r="BF40" i="27"/>
  <c r="BM40" i="27"/>
  <c r="X42" i="27"/>
  <c r="Y42" i="27" s="1"/>
  <c r="BW43" i="27"/>
  <c r="P44" i="27"/>
  <c r="AE44" i="27"/>
  <c r="BL47" i="27"/>
  <c r="AD52" i="27"/>
  <c r="AE52" i="27" s="1"/>
  <c r="AW52" i="27" s="1"/>
  <c r="BT56" i="27"/>
  <c r="BF58" i="27"/>
  <c r="BE58" i="27"/>
  <c r="AD59" i="27"/>
  <c r="AE59" i="27"/>
  <c r="BK41" i="27"/>
  <c r="AW44" i="27"/>
  <c r="BF45" i="27"/>
  <c r="AG49" i="27"/>
  <c r="AH49" i="27" s="1"/>
  <c r="BL49" i="27"/>
  <c r="BG49" i="27"/>
  <c r="BE51" i="27"/>
  <c r="BF51" i="27" s="1"/>
  <c r="X55" i="27"/>
  <c r="BJ60" i="27"/>
  <c r="BJ62" i="27"/>
  <c r="BR42" i="27"/>
  <c r="P45" i="27"/>
  <c r="BE45" i="27"/>
  <c r="BM46" i="27"/>
  <c r="AD47" i="27"/>
  <c r="AE47" i="27" s="1"/>
  <c r="AW47" i="27" s="1"/>
  <c r="BK50" i="27"/>
  <c r="O51" i="27"/>
  <c r="BJ52" i="27"/>
  <c r="BI53" i="27"/>
  <c r="BG54" i="27"/>
  <c r="AW54" i="27"/>
  <c r="BF54" i="27"/>
  <c r="BH45" i="27"/>
  <c r="BJ45" i="27" s="1"/>
  <c r="BR45" i="27"/>
  <c r="BQ47" i="27"/>
  <c r="BF50" i="27"/>
  <c r="BR50" i="27"/>
  <c r="BN56" i="27"/>
  <c r="BO56" i="27" s="1"/>
  <c r="AW59" i="27"/>
  <c r="BM43" i="27"/>
  <c r="BE43" i="27"/>
  <c r="BI44" i="27"/>
  <c r="BG47" i="27"/>
  <c r="BQ48" i="27"/>
  <c r="X48" i="27"/>
  <c r="Y48" i="27" s="1"/>
  <c r="Z48" i="27" s="1"/>
  <c r="BQ49" i="27"/>
  <c r="O50" i="27"/>
  <c r="BL51" i="27"/>
  <c r="V54" i="27"/>
  <c r="BL55" i="27"/>
  <c r="BG56" i="27"/>
  <c r="AE57" i="27"/>
  <c r="AW57" i="27" s="1"/>
  <c r="X59" i="27"/>
  <c r="Y59" i="27" s="1"/>
  <c r="Z59" i="27" s="1"/>
  <c r="BQ59" i="27"/>
  <c r="X60" i="27"/>
  <c r="BQ60" i="27"/>
  <c r="V61" i="27"/>
  <c r="BH61" i="27"/>
  <c r="BJ61" i="27" s="1"/>
  <c r="BT57" i="27"/>
  <c r="AW61" i="27"/>
  <c r="I38" i="28"/>
  <c r="AW53" i="27"/>
  <c r="BL56" i="27"/>
  <c r="BT49" i="27"/>
  <c r="BK49" i="27"/>
  <c r="BO49" i="27" s="1"/>
  <c r="AE50" i="27"/>
  <c r="AW50" i="27" s="1"/>
  <c r="AE51" i="27"/>
  <c r="AW51" i="27" s="1"/>
  <c r="BE52" i="27"/>
  <c r="BE57" i="27"/>
  <c r="P58" i="27"/>
  <c r="BR58" i="27"/>
  <c r="BR59" i="27"/>
  <c r="BE46" i="27"/>
  <c r="O49" i="27"/>
  <c r="BW49" i="27" s="1"/>
  <c r="AE49" i="27"/>
  <c r="AW49" i="27" s="1"/>
  <c r="V52" i="27"/>
  <c r="BF52" i="27"/>
  <c r="BR53" i="27"/>
  <c r="AL53" i="27"/>
  <c r="AN53" i="27" s="1"/>
  <c r="AO53" i="27" s="1"/>
  <c r="AL55" i="27"/>
  <c r="AN55" i="27" s="1"/>
  <c r="BH55" i="27"/>
  <c r="BJ55" i="27" s="1"/>
  <c r="AD56" i="27"/>
  <c r="AE56" i="27" s="1"/>
  <c r="AW56" i="27" s="1"/>
  <c r="BH58" i="27"/>
  <c r="BJ58" i="27" s="1"/>
  <c r="AL59" i="27"/>
  <c r="AN59" i="27" s="1"/>
  <c r="AO59" i="27" s="1"/>
  <c r="BH59" i="27"/>
  <c r="BJ59" i="27" s="1"/>
  <c r="BL60" i="27"/>
  <c r="I53" i="28"/>
  <c r="BI55" i="27"/>
  <c r="BF56" i="27"/>
  <c r="P57" i="27"/>
  <c r="O59" i="27"/>
  <c r="BT59" i="27"/>
  <c r="BM60" i="27"/>
  <c r="BE61" i="27"/>
  <c r="P62" i="27"/>
  <c r="BG53" i="27"/>
  <c r="BG61" i="27"/>
  <c r="BE60" i="27"/>
  <c r="AE25" i="2"/>
  <c r="AE46" i="2"/>
  <c r="AE85" i="2"/>
  <c r="AF99" i="2"/>
  <c r="AE95" i="2"/>
  <c r="AE43" i="2"/>
  <c r="AE100" i="2"/>
  <c r="AE27" i="2"/>
  <c r="AF44" i="2"/>
  <c r="AE19" i="2"/>
  <c r="AE80" i="2"/>
  <c r="AF102" i="2"/>
  <c r="AE23" i="2"/>
  <c r="AE33" i="2"/>
  <c r="AD67" i="2"/>
  <c r="AF67" i="2" s="1"/>
  <c r="AE72" i="2"/>
  <c r="AE53" i="2"/>
  <c r="AE57" i="2"/>
  <c r="AE61" i="2"/>
  <c r="AE65" i="2"/>
  <c r="AF69" i="2"/>
  <c r="AE73" i="2"/>
  <c r="AE77" i="2"/>
  <c r="AF84" i="2"/>
  <c r="AF15" i="2"/>
  <c r="AE35" i="2"/>
  <c r="AE55" i="2"/>
  <c r="AE59" i="2"/>
  <c r="AE63" i="2"/>
  <c r="AE71" i="2"/>
  <c r="AF97" i="2"/>
  <c r="AF100" i="2"/>
  <c r="AE68" i="2"/>
  <c r="AF94" i="2"/>
  <c r="AE102" i="2"/>
  <c r="AE87" i="2"/>
  <c r="AF87" i="2"/>
  <c r="AE16" i="2"/>
  <c r="AF65" i="2"/>
  <c r="AD31" i="2"/>
  <c r="AE29" i="2"/>
  <c r="AF55" i="2"/>
  <c r="AF59" i="2"/>
  <c r="AF63" i="2"/>
  <c r="AF66" i="2"/>
  <c r="AE81" i="2"/>
  <c r="AD83" i="2"/>
  <c r="AF83" i="2" s="1"/>
  <c r="AE82" i="2"/>
  <c r="AF53" i="2"/>
  <c r="AF57" i="2"/>
  <c r="AF61" i="2"/>
  <c r="AF85" i="2"/>
  <c r="AF28" i="2"/>
  <c r="AF71" i="2"/>
  <c r="AF77" i="2"/>
  <c r="AF8" i="2"/>
  <c r="AF52" i="2"/>
  <c r="AF56" i="2"/>
  <c r="AF60" i="2"/>
  <c r="AF72" i="2"/>
  <c r="AF81" i="2"/>
  <c r="AF108" i="2"/>
  <c r="AF95" i="2"/>
  <c r="AF106" i="2"/>
  <c r="AE98" i="2"/>
  <c r="AF101" i="2"/>
  <c r="AF104" i="2"/>
  <c r="AE96" i="2"/>
  <c r="AE107" i="2"/>
  <c r="AF96" i="2"/>
  <c r="AE105" i="2"/>
  <c r="AF40" i="2"/>
  <c r="AF68" i="2"/>
  <c r="AF37" i="2"/>
  <c r="AE37" i="2"/>
  <c r="AE70" i="2"/>
  <c r="AF70" i="2"/>
  <c r="AE76" i="2"/>
  <c r="AF76" i="2"/>
  <c r="AF92" i="2"/>
  <c r="AE92" i="2"/>
  <c r="AE64" i="2"/>
  <c r="AF64" i="2"/>
  <c r="AF20" i="2"/>
  <c r="AE20" i="2"/>
  <c r="AF73" i="2"/>
  <c r="AF78" i="2"/>
  <c r="AF80" i="2"/>
  <c r="AF93" i="2"/>
  <c r="AF11" i="2"/>
  <c r="AE11" i="2"/>
  <c r="AF19" i="2"/>
  <c r="AD41" i="2"/>
  <c r="AD75" i="2"/>
  <c r="AF75" i="2" s="1"/>
  <c r="AE99" i="2"/>
  <c r="AE101" i="2"/>
  <c r="AE5" i="2"/>
  <c r="AE49" i="2"/>
  <c r="AE6" i="2"/>
  <c r="AF30" i="2"/>
  <c r="AD51" i="2"/>
  <c r="AF27" i="2"/>
  <c r="AF33" i="2"/>
  <c r="AF46" i="2"/>
  <c r="AE54" i="2"/>
  <c r="AE56" i="2"/>
  <c r="AE58" i="2"/>
  <c r="AE60" i="2"/>
  <c r="AE62" i="2"/>
  <c r="AE69" i="2"/>
  <c r="AD9" i="2"/>
  <c r="AF9" i="2" s="1"/>
  <c r="AE7" i="2"/>
  <c r="AE34" i="2"/>
  <c r="AF36" i="2"/>
  <c r="AE47" i="2"/>
  <c r="AF50" i="2"/>
  <c r="AF38" i="2"/>
  <c r="AE38" i="2"/>
  <c r="AF49" i="2"/>
  <c r="AE26" i="2"/>
  <c r="AF26" i="2"/>
  <c r="AE32" i="2"/>
  <c r="AF32" i="2"/>
  <c r="AF14" i="2"/>
  <c r="AE14" i="2"/>
  <c r="AF43" i="2"/>
  <c r="AF48" i="2"/>
  <c r="AE48" i="2"/>
  <c r="AE45" i="2"/>
  <c r="AF45" i="2"/>
  <c r="AF6" i="2"/>
  <c r="AF12" i="2"/>
  <c r="AE12" i="2"/>
  <c r="AF18" i="2"/>
  <c r="AE4" i="2"/>
  <c r="AF4" i="2"/>
  <c r="AF7" i="2"/>
  <c r="AF34" i="2"/>
  <c r="AF47" i="2"/>
  <c r="AE13" i="2"/>
  <c r="AE15" i="2"/>
  <c r="AF42" i="2"/>
  <c r="AE44" i="2"/>
  <c r="AF2" i="2"/>
  <c r="AF25" i="2"/>
  <c r="AE36" i="2"/>
  <c r="AE2" i="2"/>
  <c r="AF10" i="2"/>
  <c r="AE21" i="2"/>
  <c r="AD24" i="2"/>
  <c r="AE10" i="2"/>
  <c r="AD17" i="2"/>
  <c r="AF13" i="2"/>
  <c r="R78" i="24"/>
  <c r="X241" i="23" l="1"/>
  <c r="Y241" i="23" s="1"/>
  <c r="F50" i="21"/>
  <c r="J50" i="21"/>
  <c r="H31" i="14"/>
  <c r="O31" i="14"/>
  <c r="J32" i="14"/>
  <c r="R37" i="14"/>
  <c r="J41" i="14"/>
  <c r="K40" i="14"/>
  <c r="R40" i="14" s="1"/>
  <c r="Z45" i="21"/>
  <c r="J45" i="21"/>
  <c r="Y86" i="23"/>
  <c r="Y90" i="23"/>
  <c r="Z50" i="21"/>
  <c r="H50" i="21"/>
  <c r="D53" i="21"/>
  <c r="N53" i="21" s="1"/>
  <c r="N45" i="21"/>
  <c r="P45" i="21"/>
  <c r="H45" i="21"/>
  <c r="X45" i="21"/>
  <c r="L50" i="21"/>
  <c r="F45" i="21"/>
  <c r="T55" i="21"/>
  <c r="R55" i="21"/>
  <c r="T50" i="21"/>
  <c r="R50" i="21"/>
  <c r="V50" i="21"/>
  <c r="R45" i="21"/>
  <c r="V45" i="21"/>
  <c r="T45" i="21"/>
  <c r="P18" i="9"/>
  <c r="P21" i="9" s="1"/>
  <c r="X49" i="23"/>
  <c r="Y11" i="24"/>
  <c r="Y38" i="23"/>
  <c r="X141" i="23"/>
  <c r="Y132" i="23"/>
  <c r="Z29" i="23"/>
  <c r="Y29" i="23"/>
  <c r="Z38" i="23"/>
  <c r="X73" i="24"/>
  <c r="Y72" i="24"/>
  <c r="Y25" i="24"/>
  <c r="Y54" i="24"/>
  <c r="X55" i="24"/>
  <c r="Y65" i="24"/>
  <c r="Y36" i="24"/>
  <c r="Y60" i="24"/>
  <c r="Y18" i="24"/>
  <c r="Y42" i="24"/>
  <c r="Y48" i="24"/>
  <c r="M79" i="24"/>
  <c r="Y152" i="23"/>
  <c r="Y158" i="23"/>
  <c r="Z158" i="23"/>
  <c r="X159" i="23"/>
  <c r="Z159" i="23" s="1"/>
  <c r="X157" i="23"/>
  <c r="Z157" i="23" s="1"/>
  <c r="X160" i="23"/>
  <c r="Y20" i="23"/>
  <c r="Y11" i="23"/>
  <c r="Z20" i="23"/>
  <c r="Y114" i="23"/>
  <c r="Y105" i="23"/>
  <c r="Y123" i="23"/>
  <c r="Y59" i="23"/>
  <c r="Y68" i="23"/>
  <c r="X225" i="23"/>
  <c r="Y225" i="23" s="1"/>
  <c r="X228" i="23"/>
  <c r="Y228" i="23" s="1"/>
  <c r="X226" i="23"/>
  <c r="Y226" i="23" s="1"/>
  <c r="P50" i="21"/>
  <c r="X50" i="21"/>
  <c r="N50" i="21"/>
  <c r="P55" i="21"/>
  <c r="CC57" i="27"/>
  <c r="CD57" i="27" s="1"/>
  <c r="BU57" i="27"/>
  <c r="CC49" i="27"/>
  <c r="CD49" i="27" s="1"/>
  <c r="BU49" i="27"/>
  <c r="CC51" i="27"/>
  <c r="CD51" i="27" s="1"/>
  <c r="BU51" i="27"/>
  <c r="CC37" i="27"/>
  <c r="CD37" i="27" s="1"/>
  <c r="BU37" i="27"/>
  <c r="BU40" i="27"/>
  <c r="CC40" i="27"/>
  <c r="CD40" i="27" s="1"/>
  <c r="BU38" i="27"/>
  <c r="CC38" i="27"/>
  <c r="CD38" i="27" s="1"/>
  <c r="BU31" i="27"/>
  <c r="CC31" i="27"/>
  <c r="CD31" i="27" s="1"/>
  <c r="CC8" i="27"/>
  <c r="CD8" i="27" s="1"/>
  <c r="BU8" i="27"/>
  <c r="BU27" i="27"/>
  <c r="CC27" i="27"/>
  <c r="CD27" i="27" s="1"/>
  <c r="AQ319" i="16"/>
  <c r="AU319" i="16" s="1"/>
  <c r="AV319" i="16" s="1"/>
  <c r="BJ319" i="16"/>
  <c r="BK319" i="16"/>
  <c r="Z316" i="16"/>
  <c r="AA316" i="16" s="1"/>
  <c r="BU36" i="27"/>
  <c r="CC36" i="27"/>
  <c r="CD36" i="27" s="1"/>
  <c r="CC5" i="27"/>
  <c r="CD5" i="27" s="1"/>
  <c r="BU5" i="27"/>
  <c r="BU47" i="27"/>
  <c r="CC47" i="27"/>
  <c r="CD47" i="27" s="1"/>
  <c r="CC56" i="27"/>
  <c r="CD56" i="27" s="1"/>
  <c r="BU56" i="27"/>
  <c r="CC30" i="27"/>
  <c r="CD30" i="27" s="1"/>
  <c r="BU30" i="27"/>
  <c r="CC21" i="27"/>
  <c r="CD21" i="27" s="1"/>
  <c r="BU21" i="27"/>
  <c r="BU29" i="27"/>
  <c r="CC29" i="27"/>
  <c r="CD29" i="27" s="1"/>
  <c r="BU7" i="27"/>
  <c r="CC7" i="27"/>
  <c r="CD7" i="27" s="1"/>
  <c r="AJ70" i="26"/>
  <c r="CC50" i="27"/>
  <c r="CD50" i="27" s="1"/>
  <c r="BU50" i="27"/>
  <c r="BO46" i="27"/>
  <c r="BU58" i="27"/>
  <c r="CC58" i="27"/>
  <c r="CD58" i="27" s="1"/>
  <c r="CC39" i="27"/>
  <c r="CD39" i="27" s="1"/>
  <c r="BU39" i="27"/>
  <c r="BU43" i="27"/>
  <c r="CC43" i="27"/>
  <c r="CD43" i="27" s="1"/>
  <c r="CC13" i="27"/>
  <c r="CD13" i="27" s="1"/>
  <c r="BU13" i="27"/>
  <c r="CC52" i="27"/>
  <c r="CD52" i="27" s="1"/>
  <c r="BU52" i="27"/>
  <c r="BU20" i="27"/>
  <c r="CC20" i="27"/>
  <c r="CD20" i="27" s="1"/>
  <c r="BU12" i="27"/>
  <c r="CC12" i="27"/>
  <c r="CD12" i="27" s="1"/>
  <c r="CC10" i="27"/>
  <c r="CD10" i="27" s="1"/>
  <c r="BU10" i="27"/>
  <c r="CC32" i="27"/>
  <c r="CD32" i="27" s="1"/>
  <c r="BU32" i="27"/>
  <c r="X58" i="27"/>
  <c r="BQ58" i="27"/>
  <c r="AW123" i="16"/>
  <c r="AV123" i="16"/>
  <c r="BJ103" i="16"/>
  <c r="Z103" i="16"/>
  <c r="AA103" i="16" s="1"/>
  <c r="AD103" i="16"/>
  <c r="AU103" i="16" s="1"/>
  <c r="BK103" i="16"/>
  <c r="AW133" i="16"/>
  <c r="AV133" i="16"/>
  <c r="AV63" i="16"/>
  <c r="AW63" i="16"/>
  <c r="AW67" i="16"/>
  <c r="AV67" i="16"/>
  <c r="AW129" i="16"/>
  <c r="AV129" i="16"/>
  <c r="AW74" i="16"/>
  <c r="AV74" i="16"/>
  <c r="G83" i="24"/>
  <c r="G85" i="24" s="1"/>
  <c r="BW62" i="27"/>
  <c r="BW59" i="27"/>
  <c r="P59" i="27"/>
  <c r="CC61" i="27"/>
  <c r="CD61" i="27" s="1"/>
  <c r="BU61" i="27"/>
  <c r="CC44" i="27"/>
  <c r="CD44" i="27" s="1"/>
  <c r="BU44" i="27"/>
  <c r="BM37" i="27"/>
  <c r="BO37" i="27" s="1"/>
  <c r="BJ53" i="27"/>
  <c r="BM44" i="27"/>
  <c r="BO44" i="27" s="1"/>
  <c r="CA62" i="27"/>
  <c r="BX62" i="27"/>
  <c r="CB62" i="27" s="1"/>
  <c r="BO36" i="27"/>
  <c r="BW37" i="27"/>
  <c r="BM27" i="27"/>
  <c r="BO27" i="27" s="1"/>
  <c r="BT31" i="27"/>
  <c r="BM6" i="27"/>
  <c r="BO6" i="27" s="1"/>
  <c r="BF24" i="27"/>
  <c r="BM42" i="27"/>
  <c r="BO42" i="27" s="1"/>
  <c r="BF6" i="27"/>
  <c r="BW22" i="27"/>
  <c r="BO21" i="27"/>
  <c r="BT4" i="27"/>
  <c r="BU17" i="27"/>
  <c r="CC17" i="27"/>
  <c r="CD17" i="27" s="1"/>
  <c r="AM24" i="26"/>
  <c r="BW4" i="27"/>
  <c r="H55" i="21"/>
  <c r="BM29" i="27"/>
  <c r="BF10" i="27"/>
  <c r="BN8" i="27"/>
  <c r="AM32" i="26"/>
  <c r="X229" i="23"/>
  <c r="Y229" i="23" s="1"/>
  <c r="BJ288" i="16"/>
  <c r="Z288" i="16"/>
  <c r="AA288" i="16" s="1"/>
  <c r="BK288" i="16"/>
  <c r="AS288" i="16"/>
  <c r="I32" i="14"/>
  <c r="AV240" i="16"/>
  <c r="BK240" i="16"/>
  <c r="BJ240" i="16"/>
  <c r="G32" i="14"/>
  <c r="AI368" i="16"/>
  <c r="AI373" i="16" s="1"/>
  <c r="AI375" i="16" s="1"/>
  <c r="AI377" i="16" s="1"/>
  <c r="AU300" i="16"/>
  <c r="AW268" i="16"/>
  <c r="AV268" i="16"/>
  <c r="AV225" i="16"/>
  <c r="AW225" i="16"/>
  <c r="K5" i="14"/>
  <c r="K30" i="14"/>
  <c r="K32" i="14" s="1"/>
  <c r="K4" i="14"/>
  <c r="K31" i="14" s="1"/>
  <c r="AV329" i="16"/>
  <c r="AW329" i="16"/>
  <c r="AW249" i="16"/>
  <c r="AV249" i="16"/>
  <c r="AR98" i="16"/>
  <c r="AU98" i="16" s="1"/>
  <c r="AV98" i="16" s="1"/>
  <c r="BJ98" i="16"/>
  <c r="BK197" i="16"/>
  <c r="Z197" i="16"/>
  <c r="AA197" i="16" s="1"/>
  <c r="BJ197" i="16"/>
  <c r="AC197" i="16"/>
  <c r="AU197" i="16" s="1"/>
  <c r="AW71" i="16"/>
  <c r="AV71" i="16"/>
  <c r="BK98" i="16"/>
  <c r="R69" i="16"/>
  <c r="BM55" i="27"/>
  <c r="AO55" i="27"/>
  <c r="BU46" i="27"/>
  <c r="CC46" i="27"/>
  <c r="CD46" i="27" s="1"/>
  <c r="BJ205" i="16"/>
  <c r="BK205" i="16"/>
  <c r="Z205" i="16"/>
  <c r="AA205" i="16" s="1"/>
  <c r="AB205" i="16"/>
  <c r="AU205" i="16" s="1"/>
  <c r="BW32" i="27"/>
  <c r="P32" i="27"/>
  <c r="BF44" i="27"/>
  <c r="BQ50" i="27"/>
  <c r="X50" i="27"/>
  <c r="BT37" i="27"/>
  <c r="AL63" i="27"/>
  <c r="BQ3" i="27"/>
  <c r="AN3" i="27"/>
  <c r="Z7" i="27"/>
  <c r="BW7" i="27"/>
  <c r="J55" i="21"/>
  <c r="N55" i="21"/>
  <c r="AV331" i="16"/>
  <c r="AW331" i="16"/>
  <c r="AW243" i="16"/>
  <c r="AV243" i="16"/>
  <c r="AW278" i="16"/>
  <c r="AV278" i="16"/>
  <c r="AW279" i="16"/>
  <c r="AV279" i="16"/>
  <c r="AV310" i="16"/>
  <c r="AW310" i="16"/>
  <c r="AV320" i="16"/>
  <c r="AW320" i="16"/>
  <c r="AV185" i="16"/>
  <c r="AW185" i="16"/>
  <c r="Z119" i="16"/>
  <c r="AA119" i="16" s="1"/>
  <c r="AM119" i="16"/>
  <c r="AU119" i="16" s="1"/>
  <c r="BK119" i="16"/>
  <c r="BJ119" i="16"/>
  <c r="AW221" i="16"/>
  <c r="AV221" i="16"/>
  <c r="AW2" i="16"/>
  <c r="AV2" i="16"/>
  <c r="AW81" i="16"/>
  <c r="AV81" i="16"/>
  <c r="AW37" i="16"/>
  <c r="AV37" i="16"/>
  <c r="AQ64" i="16"/>
  <c r="AU64" i="16" s="1"/>
  <c r="AV64" i="16" s="1"/>
  <c r="BJ64" i="16"/>
  <c r="BK64" i="16"/>
  <c r="AV22" i="16"/>
  <c r="AW22" i="16"/>
  <c r="AV6" i="16"/>
  <c r="AW6" i="16"/>
  <c r="AW91" i="16"/>
  <c r="AV91" i="16"/>
  <c r="AW61" i="16"/>
  <c r="AV61" i="16"/>
  <c r="Z253" i="16"/>
  <c r="AA253" i="16" s="1"/>
  <c r="AA123" i="16"/>
  <c r="AW89" i="16"/>
  <c r="AV89" i="16"/>
  <c r="AQ51" i="16"/>
  <c r="AU51" i="16" s="1"/>
  <c r="BK51" i="16"/>
  <c r="BJ51" i="16"/>
  <c r="Z49" i="16"/>
  <c r="AA49" i="16" s="1"/>
  <c r="BG63" i="27"/>
  <c r="AW282" i="16"/>
  <c r="AV282" i="16"/>
  <c r="AW337" i="16"/>
  <c r="AV337" i="16"/>
  <c r="AW170" i="16"/>
  <c r="AV170" i="16"/>
  <c r="BW6" i="27"/>
  <c r="AE63" i="27"/>
  <c r="AW3" i="27"/>
  <c r="BF61" i="27"/>
  <c r="BQ55" i="27"/>
  <c r="BJ54" i="27"/>
  <c r="BM48" i="27"/>
  <c r="BU41" i="27"/>
  <c r="CC41" i="27"/>
  <c r="CD41" i="27" s="1"/>
  <c r="BN22" i="27"/>
  <c r="BO22" i="27" s="1"/>
  <c r="BF22" i="27"/>
  <c r="BT44" i="27"/>
  <c r="X51" i="27"/>
  <c r="BQ51" i="27"/>
  <c r="BQ18" i="27"/>
  <c r="AN18" i="27"/>
  <c r="BT36" i="27"/>
  <c r="BW36" i="27"/>
  <c r="AO23" i="27"/>
  <c r="BM23" i="27"/>
  <c r="BT23" i="27"/>
  <c r="Y23" i="27"/>
  <c r="BF9" i="27"/>
  <c r="BJ10" i="27"/>
  <c r="BO8" i="27"/>
  <c r="AN16" i="27"/>
  <c r="BQ16" i="27"/>
  <c r="BO13" i="27"/>
  <c r="AD63" i="27"/>
  <c r="CA6" i="27"/>
  <c r="BX6" i="27"/>
  <c r="CB6" i="27" s="1"/>
  <c r="K4" i="29"/>
  <c r="R4" i="29" s="1"/>
  <c r="K5" i="29"/>
  <c r="G31" i="29"/>
  <c r="R22" i="29"/>
  <c r="AW339" i="16"/>
  <c r="AV339" i="16"/>
  <c r="AW295" i="16"/>
  <c r="AV295" i="16"/>
  <c r="AW181" i="16"/>
  <c r="AV181" i="16"/>
  <c r="AW291" i="16"/>
  <c r="AV291" i="16"/>
  <c r="AW292" i="16"/>
  <c r="AV292" i="16"/>
  <c r="N31" i="14"/>
  <c r="AW318" i="16"/>
  <c r="AV318" i="16"/>
  <c r="BK333" i="16"/>
  <c r="AV127" i="16"/>
  <c r="AW127" i="16"/>
  <c r="AW207" i="16"/>
  <c r="AV207" i="16"/>
  <c r="AV145" i="16"/>
  <c r="AW145" i="16"/>
  <c r="AC70" i="16"/>
  <c r="AU70" i="16" s="1"/>
  <c r="AV70" i="16" s="1"/>
  <c r="BJ70" i="16"/>
  <c r="AE33" i="16"/>
  <c r="Z33" i="16"/>
  <c r="AA33" i="16" s="1"/>
  <c r="BK33" i="16"/>
  <c r="BJ33" i="16"/>
  <c r="AW105" i="16"/>
  <c r="AV105" i="16"/>
  <c r="AC82" i="16"/>
  <c r="AU82" i="16" s="1"/>
  <c r="AV82" i="16" s="1"/>
  <c r="BK82" i="16"/>
  <c r="BJ82" i="16"/>
  <c r="AW47" i="16"/>
  <c r="AV47" i="16"/>
  <c r="AW99" i="16"/>
  <c r="AV99" i="16"/>
  <c r="AA16" i="16"/>
  <c r="L4" i="29"/>
  <c r="L31" i="29" s="1"/>
  <c r="Z209" i="16"/>
  <c r="AA209" i="16" s="1"/>
  <c r="Z121" i="16"/>
  <c r="AA121" i="16" s="1"/>
  <c r="AO121" i="16"/>
  <c r="BJ121" i="16"/>
  <c r="AW336" i="16"/>
  <c r="AV336" i="16"/>
  <c r="BU19" i="27"/>
  <c r="CC19" i="27"/>
  <c r="CD19" i="27" s="1"/>
  <c r="AV302" i="16"/>
  <c r="AW302" i="16"/>
  <c r="AR90" i="16"/>
  <c r="AU90" i="16" s="1"/>
  <c r="AV90" i="16" s="1"/>
  <c r="BJ90" i="16"/>
  <c r="BJ72" i="16"/>
  <c r="AQ72" i="16"/>
  <c r="AU72" i="16" s="1"/>
  <c r="CA14" i="27"/>
  <c r="BX14" i="27"/>
  <c r="CB14" i="27" s="1"/>
  <c r="BU4" i="27"/>
  <c r="CC4" i="27"/>
  <c r="CD4" i="27" s="1"/>
  <c r="BQ52" i="27"/>
  <c r="X52" i="27"/>
  <c r="BQ61" i="27"/>
  <c r="X61" i="27"/>
  <c r="BN43" i="27"/>
  <c r="BF43" i="27"/>
  <c r="P50" i="27"/>
  <c r="BT55" i="27"/>
  <c r="Y55" i="27"/>
  <c r="Z42" i="27"/>
  <c r="BW42" i="27"/>
  <c r="AO54" i="27"/>
  <c r="BT46" i="27"/>
  <c r="P40" i="27"/>
  <c r="BU55" i="27"/>
  <c r="CC55" i="27"/>
  <c r="CD55" i="27" s="1"/>
  <c r="BT40" i="27"/>
  <c r="AO30" i="27"/>
  <c r="BW30" i="27" s="1"/>
  <c r="BT30" i="27"/>
  <c r="BX60" i="27"/>
  <c r="CA60" i="27"/>
  <c r="X34" i="27"/>
  <c r="BQ34" i="27"/>
  <c r="BW31" i="27"/>
  <c r="BT35" i="27"/>
  <c r="Y35" i="27"/>
  <c r="CA26" i="27"/>
  <c r="CB26" i="27" s="1"/>
  <c r="BX26" i="27"/>
  <c r="BM28" i="27"/>
  <c r="AO28" i="27"/>
  <c r="BN28" i="27" s="1"/>
  <c r="BE63" i="27"/>
  <c r="BU34" i="27"/>
  <c r="CC34" i="27"/>
  <c r="CD34" i="27" s="1"/>
  <c r="BQ23" i="27"/>
  <c r="BF26" i="27"/>
  <c r="BX16" i="27"/>
  <c r="CA16" i="27"/>
  <c r="BX33" i="27"/>
  <c r="CB33" i="27" s="1"/>
  <c r="CA33" i="27"/>
  <c r="CC23" i="27"/>
  <c r="CD23" i="27" s="1"/>
  <c r="BU23" i="27"/>
  <c r="BW14" i="27"/>
  <c r="AN70" i="26"/>
  <c r="AM5" i="26"/>
  <c r="P14" i="27"/>
  <c r="AG63" i="27"/>
  <c r="AH3" i="27"/>
  <c r="AH63" i="27" s="1"/>
  <c r="AM67" i="26"/>
  <c r="BL63" i="27"/>
  <c r="Y5" i="27"/>
  <c r="BT5" i="27"/>
  <c r="BM41" i="27"/>
  <c r="Z56" i="27"/>
  <c r="BW56" i="27"/>
  <c r="F55" i="21"/>
  <c r="BK241" i="16"/>
  <c r="Z241" i="16"/>
  <c r="AA241" i="16" s="1"/>
  <c r="BJ241" i="16"/>
  <c r="AD241" i="16"/>
  <c r="AU241" i="16" s="1"/>
  <c r="AW308" i="16"/>
  <c r="AV308" i="16"/>
  <c r="Z237" i="16"/>
  <c r="AA237" i="16" s="1"/>
  <c r="AW171" i="16"/>
  <c r="AV171" i="16"/>
  <c r="BJ25" i="16"/>
  <c r="Z25" i="16"/>
  <c r="AB25" i="16"/>
  <c r="V368" i="16"/>
  <c r="AV114" i="16"/>
  <c r="AW114" i="16"/>
  <c r="AV134" i="16"/>
  <c r="AW134" i="16"/>
  <c r="BJ20" i="16"/>
  <c r="AR20" i="16"/>
  <c r="AU20" i="16" s="1"/>
  <c r="BK20" i="16"/>
  <c r="Z20" i="16"/>
  <c r="AA20" i="16" s="1"/>
  <c r="Z59" i="16"/>
  <c r="AA59" i="16" s="1"/>
  <c r="BJ86" i="16"/>
  <c r="AT86" i="16"/>
  <c r="AU86" i="16" s="1"/>
  <c r="AV86" i="16" s="1"/>
  <c r="AQ32" i="16"/>
  <c r="BK32" i="16"/>
  <c r="BJ32" i="16"/>
  <c r="AV97" i="16"/>
  <c r="AW97" i="16"/>
  <c r="AW16" i="16"/>
  <c r="AV16" i="16"/>
  <c r="AW45" i="16"/>
  <c r="AV45" i="16"/>
  <c r="AG368" i="16"/>
  <c r="AG373" i="16" s="1"/>
  <c r="AG375" i="16" s="1"/>
  <c r="AG377" i="16" s="1"/>
  <c r="AU27" i="16"/>
  <c r="AW18" i="16"/>
  <c r="AV18" i="16"/>
  <c r="AU87" i="16"/>
  <c r="Z229" i="16"/>
  <c r="AA229" i="16" s="1"/>
  <c r="BJ229" i="16"/>
  <c r="AD229" i="16"/>
  <c r="AU229" i="16" s="1"/>
  <c r="BM59" i="27"/>
  <c r="Y12" i="27"/>
  <c r="BM12" i="27"/>
  <c r="Y24" i="27"/>
  <c r="BN24" i="27" s="1"/>
  <c r="BO24" i="27" s="1"/>
  <c r="BT24" i="27"/>
  <c r="AP254" i="16"/>
  <c r="BJ254" i="16"/>
  <c r="BT25" i="27"/>
  <c r="Y25" i="27"/>
  <c r="BF60" i="27"/>
  <c r="BF57" i="27"/>
  <c r="BO43" i="27"/>
  <c r="BN48" i="27"/>
  <c r="BO48" i="27" s="1"/>
  <c r="BU54" i="27"/>
  <c r="CC54" i="27"/>
  <c r="CD54" i="27" s="1"/>
  <c r="BT41" i="27"/>
  <c r="CC45" i="27"/>
  <c r="CD45" i="27" s="1"/>
  <c r="BU45" i="27"/>
  <c r="BO32" i="27"/>
  <c r="X39" i="27"/>
  <c r="BQ39" i="27"/>
  <c r="BW46" i="27"/>
  <c r="BF39" i="27"/>
  <c r="CC48" i="27"/>
  <c r="CD48" i="27" s="1"/>
  <c r="BU48" i="27"/>
  <c r="BN62" i="27"/>
  <c r="BJ50" i="27"/>
  <c r="BQ35" i="27"/>
  <c r="BN14" i="27"/>
  <c r="BF14" i="27"/>
  <c r="BN19" i="27"/>
  <c r="BO19" i="27" s="1"/>
  <c r="CC18" i="27"/>
  <c r="CD18" i="27" s="1"/>
  <c r="BU18" i="27"/>
  <c r="BO20" i="27"/>
  <c r="AA70" i="26"/>
  <c r="AE66" i="27"/>
  <c r="X26" i="27"/>
  <c r="BQ26" i="27"/>
  <c r="BN5" i="27"/>
  <c r="BO5" i="27" s="1"/>
  <c r="AM59" i="26"/>
  <c r="Z33" i="27"/>
  <c r="BW33" i="27"/>
  <c r="CA28" i="27"/>
  <c r="BX28" i="27"/>
  <c r="BN41" i="27"/>
  <c r="BO41" i="27" s="1"/>
  <c r="BU9" i="27"/>
  <c r="CC9" i="27"/>
  <c r="CD9" i="27" s="1"/>
  <c r="Z65" i="24"/>
  <c r="BM7" i="27"/>
  <c r="BO7" i="27" s="1"/>
  <c r="X368" i="16"/>
  <c r="AW155" i="16"/>
  <c r="AV155" i="16"/>
  <c r="AW332" i="16"/>
  <c r="AV332" i="16"/>
  <c r="AW151" i="16"/>
  <c r="AV151" i="16"/>
  <c r="N32" i="14"/>
  <c r="AA275" i="16"/>
  <c r="AQ309" i="16"/>
  <c r="AU309" i="16" s="1"/>
  <c r="AV309" i="16" s="1"/>
  <c r="BJ309" i="16"/>
  <c r="AW150" i="16"/>
  <c r="AV150" i="16"/>
  <c r="AA276" i="16"/>
  <c r="AM117" i="16"/>
  <c r="BJ117" i="16"/>
  <c r="Z117" i="16"/>
  <c r="AA117" i="16" s="1"/>
  <c r="AA177" i="16"/>
  <c r="AB111" i="16"/>
  <c r="AU111" i="16" s="1"/>
  <c r="BJ111" i="16"/>
  <c r="AW189" i="16"/>
  <c r="AV189" i="16"/>
  <c r="AN368" i="16"/>
  <c r="AN373" i="16" s="1"/>
  <c r="AN375" i="16" s="1"/>
  <c r="AN377" i="16" s="1"/>
  <c r="AL212" i="16"/>
  <c r="AU212" i="16" s="1"/>
  <c r="AV212" i="16" s="1"/>
  <c r="BJ212" i="16"/>
  <c r="AW59" i="16"/>
  <c r="AV59" i="16"/>
  <c r="Z69" i="16"/>
  <c r="AA69" i="16" s="1"/>
  <c r="AV57" i="16"/>
  <c r="AW57" i="16"/>
  <c r="AW135" i="16"/>
  <c r="AV135" i="16"/>
  <c r="AW79" i="16"/>
  <c r="AV79" i="16"/>
  <c r="AW199" i="16"/>
  <c r="AV199" i="16"/>
  <c r="AW203" i="16"/>
  <c r="AV203" i="16"/>
  <c r="F39" i="28"/>
  <c r="D60" i="28"/>
  <c r="BJ4" i="27"/>
  <c r="BJ63" i="27" s="1"/>
  <c r="BF13" i="27"/>
  <c r="X53" i="27"/>
  <c r="BQ53" i="27"/>
  <c r="V63" i="27"/>
  <c r="D58" i="28"/>
  <c r="D62" i="28" s="1"/>
  <c r="D66" i="28" s="1"/>
  <c r="I55" i="28"/>
  <c r="Y60" i="27"/>
  <c r="BN60" i="27" s="1"/>
  <c r="BO60" i="27" s="1"/>
  <c r="BT60" i="27"/>
  <c r="BU59" i="27"/>
  <c r="CC59" i="27"/>
  <c r="CD59" i="27" s="1"/>
  <c r="BT48" i="27"/>
  <c r="BW48" i="27"/>
  <c r="BO40" i="27"/>
  <c r="BF31" i="27"/>
  <c r="BN31" i="27"/>
  <c r="BO31" i="27" s="1"/>
  <c r="P51" i="27"/>
  <c r="BM35" i="27"/>
  <c r="BO35" i="27" s="1"/>
  <c r="AO35" i="27"/>
  <c r="BN35" i="27" s="1"/>
  <c r="BO47" i="27"/>
  <c r="CC25" i="27"/>
  <c r="CD25" i="27" s="1"/>
  <c r="BU25" i="27"/>
  <c r="BM62" i="27"/>
  <c r="BO33" i="27"/>
  <c r="BM53" i="27"/>
  <c r="BJ27" i="27"/>
  <c r="BN30" i="27"/>
  <c r="BO30" i="27" s="1"/>
  <c r="BU22" i="27"/>
  <c r="CC22" i="27"/>
  <c r="CD22" i="27" s="1"/>
  <c r="BW27" i="27"/>
  <c r="BT32" i="27"/>
  <c r="X15" i="27"/>
  <c r="BQ15" i="27"/>
  <c r="AH70" i="26"/>
  <c r="BM4" i="27"/>
  <c r="BO4" i="27" s="1"/>
  <c r="BW11" i="27"/>
  <c r="BX24" i="27"/>
  <c r="CA24" i="27"/>
  <c r="BJ32" i="27"/>
  <c r="BN7" i="27"/>
  <c r="AV187" i="16"/>
  <c r="AW187" i="16"/>
  <c r="AV285" i="16"/>
  <c r="AW285" i="16"/>
  <c r="O32" i="14"/>
  <c r="BJ280" i="16"/>
  <c r="BK280" i="16"/>
  <c r="AT280" i="16"/>
  <c r="AU280" i="16" s="1"/>
  <c r="Z280" i="16"/>
  <c r="AA280" i="16" s="1"/>
  <c r="AW231" i="16"/>
  <c r="AV231" i="16"/>
  <c r="BJ296" i="16"/>
  <c r="AK296" i="16"/>
  <c r="AU296" i="16" s="1"/>
  <c r="BK296" i="16"/>
  <c r="Z296" i="16"/>
  <c r="AA296" i="16" s="1"/>
  <c r="L55" i="21"/>
  <c r="Q343" i="16"/>
  <c r="R340" i="16" s="1"/>
  <c r="S340" i="16" s="1"/>
  <c r="U341" i="16"/>
  <c r="Y341" i="16" s="1"/>
  <c r="AW156" i="16"/>
  <c r="AV156" i="16"/>
  <c r="AW125" i="16"/>
  <c r="AV125" i="16"/>
  <c r="AV177" i="16"/>
  <c r="AW177" i="16"/>
  <c r="BK141" i="16"/>
  <c r="Z141" i="16"/>
  <c r="AA141" i="16" s="1"/>
  <c r="BJ141" i="16"/>
  <c r="AM141" i="16"/>
  <c r="AU141" i="16" s="1"/>
  <c r="AW281" i="16"/>
  <c r="AV281" i="16"/>
  <c r="AV328" i="16"/>
  <c r="AW328" i="16"/>
  <c r="AW193" i="16"/>
  <c r="AV193" i="16"/>
  <c r="AW137" i="16"/>
  <c r="AV137" i="16"/>
  <c r="AW75" i="16"/>
  <c r="AV75" i="16"/>
  <c r="AU35" i="16"/>
  <c r="BK90" i="16"/>
  <c r="AV217" i="16"/>
  <c r="AW217" i="16"/>
  <c r="AU69" i="16"/>
  <c r="AB29" i="16"/>
  <c r="AU29" i="16" s="1"/>
  <c r="Z29" i="16"/>
  <c r="AA29" i="16" s="1"/>
  <c r="BJ29" i="16"/>
  <c r="AW95" i="16"/>
  <c r="AV95" i="16"/>
  <c r="T78" i="16"/>
  <c r="Q80" i="16"/>
  <c r="W80" i="16" s="1"/>
  <c r="Y80" i="16" s="1"/>
  <c r="AW73" i="16"/>
  <c r="AV73" i="16"/>
  <c r="AH368" i="16"/>
  <c r="AH373" i="16" s="1"/>
  <c r="AH375" i="16" s="1"/>
  <c r="AH377" i="16" s="1"/>
  <c r="BK70" i="16"/>
  <c r="AT42" i="16"/>
  <c r="BJ42" i="16"/>
  <c r="BK25" i="16"/>
  <c r="AW110" i="16"/>
  <c r="AV110" i="16"/>
  <c r="Z87" i="16"/>
  <c r="AA87" i="16" s="1"/>
  <c r="AA310" i="16"/>
  <c r="AA298" i="16"/>
  <c r="Y45" i="27"/>
  <c r="BN45" i="27" s="1"/>
  <c r="BM45" i="27"/>
  <c r="P10" i="27"/>
  <c r="BW10" i="27"/>
  <c r="BT62" i="27"/>
  <c r="BF46" i="27"/>
  <c r="BF63" i="27" s="1"/>
  <c r="BN46" i="27"/>
  <c r="BU53" i="27"/>
  <c r="CC53" i="27"/>
  <c r="CD53" i="27" s="1"/>
  <c r="X54" i="27"/>
  <c r="BM54" i="27" s="1"/>
  <c r="BQ54" i="27"/>
  <c r="P49" i="27"/>
  <c r="BJ44" i="27"/>
  <c r="BN29" i="27"/>
  <c r="BO29" i="27" s="1"/>
  <c r="BF29" i="27"/>
  <c r="BN59" i="27"/>
  <c r="BN25" i="27"/>
  <c r="BW41" i="27"/>
  <c r="Y57" i="27"/>
  <c r="BN57" i="27" s="1"/>
  <c r="BM57" i="27"/>
  <c r="BW20" i="27"/>
  <c r="P20" i="27"/>
  <c r="BO10" i="27"/>
  <c r="BW47" i="27"/>
  <c r="BT45" i="27"/>
  <c r="BW17" i="27"/>
  <c r="P17" i="27"/>
  <c r="CA35" i="27"/>
  <c r="BX35" i="27"/>
  <c r="CB35" i="27" s="1"/>
  <c r="CC15" i="27"/>
  <c r="CD15" i="27" s="1"/>
  <c r="BU15" i="27"/>
  <c r="BJ7" i="27"/>
  <c r="BK63" i="27"/>
  <c r="AO25" i="27"/>
  <c r="BM25" i="27"/>
  <c r="BO25" i="27" s="1"/>
  <c r="BW13" i="27"/>
  <c r="BO14" i="27"/>
  <c r="CB24" i="27"/>
  <c r="Y19" i="27"/>
  <c r="BT19" i="27"/>
  <c r="K31" i="29"/>
  <c r="M31" i="29"/>
  <c r="M32" i="14"/>
  <c r="BJ333" i="16"/>
  <c r="AL333" i="16"/>
  <c r="AU333" i="16" s="1"/>
  <c r="AV333" i="16" s="1"/>
  <c r="U368" i="16"/>
  <c r="G31" i="14"/>
  <c r="R22" i="14"/>
  <c r="R4" i="14"/>
  <c r="AW160" i="16"/>
  <c r="AV160" i="16"/>
  <c r="BJ139" i="16"/>
  <c r="AO139" i="16"/>
  <c r="AU139" i="16" s="1"/>
  <c r="Z139" i="16"/>
  <c r="AA139" i="16" s="1"/>
  <c r="BK139" i="16"/>
  <c r="BK340" i="16"/>
  <c r="Z340" i="16"/>
  <c r="BJ340" i="16"/>
  <c r="AL340" i="16"/>
  <c r="AU340" i="16" s="1"/>
  <c r="AW294" i="16"/>
  <c r="AV294" i="16"/>
  <c r="AU374" i="16"/>
  <c r="BK111" i="16"/>
  <c r="W368" i="16"/>
  <c r="AV43" i="16"/>
  <c r="AW43" i="16"/>
  <c r="BJ77" i="16"/>
  <c r="AC77" i="16"/>
  <c r="AU77" i="16" s="1"/>
  <c r="AV41" i="16"/>
  <c r="AW41" i="16"/>
  <c r="AV12" i="16"/>
  <c r="AW12" i="16"/>
  <c r="AA22" i="16"/>
  <c r="AW213" i="16"/>
  <c r="AV213" i="16"/>
  <c r="AW104" i="16"/>
  <c r="AV104" i="16"/>
  <c r="AV10" i="16"/>
  <c r="AW10" i="16"/>
  <c r="AV330" i="16"/>
  <c r="AW330" i="16"/>
  <c r="BK29" i="16"/>
  <c r="AV68" i="16"/>
  <c r="AW68" i="16"/>
  <c r="AE31" i="2"/>
  <c r="AE52" i="2"/>
  <c r="AE67" i="2" s="1"/>
  <c r="AE24" i="2"/>
  <c r="AE83" i="2"/>
  <c r="AE75" i="2"/>
  <c r="AF5" i="2"/>
  <c r="AE17" i="2"/>
  <c r="AE51" i="2"/>
  <c r="AE9" i="2"/>
  <c r="E83" i="24"/>
  <c r="E85" i="24" s="1"/>
  <c r="R31" i="14" l="1"/>
  <c r="F53" i="21"/>
  <c r="J53" i="21"/>
  <c r="T53" i="21"/>
  <c r="H53" i="21"/>
  <c r="R53" i="21"/>
  <c r="X53" i="21"/>
  <c r="P53" i="21"/>
  <c r="Z53" i="21"/>
  <c r="L53" i="21"/>
  <c r="X74" i="24"/>
  <c r="Z74" i="24" s="1"/>
  <c r="Y49" i="23"/>
  <c r="Y141" i="23"/>
  <c r="Y73" i="24"/>
  <c r="Y55" i="24"/>
  <c r="Y160" i="23"/>
  <c r="Z160" i="23"/>
  <c r="M161" i="23"/>
  <c r="Y157" i="23"/>
  <c r="X161" i="23"/>
  <c r="X188" i="23" s="1"/>
  <c r="Y159" i="23"/>
  <c r="Y95" i="23"/>
  <c r="AV111" i="16"/>
  <c r="AW111" i="16"/>
  <c r="AV229" i="16"/>
  <c r="AW229" i="16"/>
  <c r="AW63" i="27"/>
  <c r="BU3" i="27"/>
  <c r="CC3" i="27"/>
  <c r="CD3" i="27" s="1"/>
  <c r="AW119" i="16"/>
  <c r="AV119" i="16"/>
  <c r="CA12" i="27"/>
  <c r="BX12" i="27"/>
  <c r="CA47" i="27"/>
  <c r="BX47" i="27"/>
  <c r="CB47" i="27" s="1"/>
  <c r="AW340" i="16"/>
  <c r="AV340" i="16"/>
  <c r="Z19" i="27"/>
  <c r="BW19" i="27"/>
  <c r="AV69" i="16"/>
  <c r="AW69" i="16"/>
  <c r="Y26" i="27"/>
  <c r="BT26" i="27"/>
  <c r="BM26" i="27"/>
  <c r="CB48" i="27"/>
  <c r="CA45" i="27"/>
  <c r="BX45" i="27"/>
  <c r="AU32" i="16"/>
  <c r="AM70" i="26"/>
  <c r="CB16" i="27"/>
  <c r="BO28" i="27"/>
  <c r="CA4" i="27"/>
  <c r="BX4" i="27"/>
  <c r="AE368" i="16"/>
  <c r="AE373" i="16" s="1"/>
  <c r="AE375" i="16" s="1"/>
  <c r="AE377" i="16" s="1"/>
  <c r="AU33" i="16"/>
  <c r="BW28" i="27"/>
  <c r="BN23" i="27"/>
  <c r="Y50" i="27"/>
  <c r="BT50" i="27"/>
  <c r="BM50" i="27"/>
  <c r="CA44" i="27"/>
  <c r="BX44" i="27"/>
  <c r="CB12" i="27"/>
  <c r="CA13" i="27"/>
  <c r="BX13" i="27"/>
  <c r="CA8" i="27"/>
  <c r="BX8" i="27"/>
  <c r="BX37" i="27"/>
  <c r="CB37" i="27" s="1"/>
  <c r="CA37" i="27"/>
  <c r="BO23" i="27"/>
  <c r="CB8" i="27"/>
  <c r="BJ80" i="16"/>
  <c r="AQ80" i="16"/>
  <c r="AU80" i="16" s="1"/>
  <c r="BK80" i="16"/>
  <c r="BX59" i="27"/>
  <c r="CA59" i="27"/>
  <c r="CB59" i="27" s="1"/>
  <c r="CB28" i="27"/>
  <c r="BX48" i="27"/>
  <c r="CA48" i="27"/>
  <c r="AU254" i="16"/>
  <c r="AV254" i="16" s="1"/>
  <c r="AP368" i="16"/>
  <c r="AP373" i="16" s="1"/>
  <c r="AP375" i="16" s="1"/>
  <c r="AP377" i="16" s="1"/>
  <c r="AP378" i="16" s="1"/>
  <c r="Y34" i="27"/>
  <c r="BT34" i="27"/>
  <c r="BM34" i="27"/>
  <c r="CB4" i="27"/>
  <c r="Y58" i="27"/>
  <c r="BM58" i="27"/>
  <c r="BT58" i="27"/>
  <c r="BX20" i="27"/>
  <c r="CA20" i="27"/>
  <c r="CA43" i="27"/>
  <c r="BX43" i="27"/>
  <c r="BX50" i="27"/>
  <c r="CB50" i="27" s="1"/>
  <c r="CA50" i="27"/>
  <c r="CA21" i="27"/>
  <c r="BX21" i="27"/>
  <c r="CB21" i="27" s="1"/>
  <c r="BX31" i="27"/>
  <c r="CA31" i="27"/>
  <c r="CB31" i="27" s="1"/>
  <c r="CB44" i="27"/>
  <c r="BO45" i="27"/>
  <c r="Y78" i="16"/>
  <c r="T368" i="16"/>
  <c r="T369" i="16" s="1"/>
  <c r="AX370" i="16" s="1"/>
  <c r="AW296" i="16"/>
  <c r="AV296" i="16"/>
  <c r="Y15" i="27"/>
  <c r="BT15" i="27"/>
  <c r="BM15" i="27"/>
  <c r="Y53" i="27"/>
  <c r="BT53" i="27"/>
  <c r="AW87" i="16"/>
  <c r="AV87" i="16"/>
  <c r="Z5" i="27"/>
  <c r="BW5" i="27"/>
  <c r="BX19" i="27"/>
  <c r="CB19" i="27" s="1"/>
  <c r="CA19" i="27"/>
  <c r="CA46" i="27"/>
  <c r="BX46" i="27"/>
  <c r="AW197" i="16"/>
  <c r="AV197" i="16"/>
  <c r="AU288" i="16"/>
  <c r="AS368" i="16"/>
  <c r="AS373" i="16" s="1"/>
  <c r="AS375" i="16" s="1"/>
  <c r="AS377" i="16" s="1"/>
  <c r="CA17" i="27"/>
  <c r="CB17" i="27" s="1"/>
  <c r="BX17" i="27"/>
  <c r="CB20" i="27"/>
  <c r="CB43" i="27"/>
  <c r="CA5" i="27"/>
  <c r="BX5" i="27"/>
  <c r="CB5" i="27" s="1"/>
  <c r="CA51" i="27"/>
  <c r="BX51" i="27"/>
  <c r="CB51" i="27" s="1"/>
  <c r="AV29" i="16"/>
  <c r="AW29" i="16"/>
  <c r="CB45" i="27"/>
  <c r="AW141" i="16"/>
  <c r="AV141" i="16"/>
  <c r="CA53" i="27"/>
  <c r="BX53" i="27"/>
  <c r="CB53" i="27" s="1"/>
  <c r="Z45" i="27"/>
  <c r="BW45" i="27"/>
  <c r="Q368" i="16"/>
  <c r="N369" i="16" s="1"/>
  <c r="AM368" i="16"/>
  <c r="AM373" i="16" s="1"/>
  <c r="AM375" i="16" s="1"/>
  <c r="AM377" i="16" s="1"/>
  <c r="AM378" i="16" s="1"/>
  <c r="AU117" i="16"/>
  <c r="Z25" i="27"/>
  <c r="BW25" i="27"/>
  <c r="Z24" i="27"/>
  <c r="BW24" i="27"/>
  <c r="AD368" i="16"/>
  <c r="AD373" i="16" s="1"/>
  <c r="AD375" i="16" s="1"/>
  <c r="AD377" i="16" s="1"/>
  <c r="CB23" i="27"/>
  <c r="CA34" i="27"/>
  <c r="CB34" i="27" s="1"/>
  <c r="BX34" i="27"/>
  <c r="BW35" i="27"/>
  <c r="Z35" i="27"/>
  <c r="CB60" i="27"/>
  <c r="R31" i="29"/>
  <c r="AO18" i="27"/>
  <c r="BM18" i="27"/>
  <c r="BT18" i="27"/>
  <c r="CA41" i="27"/>
  <c r="BX41" i="27"/>
  <c r="CB46" i="27"/>
  <c r="AV300" i="16"/>
  <c r="AW300" i="16"/>
  <c r="CA61" i="27"/>
  <c r="BX61" i="27"/>
  <c r="CB61" i="27" s="1"/>
  <c r="AV103" i="16"/>
  <c r="AW103" i="16"/>
  <c r="CA32" i="27"/>
  <c r="BX32" i="27"/>
  <c r="CB32" i="27" s="1"/>
  <c r="CA30" i="27"/>
  <c r="BX30" i="27"/>
  <c r="CB30" i="27" s="1"/>
  <c r="BX36" i="27"/>
  <c r="CA36" i="27"/>
  <c r="CA27" i="27"/>
  <c r="BX27" i="27"/>
  <c r="CB27" i="27" s="1"/>
  <c r="BX38" i="27"/>
  <c r="CB38" i="27" s="1"/>
  <c r="CA38" i="27"/>
  <c r="CB49" i="27"/>
  <c r="CA55" i="27"/>
  <c r="CB55" i="27" s="1"/>
  <c r="BX55" i="27"/>
  <c r="BO62" i="27"/>
  <c r="Z60" i="27"/>
  <c r="BW60" i="27"/>
  <c r="CA54" i="27"/>
  <c r="CB54" i="27" s="1"/>
  <c r="BX54" i="27"/>
  <c r="CA23" i="27"/>
  <c r="BX23" i="27"/>
  <c r="Y61" i="27"/>
  <c r="BM61" i="27"/>
  <c r="BT61" i="27"/>
  <c r="AW72" i="16"/>
  <c r="AV72" i="16"/>
  <c r="CB41" i="27"/>
  <c r="AN63" i="27"/>
  <c r="AO3" i="27"/>
  <c r="BT3" i="27"/>
  <c r="BM3" i="27"/>
  <c r="BN55" i="27"/>
  <c r="BX39" i="27"/>
  <c r="CB39" i="27" s="1"/>
  <c r="CA39" i="27"/>
  <c r="CA7" i="27"/>
  <c r="BX7" i="27"/>
  <c r="CB56" i="27"/>
  <c r="CB36" i="27"/>
  <c r="BX49" i="27"/>
  <c r="CA49" i="27"/>
  <c r="AW280" i="16"/>
  <c r="AV280" i="16"/>
  <c r="J83" i="24"/>
  <c r="J85" i="24" s="1"/>
  <c r="Z72" i="24"/>
  <c r="CB13" i="27"/>
  <c r="AA340" i="16"/>
  <c r="CA15" i="27"/>
  <c r="BX15" i="27"/>
  <c r="CB15" i="27" s="1"/>
  <c r="BT54" i="27"/>
  <c r="Y54" i="27"/>
  <c r="AU42" i="16"/>
  <c r="AV42" i="16" s="1"/>
  <c r="AT368" i="16"/>
  <c r="AT373" i="16" s="1"/>
  <c r="AT375" i="16" s="1"/>
  <c r="AT377" i="16" s="1"/>
  <c r="BO57" i="27"/>
  <c r="AW35" i="16"/>
  <c r="AV35" i="16"/>
  <c r="BK341" i="16"/>
  <c r="BJ341" i="16"/>
  <c r="AL341" i="16"/>
  <c r="AU341" i="16" s="1"/>
  <c r="AK368" i="16"/>
  <c r="AK373" i="16" s="1"/>
  <c r="AK375" i="16" s="1"/>
  <c r="AK377" i="16" s="1"/>
  <c r="AK378" i="16" s="1"/>
  <c r="BX9" i="27"/>
  <c r="CA9" i="27"/>
  <c r="Y39" i="27"/>
  <c r="BT39" i="27"/>
  <c r="BM39" i="27"/>
  <c r="BW12" i="27"/>
  <c r="Z12" i="27"/>
  <c r="BN12" i="27"/>
  <c r="BO12" i="27" s="1"/>
  <c r="AB368" i="16"/>
  <c r="AU25" i="16"/>
  <c r="AO16" i="27"/>
  <c r="BT16" i="27"/>
  <c r="BM16" i="27"/>
  <c r="Z23" i="27"/>
  <c r="BW23" i="27"/>
  <c r="AV51" i="16"/>
  <c r="AW51" i="16"/>
  <c r="BQ63" i="27"/>
  <c r="BT64" i="27" s="1"/>
  <c r="AW205" i="16"/>
  <c r="AV205" i="16"/>
  <c r="BO55" i="27"/>
  <c r="BX52" i="27"/>
  <c r="CB52" i="27" s="1"/>
  <c r="CA52" i="27"/>
  <c r="BX58" i="27"/>
  <c r="CA58" i="27"/>
  <c r="CB58" i="27" s="1"/>
  <c r="CB7" i="27"/>
  <c r="BX56" i="27"/>
  <c r="CA56" i="27"/>
  <c r="R77" i="16"/>
  <c r="S77" i="16" s="1"/>
  <c r="BX40" i="27"/>
  <c r="CA40" i="27"/>
  <c r="Z55" i="27"/>
  <c r="BW55" i="27"/>
  <c r="AO368" i="16"/>
  <c r="AO373" i="16" s="1"/>
  <c r="AO375" i="16" s="1"/>
  <c r="AO377" i="16" s="1"/>
  <c r="AU121" i="16"/>
  <c r="AV77" i="16"/>
  <c r="AW77" i="16"/>
  <c r="AW139" i="16"/>
  <c r="AV139" i="16"/>
  <c r="Z57" i="27"/>
  <c r="BW57" i="27"/>
  <c r="AR368" i="16"/>
  <c r="AR373" i="16" s="1"/>
  <c r="AR375" i="16" s="1"/>
  <c r="AR377" i="16" s="1"/>
  <c r="CA22" i="27"/>
  <c r="BX22" i="27"/>
  <c r="CB22" i="27" s="1"/>
  <c r="BX25" i="27"/>
  <c r="CB25" i="27" s="1"/>
  <c r="CA25" i="27"/>
  <c r="CB9" i="27"/>
  <c r="CA18" i="27"/>
  <c r="BX18" i="27"/>
  <c r="CB18" i="27" s="1"/>
  <c r="BO59" i="27"/>
  <c r="AV27" i="16"/>
  <c r="AW27" i="16"/>
  <c r="AW20" i="16"/>
  <c r="AV20" i="16"/>
  <c r="AA25" i="16"/>
  <c r="AW241" i="16"/>
  <c r="AV241" i="16"/>
  <c r="Y52" i="27"/>
  <c r="BT52" i="27"/>
  <c r="BM52" i="27"/>
  <c r="Y51" i="27"/>
  <c r="BT51" i="27"/>
  <c r="BM51" i="27"/>
  <c r="S69" i="16"/>
  <c r="CA10" i="27"/>
  <c r="BX10" i="27"/>
  <c r="CB10" i="27" s="1"/>
  <c r="BX29" i="27"/>
  <c r="CB29" i="27" s="1"/>
  <c r="CA29" i="27"/>
  <c r="CB40" i="27"/>
  <c r="BX57" i="27"/>
  <c r="CB57" i="27" s="1"/>
  <c r="CA57" i="27"/>
  <c r="Y74" i="24" l="1"/>
  <c r="M224" i="23"/>
  <c r="X224" i="23" s="1"/>
  <c r="Y224" i="23" s="1"/>
  <c r="M188" i="23"/>
  <c r="Y161" i="23"/>
  <c r="Y188" i="23" s="1"/>
  <c r="BW16" i="27"/>
  <c r="BN16" i="27"/>
  <c r="AW341" i="16"/>
  <c r="AV341" i="16"/>
  <c r="Z54" i="27"/>
  <c r="BW54" i="27"/>
  <c r="BT63" i="27"/>
  <c r="BN18" i="27"/>
  <c r="BW18" i="27"/>
  <c r="BJ78" i="16"/>
  <c r="AC78" i="16"/>
  <c r="BK78" i="16"/>
  <c r="Y368" i="16"/>
  <c r="Y369" i="16" s="1"/>
  <c r="Z77" i="16"/>
  <c r="AW80" i="16"/>
  <c r="AV80" i="16"/>
  <c r="BO26" i="27"/>
  <c r="AO63" i="27"/>
  <c r="BW3" i="27"/>
  <c r="BN3" i="27"/>
  <c r="BN63" i="27" s="1"/>
  <c r="Z61" i="27"/>
  <c r="BW61" i="27"/>
  <c r="BN61" i="27"/>
  <c r="BO61" i="27" s="1"/>
  <c r="AW288" i="16"/>
  <c r="AV288" i="16"/>
  <c r="Z58" i="27"/>
  <c r="BW58" i="27"/>
  <c r="BN58" i="27"/>
  <c r="BO58" i="27" s="1"/>
  <c r="Z51" i="27"/>
  <c r="BN51" i="27"/>
  <c r="BO51" i="27" s="1"/>
  <c r="BW51" i="27"/>
  <c r="AW25" i="16"/>
  <c r="AV25" i="16"/>
  <c r="BN54" i="27"/>
  <c r="BO54" i="27" s="1"/>
  <c r="BW15" i="27"/>
  <c r="Z15" i="27"/>
  <c r="Z65" i="27" s="1"/>
  <c r="BN15" i="27"/>
  <c r="BO15" i="27" s="1"/>
  <c r="Z26" i="27"/>
  <c r="BW26" i="27"/>
  <c r="BN26" i="27"/>
  <c r="BM63" i="27"/>
  <c r="BM64" i="27" s="1"/>
  <c r="BO3" i="27"/>
  <c r="BO63" i="27" s="1"/>
  <c r="AW117" i="16"/>
  <c r="AV117" i="16"/>
  <c r="AB373" i="16"/>
  <c r="AV33" i="16"/>
  <c r="AW33" i="16"/>
  <c r="AQ368" i="16"/>
  <c r="AQ373" i="16" s="1"/>
  <c r="AQ375" i="16" s="1"/>
  <c r="AQ377" i="16" s="1"/>
  <c r="AQ378" i="16" s="1"/>
  <c r="Z50" i="27"/>
  <c r="BN50" i="27"/>
  <c r="BO50" i="27" s="1"/>
  <c r="BW50" i="27"/>
  <c r="AV32" i="16"/>
  <c r="AW32" i="16"/>
  <c r="BU63" i="27"/>
  <c r="Z39" i="27"/>
  <c r="BW39" i="27"/>
  <c r="BN39" i="27"/>
  <c r="BO39" i="27" s="1"/>
  <c r="R368" i="16"/>
  <c r="Z52" i="27"/>
  <c r="BN52" i="27"/>
  <c r="BO52" i="27" s="1"/>
  <c r="BW52" i="27"/>
  <c r="AW121" i="16"/>
  <c r="AV121" i="16"/>
  <c r="Z53" i="27"/>
  <c r="BW53" i="27"/>
  <c r="BN53" i="27"/>
  <c r="BO53" i="27" s="1"/>
  <c r="BO18" i="27"/>
  <c r="BO16" i="27"/>
  <c r="AL368" i="16"/>
  <c r="AL373" i="16" s="1"/>
  <c r="AL375" i="16" s="1"/>
  <c r="AL377" i="16" s="1"/>
  <c r="Z34" i="27"/>
  <c r="BN34" i="27"/>
  <c r="BO34" i="27" s="1"/>
  <c r="BW34" i="27"/>
  <c r="CD63" i="27"/>
  <c r="CA3" i="27"/>
  <c r="CA63" i="27" s="1"/>
  <c r="BX3" i="27"/>
  <c r="BX63" i="27" s="1"/>
  <c r="AU78" i="16" l="1"/>
  <c r="AC368" i="16"/>
  <c r="AB375" i="16"/>
  <c r="BW67" i="27"/>
  <c r="CB63" i="27"/>
  <c r="CB3" i="27"/>
  <c r="AW368" i="16"/>
  <c r="BW63" i="27"/>
  <c r="AA77" i="16"/>
  <c r="AA368" i="16" s="1"/>
  <c r="Z368" i="16"/>
  <c r="AB377" i="16" l="1"/>
  <c r="AC373" i="16"/>
  <c r="AB369" i="16"/>
  <c r="AV78" i="16"/>
  <c r="AV368" i="16" s="1"/>
  <c r="AU368" i="16"/>
  <c r="AU369" i="16" s="1"/>
  <c r="AC375" i="16" l="1"/>
  <c r="AU373" i="16"/>
  <c r="AB378" i="16"/>
  <c r="AB379" i="16" s="1"/>
  <c r="AU377" i="16"/>
  <c r="AC377" i="16" l="1"/>
  <c r="AU375" i="16"/>
  <c r="N59" i="23"/>
  <c r="N95" i="23" s="1"/>
  <c r="X58" i="23"/>
  <c r="X59" i="23" s="1"/>
  <c r="X95" i="23" s="1"/>
  <c r="Z58" i="23" l="1"/>
  <c r="N227" i="23"/>
  <c r="X227" i="23" s="1"/>
  <c r="Y227" i="23" s="1"/>
</calcChain>
</file>

<file path=xl/comments1.xml><?xml version="1.0" encoding="utf-8"?>
<comments xmlns="http://schemas.openxmlformats.org/spreadsheetml/2006/main">
  <authors>
    <author>joov</author>
    <author>SENA</author>
  </authors>
  <commentList>
    <comment ref="BG81" authorId="0" shapeId="0">
      <text>
        <r>
          <rPr>
            <b/>
            <sz val="9"/>
            <color indexed="81"/>
            <rFont val="Tahoma"/>
            <family val="2"/>
          </rPr>
          <t>joov:</t>
        </r>
        <r>
          <rPr>
            <sz val="9"/>
            <color indexed="81"/>
            <rFont val="Tahoma"/>
            <family val="2"/>
          </rPr>
          <t xml:space="preserve">
38 horas pendiente</t>
        </r>
      </text>
    </comment>
    <comment ref="BD257" authorId="1" shapeId="0">
      <text>
        <r>
          <rPr>
            <b/>
            <sz val="9"/>
            <color indexed="81"/>
            <rFont val="Tahoma"/>
            <family val="2"/>
          </rPr>
          <t>SENA:</t>
        </r>
        <r>
          <rPr>
            <sz val="9"/>
            <color indexed="81"/>
            <rFont val="Tahoma"/>
            <family val="2"/>
          </rPr>
          <t xml:space="preserve">
cargar 24 horas
</t>
        </r>
      </text>
    </comment>
    <comment ref="BD259" authorId="1" shapeId="0">
      <text>
        <r>
          <rPr>
            <b/>
            <sz val="9"/>
            <color indexed="81"/>
            <rFont val="Tahoma"/>
            <family val="2"/>
          </rPr>
          <t>SENA:</t>
        </r>
        <r>
          <rPr>
            <sz val="9"/>
            <color indexed="81"/>
            <rFont val="Tahoma"/>
            <family val="2"/>
          </rPr>
          <t xml:space="preserve">
56 H</t>
        </r>
      </text>
    </comment>
    <comment ref="BD324" authorId="1" shapeId="0">
      <text>
        <r>
          <rPr>
            <b/>
            <sz val="9"/>
            <color indexed="81"/>
            <rFont val="Tahoma"/>
            <family val="2"/>
          </rPr>
          <t>SENA:</t>
        </r>
        <r>
          <rPr>
            <sz val="9"/>
            <color indexed="81"/>
            <rFont val="Tahoma"/>
            <family val="2"/>
          </rPr>
          <t xml:space="preserve">
eliminar 2 hr
</t>
        </r>
      </text>
    </comment>
    <comment ref="BD332" authorId="1" shapeId="0">
      <text>
        <r>
          <rPr>
            <b/>
            <sz val="9"/>
            <color indexed="81"/>
            <rFont val="Tahoma"/>
            <family val="2"/>
          </rPr>
          <t>SENA:</t>
        </r>
        <r>
          <rPr>
            <sz val="9"/>
            <color indexed="81"/>
            <rFont val="Tahoma"/>
            <family val="2"/>
          </rPr>
          <t xml:space="preserve">
cargar 80 hr de alistamiento
</t>
        </r>
      </text>
    </comment>
    <comment ref="BF344" authorId="0" shapeId="0">
      <text>
        <r>
          <rPr>
            <b/>
            <sz val="9"/>
            <color indexed="81"/>
            <rFont val="Tahoma"/>
            <family val="2"/>
          </rPr>
          <t>joov:</t>
        </r>
        <r>
          <rPr>
            <sz val="9"/>
            <color indexed="81"/>
            <rFont val="Tahoma"/>
            <family val="2"/>
          </rPr>
          <t xml:space="preserve">
CARGAR ALISTAMIENTO OTROS
</t>
        </r>
      </text>
    </comment>
    <comment ref="BE364" authorId="0" shapeId="0">
      <text>
        <r>
          <rPr>
            <b/>
            <sz val="9"/>
            <color indexed="81"/>
            <rFont val="Tahoma"/>
            <family val="2"/>
          </rPr>
          <t>joov:</t>
        </r>
        <r>
          <rPr>
            <sz val="9"/>
            <color indexed="81"/>
            <rFont val="Tahoma"/>
            <family val="2"/>
          </rPr>
          <t xml:space="preserve">
PENDIENTES</t>
        </r>
      </text>
    </comment>
  </commentList>
</comments>
</file>

<file path=xl/sharedStrings.xml><?xml version="1.0" encoding="utf-8"?>
<sst xmlns="http://schemas.openxmlformats.org/spreadsheetml/2006/main" count="11188" uniqueCount="2068">
  <si>
    <t>Diseño Curricular</t>
  </si>
  <si>
    <t>Total Horas</t>
  </si>
  <si>
    <t>Aprendices</t>
  </si>
  <si>
    <t>Cupos</t>
  </si>
  <si>
    <t>Asesoria</t>
  </si>
  <si>
    <t>Asesoria comercial</t>
  </si>
  <si>
    <t>Aprendices / cupos</t>
  </si>
  <si>
    <t>APRENDICES</t>
  </si>
  <si>
    <t>Autoconsumo</t>
  </si>
  <si>
    <t>Fortalecimiento</t>
  </si>
  <si>
    <t>COMPORTAMIENTO EMPRENDEDOR 1</t>
  </si>
  <si>
    <t>HORAS ASESORÍA ASOCIATIVIDAD 1</t>
  </si>
  <si>
    <t>HORAS ASESORÍA FORMULACIÓN PROYECTOS</t>
  </si>
  <si>
    <t>HORAS ASESORÍA TÉCNICA</t>
  </si>
  <si>
    <t>HORAS ASESORÍA COMERCIAL</t>
  </si>
  <si>
    <t>HORAS ASESORÍA ASOCIATIVIDAD 2</t>
  </si>
  <si>
    <t>LINEA</t>
  </si>
  <si>
    <t>N</t>
  </si>
  <si>
    <t>Ruta</t>
  </si>
  <si>
    <t>Total COMPORTAMIENTO EMPRENDEDOR 1</t>
  </si>
  <si>
    <t>Total COMPORTAMIENTO EMPRENDEDOR 2</t>
  </si>
  <si>
    <t>Total HORAS ASESORÍA ASOCIATIVIDAD 1</t>
  </si>
  <si>
    <t>Total HORAS ASESORÍA FORMULACIÓN PROYECTOS</t>
  </si>
  <si>
    <t>Total HORAS ASESORÍA TÉCNICA</t>
  </si>
  <si>
    <t>Total HORAS ASESORÍA COMERCIAL</t>
  </si>
  <si>
    <t>Total HORAS ASESORÍA ASOCIATIVIDAD 2</t>
  </si>
  <si>
    <t>Total general</t>
  </si>
  <si>
    <t>Total Aprend</t>
  </si>
  <si>
    <t>Agricola</t>
  </si>
  <si>
    <t>Pecuario</t>
  </si>
  <si>
    <t>Turismo</t>
  </si>
  <si>
    <t>Agroindustria</t>
  </si>
  <si>
    <t>Comercial</t>
  </si>
  <si>
    <t>INSTRUCTORES</t>
  </si>
  <si>
    <t>Feb</t>
  </si>
  <si>
    <t>Mar</t>
  </si>
  <si>
    <t>Abr</t>
  </si>
  <si>
    <t>May</t>
  </si>
  <si>
    <t>Jun</t>
  </si>
  <si>
    <t>Jul</t>
  </si>
  <si>
    <t>Ago</t>
  </si>
  <si>
    <t>Sep</t>
  </si>
  <si>
    <t>Oct</t>
  </si>
  <si>
    <t>Nov</t>
  </si>
  <si>
    <t>Dic</t>
  </si>
  <si>
    <t>Total</t>
  </si>
  <si>
    <t>EJECUCION</t>
  </si>
  <si>
    <t>Darlin Albeiro</t>
  </si>
  <si>
    <t>Fredy Gamboa</t>
  </si>
  <si>
    <t xml:space="preserve">Carlos Alvarado </t>
  </si>
  <si>
    <t>Viviana Torres</t>
  </si>
  <si>
    <t>Empresarial</t>
  </si>
  <si>
    <t xml:space="preserve">Jair Vergara </t>
  </si>
  <si>
    <t>Sandra Echeverry</t>
  </si>
  <si>
    <t>Rito Alfonso</t>
  </si>
  <si>
    <t>Mauricio Andres Soto</t>
  </si>
  <si>
    <t>Liliana Ocampo</t>
  </si>
  <si>
    <t>Henry Oswaldo Diaz</t>
  </si>
  <si>
    <t>RECURSOS</t>
  </si>
  <si>
    <t>HORAS</t>
  </si>
  <si>
    <t>APLICACION DE LAS BUENAS PRACTICAS AGRICOLAS</t>
  </si>
  <si>
    <t>MANEJO TECNICO Y ADMINISTRATIVO DE PEQUEÑAS Y MEDIANAS GRANJAS AVICOLAS DE PONEDORA COMERCIAL</t>
  </si>
  <si>
    <t>ESTRUCTURACION DE MODELOS DE NEGOCIOS VERDES</t>
  </si>
  <si>
    <t>INNOVACION SOSTENIBLE EN MODELOS DE NEGOCIOS</t>
  </si>
  <si>
    <t>EMPRENDIMIENTO EN PRODUCCION DE PLATANO Y BANANO</t>
  </si>
  <si>
    <t>EMPRENDIMIENTO EN PRODUCCION DE CAFE</t>
  </si>
  <si>
    <t>EMPRENDIMIENTO  EN PRODUCCION DE POLLO EN PIE</t>
  </si>
  <si>
    <t>EMPRENDIMIENTO EN PRODUCCION DE HUEVO</t>
  </si>
  <si>
    <t>PREPARACION DE ALIMENTOS PECUARIOS</t>
  </si>
  <si>
    <t>EMPRENDIMIENTO EN APICULTURA</t>
  </si>
  <si>
    <t>TRANSFORMAR TECNICAMENTE FRUTAS Y HORTALIZAS</t>
  </si>
  <si>
    <t>EMPRENDEDOR EN PROCESAMIENTO DE PRODUCTOS DERIVADOS DEL CAFE</t>
  </si>
  <si>
    <t>DESARROLLO DE HABILIDADES SENSORIALES EN CAFE</t>
  </si>
  <si>
    <t>EMPRENDEDORES EN PROCESAMIENTO DE ALIMENTOS.</t>
  </si>
  <si>
    <t>MANEJO TECNICO Y ADMINISTRATIVO DE GRANJAS DE PRODUCCION DE POLLO DE ENGORDE</t>
  </si>
  <si>
    <t>Total Aprendices</t>
  </si>
  <si>
    <t>TOTAL</t>
  </si>
  <si>
    <t>Asesoria Tecnica</t>
  </si>
  <si>
    <t>COCINA BÁSICA - AUTOCONSUMO</t>
  </si>
  <si>
    <t>R - 2</t>
  </si>
  <si>
    <t>R - 1</t>
  </si>
  <si>
    <t>EMPRENDIMIENTO EN LA ELABORACION DE QUESOS FRESCOS</t>
  </si>
  <si>
    <t>EMPRENDEDOR EN PRODUCCIÓN Y COMERCIALIZACIÓN DE PLANTAS AROMÁTICAS Y MEDICINALES</t>
  </si>
  <si>
    <t>Diego Duarte</t>
  </si>
  <si>
    <t>Javier Eduardo Gomez Rojas</t>
  </si>
  <si>
    <t>Pendiente</t>
  </si>
  <si>
    <t>PPTO 2024</t>
  </si>
  <si>
    <t>Eje</t>
  </si>
  <si>
    <t>PROYECCIÓN RE CURSOS 2024</t>
  </si>
  <si>
    <t>CTO</t>
  </si>
  <si>
    <t>EMPRENDEDOR EN TRANSFORMACION DE PLATANO</t>
  </si>
  <si>
    <t>Alistam</t>
  </si>
  <si>
    <t>EJECU</t>
  </si>
  <si>
    <t>CRIA Y PRODUCCIÓN DE CERDOS SEMI-ORGANICOS CON ALIMENTACION ALTERNA</t>
  </si>
  <si>
    <t>ESTABLECIMIENTO DE CULTIVOS EN AGRICULTURA URBANA</t>
  </si>
  <si>
    <t>IMPLEMENTACION DE CULTIVOS EN LA AGRICULTURA URBANA</t>
  </si>
  <si>
    <t>EMPRENDIMIENTO EN EL CONTROL DE PLAGAS EN CULTIVOS AGRICOLAS..</t>
  </si>
  <si>
    <t>EMPRENDEDOR EN PRODUCCION Y COMERCIALIZACION DE PLANTAS AROMATICAS Y MEDICINALES</t>
  </si>
  <si>
    <t>EMPRENDIMIENTO EN EL PROCESAMIENTO DE PRODUCTOS DE PANIFICACION</t>
  </si>
  <si>
    <t>Construcción</t>
  </si>
  <si>
    <t>NIVEL</t>
  </si>
  <si>
    <t>METAS AÑO 2023 - PROGRAMA  SER</t>
  </si>
  <si>
    <t>Meta 2023</t>
  </si>
  <si>
    <t>categ</t>
  </si>
  <si>
    <t>Ejec Feb</t>
  </si>
  <si>
    <t>Ejec a Mar</t>
  </si>
  <si>
    <t>Ejec Abr</t>
  </si>
  <si>
    <t>Ejec May</t>
  </si>
  <si>
    <t>Ejec Jun</t>
  </si>
  <si>
    <t>Ejec Jul</t>
  </si>
  <si>
    <t>Ejec Ago</t>
  </si>
  <si>
    <t>Ejec Sep</t>
  </si>
  <si>
    <t>Ejec Oct</t>
  </si>
  <si>
    <t>Ejec Nov</t>
  </si>
  <si>
    <t>Ejec Dic</t>
  </si>
  <si>
    <t>FEBRERO</t>
  </si>
  <si>
    <t>MARZO</t>
  </si>
  <si>
    <t>ABRIL</t>
  </si>
  <si>
    <t>MAYO</t>
  </si>
  <si>
    <t>Formación</t>
  </si>
  <si>
    <t>SER - COMPLEMENTARIOS</t>
  </si>
  <si>
    <t>Acum</t>
  </si>
  <si>
    <t>ALCALA</t>
  </si>
  <si>
    <t>Mes</t>
  </si>
  <si>
    <t>ANSERMANUEVO</t>
  </si>
  <si>
    <t>Falta</t>
  </si>
  <si>
    <t>ARGELIA</t>
  </si>
  <si>
    <t>No Cursos Negocios Rurales</t>
  </si>
  <si>
    <t>CARTAGO</t>
  </si>
  <si>
    <t>EL AGUILA</t>
  </si>
  <si>
    <t>EL CAIRO</t>
  </si>
  <si>
    <t>No Cursos Autoconsumo</t>
  </si>
  <si>
    <t>EL DOVIO</t>
  </si>
  <si>
    <t>OBANDO</t>
  </si>
  <si>
    <t>SEVILLA</t>
  </si>
  <si>
    <t>No Cursos Ocupaciones</t>
  </si>
  <si>
    <t>TORO</t>
  </si>
  <si>
    <t>ULLOA</t>
  </si>
  <si>
    <t>VERSALLES</t>
  </si>
  <si>
    <t>No Cursos Fortalecimiento</t>
  </si>
  <si>
    <t>ZARZAL</t>
  </si>
  <si>
    <t xml:space="preserve">No Cursos Fortalecimiento - Formación - Prospección </t>
  </si>
  <si>
    <t>SER - CAMPESENA</t>
  </si>
  <si>
    <t>No Cursos Negocios Rurales - CampeSena</t>
  </si>
  <si>
    <t>No Cursos Fortalecimiento - Proy. Com. Campesena</t>
  </si>
  <si>
    <t>TOTAL CURSOS</t>
  </si>
  <si>
    <r>
      <t xml:space="preserve">Programa SER - Cupos
</t>
    </r>
    <r>
      <rPr>
        <b/>
        <sz val="12"/>
        <color indexed="14"/>
        <rFont val="Arial"/>
        <family val="2"/>
      </rPr>
      <t>Indicador SIGE / SER CUPOS</t>
    </r>
  </si>
  <si>
    <r>
      <t xml:space="preserve">Programa SER - Aprendices 
</t>
    </r>
    <r>
      <rPr>
        <b/>
        <sz val="12"/>
        <color indexed="14"/>
        <rFont val="Arial"/>
        <family val="2"/>
      </rPr>
      <t>Indicador SIGE</t>
    </r>
    <r>
      <rPr>
        <b/>
        <sz val="12"/>
        <color indexed="63"/>
        <rFont val="Arial"/>
        <family val="2"/>
      </rPr>
      <t xml:space="preserve"> / </t>
    </r>
    <r>
      <rPr>
        <b/>
        <sz val="12"/>
        <color indexed="14"/>
        <rFont val="Arial"/>
        <family val="2"/>
      </rPr>
      <t>SER APRENDICES</t>
    </r>
  </si>
  <si>
    <t>Aprendices Repetidos</t>
  </si>
  <si>
    <r>
      <t xml:space="preserve">Muninicpios Atendidos
</t>
    </r>
    <r>
      <rPr>
        <b/>
        <sz val="12"/>
        <color indexed="14"/>
        <rFont val="Arial"/>
        <family val="2"/>
      </rPr>
      <t>Indicador SIGE / SER MUNICIPIOS ATENDIDOS</t>
    </r>
  </si>
  <si>
    <t>Programa SER - CampeSENA - cupos</t>
  </si>
  <si>
    <t>Emprendimiento</t>
  </si>
  <si>
    <r>
      <t xml:space="preserve">Metas 2023 no. De UP creadas
</t>
    </r>
    <r>
      <rPr>
        <b/>
        <sz val="12"/>
        <color indexed="14"/>
        <rFont val="Arial"/>
        <family val="2"/>
      </rPr>
      <t>Indicador SIGE</t>
    </r>
    <r>
      <rPr>
        <b/>
        <sz val="12"/>
        <color indexed="63"/>
        <rFont val="Arial"/>
        <family val="2"/>
      </rPr>
      <t xml:space="preserve"> /</t>
    </r>
    <r>
      <rPr>
        <b/>
        <sz val="12"/>
        <color indexed="14"/>
        <rFont val="Arial"/>
        <family val="2"/>
      </rPr>
      <t xml:space="preserve"> SER UP CREADAS</t>
    </r>
  </si>
  <si>
    <r>
      <t xml:space="preserve">Metas 2023 no. De UP creadas - Campesena
</t>
    </r>
    <r>
      <rPr>
        <b/>
        <sz val="12"/>
        <color indexed="14"/>
        <rFont val="Arial"/>
        <family val="2"/>
      </rPr>
      <t>Indicador SIGE / SER UP CREADAS</t>
    </r>
  </si>
  <si>
    <t>Meta fortalecimiento asociaciones con formación</t>
  </si>
  <si>
    <t>Meta fortalecimiento asociaciones con asesoría</t>
  </si>
  <si>
    <r>
      <t xml:space="preserve">Meta total up fortalecidas
</t>
    </r>
    <r>
      <rPr>
        <b/>
        <sz val="12"/>
        <color indexed="14"/>
        <rFont val="Arial"/>
        <family val="2"/>
      </rPr>
      <t>Indicador SIGE / UP FORTALECIDAS</t>
    </r>
  </si>
  <si>
    <t xml:space="preserve">Meta Proyectos Comunitarios formulados CampeSENA </t>
  </si>
  <si>
    <t>Meta Planes de Negocio FE formulados</t>
  </si>
  <si>
    <t>Compromisos</t>
  </si>
  <si>
    <r>
      <t xml:space="preserve">Metas 2023 No. Trabajos Rurales
</t>
    </r>
    <r>
      <rPr>
        <b/>
        <sz val="12"/>
        <color indexed="14"/>
        <rFont val="Arial"/>
        <family val="2"/>
      </rPr>
      <t>Indicador SIGE / SER TRABAJOS RURALES</t>
    </r>
  </si>
  <si>
    <r>
      <t>Empleabilidad - Colocados SER (Ocupaciones Rurales) 
I</t>
    </r>
    <r>
      <rPr>
        <b/>
        <sz val="12"/>
        <color indexed="14"/>
        <rFont val="Arial"/>
        <family val="2"/>
      </rPr>
      <t>ndicador SIGE / SER COLOCACIONES RURALES</t>
    </r>
  </si>
  <si>
    <t>Meta formaciones 90% por mujeres (NR y Autoc)</t>
  </si>
  <si>
    <t>Meta aprendices Jóvenes Rurales 15 - 28 años</t>
  </si>
  <si>
    <t>Convenio 
FENAVI</t>
  </si>
  <si>
    <t>73322009 FENAVI Huevo</t>
  </si>
  <si>
    <t>73322049 FENAVI Pollo</t>
  </si>
  <si>
    <t>Ministerio Agricultura</t>
  </si>
  <si>
    <t>22230007 - 22230021 MASDS</t>
  </si>
  <si>
    <t>73310023 BPA</t>
  </si>
  <si>
    <t>Meta 2021</t>
  </si>
  <si>
    <t>Ejec 2021</t>
  </si>
  <si>
    <t>% Eje 2021</t>
  </si>
  <si>
    <t>Meta 2022</t>
  </si>
  <si>
    <t>Ejec 2022</t>
  </si>
  <si>
    <t>% Eje 2022</t>
  </si>
  <si>
    <t>% Dic 2023</t>
  </si>
  <si>
    <t>Negocios Rurales</t>
  </si>
  <si>
    <t>Ocupaciones</t>
  </si>
  <si>
    <t>Fortalecimiento - PP2024</t>
  </si>
  <si>
    <t>Negocios Rurales - CampeSena</t>
  </si>
  <si>
    <t>Fortalecimiento - PC Campesena</t>
  </si>
  <si>
    <t>Aprendices Repitiendo</t>
  </si>
  <si>
    <t>CampeSENA - cupos</t>
  </si>
  <si>
    <t>CampeSENA - Aprendices</t>
  </si>
  <si>
    <t>Municipios Atendidos</t>
  </si>
  <si>
    <t>Desertores</t>
  </si>
  <si>
    <t>Programa SER - Red Unidos - cupos</t>
  </si>
  <si>
    <t>Programa SER - Red Unidos -Aprendices</t>
  </si>
  <si>
    <t>UP creadas</t>
  </si>
  <si>
    <t>UP creadas - Campesena</t>
  </si>
  <si>
    <t>Fortalecimiento asociaciones con formación</t>
  </si>
  <si>
    <t>Fortalecimiento asociaciones con asesoría</t>
  </si>
  <si>
    <t>Total UP fortalecidas</t>
  </si>
  <si>
    <t xml:space="preserve">Proy-Comunitarios formulados CampeSENA </t>
  </si>
  <si>
    <t>Planes de Negocio FE formulados</t>
  </si>
  <si>
    <t>Asociaciones Camp Forta con Asesoria</t>
  </si>
  <si>
    <t>Trabajos Rurales - Fase III</t>
  </si>
  <si>
    <t>Empleabilidad - Colocados SER</t>
  </si>
  <si>
    <t>Formaciones 90% por mujeres (NR y Autoc)</t>
  </si>
  <si>
    <t>Aprendices Jóvenes Rurales 15 - 28 años</t>
  </si>
  <si>
    <t>Finagro</t>
  </si>
  <si>
    <t>Reporte FIANGRO</t>
  </si>
  <si>
    <t>Lider</t>
  </si>
  <si>
    <t>Lider / Empresa</t>
  </si>
  <si>
    <t>Pecuario / Sober</t>
  </si>
  <si>
    <t>FICHA</t>
  </si>
  <si>
    <t>HR-LINEA</t>
  </si>
  <si>
    <t>Sector</t>
  </si>
  <si>
    <t>NOMBRE</t>
  </si>
  <si>
    <t>Aprend</t>
  </si>
  <si>
    <t>Hr</t>
  </si>
  <si>
    <t>H - Alist</t>
  </si>
  <si>
    <t>Hr Tecnic</t>
  </si>
  <si>
    <t>Alist Tecni</t>
  </si>
  <si>
    <t>Hr Empres</t>
  </si>
  <si>
    <t>Alist Empres</t>
  </si>
  <si>
    <t>VALIDACIÓN</t>
  </si>
  <si>
    <t>Inst Agrico</t>
  </si>
  <si>
    <t>Inst Pecua</t>
  </si>
  <si>
    <t>Inst AgroInd</t>
  </si>
  <si>
    <t>Inst Empres</t>
  </si>
  <si>
    <t>Inst Constru</t>
  </si>
  <si>
    <t>total horas</t>
  </si>
  <si>
    <t>Agricola 
Viviana</t>
  </si>
  <si>
    <t>Agricola
Carlos</t>
  </si>
  <si>
    <t>Agricola
Nancy</t>
  </si>
  <si>
    <t>Agricola 
Mariela</t>
  </si>
  <si>
    <t>Alain Enamorado</t>
  </si>
  <si>
    <t>Agricola
Fabio Restrepo</t>
  </si>
  <si>
    <t>Pecuario
Freddy Gamboa</t>
  </si>
  <si>
    <t>TECNICO</t>
  </si>
  <si>
    <t>INSTRUCTOR 2</t>
  </si>
  <si>
    <t>Pecuario 
Mario Agudelo</t>
  </si>
  <si>
    <t>Pecuario 
Darlin Perez</t>
  </si>
  <si>
    <t>AgroInd Liliana O</t>
  </si>
  <si>
    <t>AgroInd Henry D</t>
  </si>
  <si>
    <t>Agroind café</t>
  </si>
  <si>
    <t>Construcc Monika</t>
  </si>
  <si>
    <t>Instr Empres
Sandra</t>
  </si>
  <si>
    <t>Instr Empres
Jair</t>
  </si>
  <si>
    <t>C-Sena Rito Alf</t>
  </si>
  <si>
    <t>VERIFICA</t>
  </si>
  <si>
    <t>DIFER</t>
  </si>
  <si>
    <t>%</t>
  </si>
  <si>
    <t>Tecnico Agricola</t>
  </si>
  <si>
    <t>XXXXX</t>
  </si>
  <si>
    <t>Ejecución</t>
  </si>
  <si>
    <t>Agrícola</t>
  </si>
  <si>
    <t>ELABORACIÓN DE BIOABONOS SOLIDOS</t>
  </si>
  <si>
    <t>APLICACIÓN DE LAS BUENAS PRÁCTICAS AGRÍCOLAS</t>
  </si>
  <si>
    <t>FORTALECIMIENTO EN PRODUCCIÓN DE HENOS Y ENSILAJES</t>
  </si>
  <si>
    <t>Tecnico Agroindustrial</t>
  </si>
  <si>
    <t>MANEJO POSTCOSECHA DE FRUTAS Y HORTALIZAS</t>
  </si>
  <si>
    <t>alistam</t>
  </si>
  <si>
    <t>PECUARIO</t>
  </si>
  <si>
    <t>N-Rural</t>
  </si>
  <si>
    <t>EMPRENDIMIENTO EN LA PRODUCCIÓN DE ESPECIES DULCES ACUÍCOLAS</t>
  </si>
  <si>
    <t xml:space="preserve">Tecnico Agricola </t>
  </si>
  <si>
    <t>AutoConsumo</t>
  </si>
  <si>
    <t>Agropecuario</t>
  </si>
  <si>
    <t>PRODUCCIÓN AGROPECUARIA ECOLÓGICA PARA LA SOBERANÍA ALIMENTARIA</t>
  </si>
  <si>
    <t>Tecnico Pecuario</t>
  </si>
  <si>
    <t>INNOVACIÓN SOSTENIBLE EN MODELOS DE NEGOCIOS</t>
  </si>
  <si>
    <t>Pemdiente</t>
  </si>
  <si>
    <t>ESTRUCTURACIÓN DE MODELOS DE NEGOCIO VERDES E INCLUSIVOS</t>
  </si>
  <si>
    <t>CA</t>
  </si>
  <si>
    <t>Co-Aprendizaje</t>
  </si>
  <si>
    <t>CATACIÓN DE CAFÉ NIVEL 1</t>
  </si>
  <si>
    <t>VIVIANA TORRES DELGADO</t>
  </si>
  <si>
    <t>IMPLEMENTACIÓN DE CULTIVOS EN LA AGRICULTURA URBANA</t>
  </si>
  <si>
    <t>FABIO RESTREPO</t>
  </si>
  <si>
    <t>EMPRENDIMIENTO EN PRODUCCIÓN DE PLÁTANO Y BANANO</t>
  </si>
  <si>
    <t>SANDRA MILENA ECHEVERRY</t>
  </si>
  <si>
    <t>MARIELA VALENCIA</t>
  </si>
  <si>
    <t>N-Rural CampeSena</t>
  </si>
  <si>
    <t>JAIR ELIECER VERGARA</t>
  </si>
  <si>
    <t>NANCY BETANCOURTH BADOS</t>
  </si>
  <si>
    <t>Apoyo</t>
  </si>
  <si>
    <t xml:space="preserve">MAURICIO SOTO </t>
  </si>
  <si>
    <t>EMPRENDIMIENTO EN PRODUCCIÓN DE CAFÉ</t>
  </si>
  <si>
    <t>b</t>
  </si>
  <si>
    <t>CARLOS ARTURO ALVARADO RENGIFO</t>
  </si>
  <si>
    <t>JAIME QUIN</t>
  </si>
  <si>
    <t>Tecnico</t>
  </si>
  <si>
    <t>VICTORIA VELA</t>
  </si>
  <si>
    <t xml:space="preserve"> EMPRENDEDOR EN AGRICULTURA URBANA </t>
  </si>
  <si>
    <t>RITO ALFONSO SALAZAR MOYA</t>
  </si>
  <si>
    <t>LILIANA OCAMPO YEPES</t>
  </si>
  <si>
    <t>HENRY OSWALDO DIAZ LOPEZ</t>
  </si>
  <si>
    <t>LUIS ARCINIEGAS</t>
  </si>
  <si>
    <t>ELABORACION DE PRODUCTOS PANIFICABLES DE MASAS DE SAL</t>
  </si>
  <si>
    <t>ELABORACION DE PRODUCTOS PANIFICABLES DE MASA DULCE</t>
  </si>
  <si>
    <t>MANIPULACION DE ALIMENTOS</t>
  </si>
  <si>
    <t>pilar perez</t>
  </si>
  <si>
    <t>300 484 0306</t>
  </si>
  <si>
    <t>ELABORACION DE BEBIDAS LACTEAS NO FERMENTADAS</t>
  </si>
  <si>
    <t>EMPRENDIMIENTO EN EL PROCESAMIENTO DE PRODUCTOS DE PANIFICACIÓN</t>
  </si>
  <si>
    <t>EMPRENDIMIENTO EN EL PROCESAMIENTO DE PRODUCTOS DE CHOCOLATERÍA</t>
  </si>
  <si>
    <t>EMPRENDIMIENTO EN EL PROCESAMIENTO ARTESANAL DE DERIVADOS DE FRUTAS Y HORTALIZAS</t>
  </si>
  <si>
    <t>EMPRENDIMIENTO EN PRODUCCIÓN DE LECHES FERMENTADAS</t>
  </si>
  <si>
    <t>MARIO ALEXANDER AGUDELO BARRIOS</t>
  </si>
  <si>
    <t>DARLIN ALBEIRO PEREZ HOYOS</t>
  </si>
  <si>
    <t>FREDI GAMBOA BARBOSA </t>
  </si>
  <si>
    <t>MONIKANDREA RODRIGUEZ GALLEGO</t>
  </si>
  <si>
    <t>Tecnico Construcción</t>
  </si>
  <si>
    <t>Ocupaciones-R</t>
  </si>
  <si>
    <t>EMPRENDEDOR EN EL MEJORAMIENTO DE EDIFICACIONES RURALES</t>
  </si>
  <si>
    <t>BRENDA</t>
  </si>
  <si>
    <t>EJecución</t>
  </si>
  <si>
    <t>EMPRENDIMIENTO EN CONSTRUCCION DE ESTRUCTURAS EN CONCRETO Y
MAMPOSTERIA PARA VIVIENDAS RURALES</t>
  </si>
  <si>
    <t>Fortal - PC Campesena</t>
  </si>
  <si>
    <t>GESTIÓN DE PROYECTOS COMUNITARIOS</t>
  </si>
  <si>
    <t>OBTENCION DE ALIMENTO ALTERNATIVO BALANCEADO PARA ANIMALES</t>
  </si>
  <si>
    <t>ALIMENTACIÓN EN AVES DE POSTURA</t>
  </si>
  <si>
    <t>MANEJO TÉCNICO Y ADMINISTRATIVO DE GRANJAS DE PRODUCCIÓN DE POLLO DE ENGORDE</t>
  </si>
  <si>
    <t>FORTALECIMIENTO EN BIOSEGURIDAD EN ACUICULTURA</t>
  </si>
  <si>
    <t>PRODUCCIÓN DE ALIMENTO CONCENTRADO PARA PECES</t>
  </si>
  <si>
    <t xml:space="preserve">EMPRENDIMIENTO EN APICULTURA </t>
  </si>
  <si>
    <t>MANEJO TÉCNICO Y ADMINISTRATIVO DE PEQUEÑAS Y MEDIANAS GRANJAS AVÍCOLAS DE PONEDORA COMERCIAL</t>
  </si>
  <si>
    <t>Ext - Agrop</t>
  </si>
  <si>
    <t>Desarrollo</t>
  </si>
  <si>
    <t/>
  </si>
  <si>
    <t xml:space="preserve">FABIO RESTREPO </t>
  </si>
  <si>
    <t>Intru Agricola 
Viviana</t>
  </si>
  <si>
    <t>Intru Agricola
Carlos</t>
  </si>
  <si>
    <t>Intru Agricola
Nancy</t>
  </si>
  <si>
    <t>Agricola Mariela</t>
  </si>
  <si>
    <t>Instru Pecuar MARIO</t>
  </si>
  <si>
    <t>Instru Pecuar DARLIN</t>
  </si>
  <si>
    <t>Instru AgroInd Liliana O</t>
  </si>
  <si>
    <t>Instru AgroInd Henry D</t>
  </si>
  <si>
    <t>Agroindustria café</t>
  </si>
  <si>
    <t>Inst Construcc Monika Andrea</t>
  </si>
  <si>
    <t>Empre C-Sena Rito Alfonso</t>
  </si>
  <si>
    <t>PROYE</t>
  </si>
  <si>
    <t>ALISTA</t>
  </si>
  <si>
    <t>TOTA</t>
  </si>
  <si>
    <t>PRF CODIGO</t>
  </si>
  <si>
    <t>PRF VERSION</t>
  </si>
  <si>
    <t>PRF DENOMINACION</t>
  </si>
  <si>
    <t>PRF DURACION MAXIMA</t>
  </si>
  <si>
    <t>PRF FCH REGISTRO</t>
  </si>
  <si>
    <t xml:space="preserve">Fecha Activo (En Ejecución) </t>
  </si>
  <si>
    <t>Red de Conocimiento</t>
  </si>
  <si>
    <t>Red Tecnológica</t>
  </si>
  <si>
    <t xml:space="preserve">Linea Tecnológica </t>
  </si>
  <si>
    <t>APUESTAS PRIORITARIAS</t>
  </si>
  <si>
    <t>Modalidad</t>
  </si>
  <si>
    <t>PRF DESCRIPCION REQUISITO INGRESO</t>
  </si>
  <si>
    <t>PRF CREDITOS</t>
  </si>
  <si>
    <t>PRF ALAMEDIDA</t>
  </si>
  <si>
    <t>MANEJO ALTERNATIVO DE LOS RESIDUOS SOLIDOS EN TERRITORIOS COLECTIVOS</t>
  </si>
  <si>
    <t>Ambiental</t>
  </si>
  <si>
    <t>TECNOLOGÍAS DE PRODUCCIÓN LIMPIA</t>
  </si>
  <si>
    <t>PRODUCCIÓN Y TRANSFORMACIÓN</t>
  </si>
  <si>
    <t>Transición energética</t>
  </si>
  <si>
    <t>Presencial</t>
  </si>
  <si>
    <t>-Carta de presentación expedida por la comunidad. -Cumplir con el trámite de selección definido por el Centro</t>
  </si>
  <si>
    <t>0</t>
  </si>
  <si>
    <t>EMPRENDEDOR EN AGRICULTURA URBANA.</t>
  </si>
  <si>
    <t>TECNOLOGÍAS AGRÍCOLAS</t>
  </si>
  <si>
    <t>Economía popular</t>
  </si>
  <si>
    <t>	Jóvenes rurales de 15 a 28 años de los niveles 1,2 y 3 del Sisben._x000D_
	Población vulnerable rural mayor de 15 años._x000D_
	Productores agrícolas</t>
  </si>
  <si>
    <t>EMPRENDEDOR EN GANADERIA BOVINA CON DIETAS ALTERNATIVAS A BASE DE RECURSOS FORRAJEROS LOCALES IMPLEMENTANDO LAS B.P.G</t>
  </si>
  <si>
    <t>Pecuaria</t>
  </si>
  <si>
    <t>TECNOLOGÍAS PECUARIAS</t>
  </si>
  <si>
    <t>-Carta de presentación expedida por la comunidad._x000D_
-Cumplir con el trámite de selección definido por el Centro</t>
  </si>
  <si>
    <t>EMPRENDEDOR EN ELABORACION  DE PRODUCTOS DE ASEO CON BASE EN ACEITES ESENCIALES Y ESENCIAS</t>
  </si>
  <si>
    <t>TECNOLOGÍAS AGROINDUSTRIALES</t>
  </si>
  <si>
    <t>	Jóvenes rurales de 15 a 28 años de los niveles 1,2 y 3 del Sisben._x000D_
	Población vulnerable rural mayor de 15 años.</t>
  </si>
  <si>
    <t>ACTUALIZACION EN LEGISLACION TURISTICA</t>
  </si>
  <si>
    <t>Hotelería Y Turismo</t>
  </si>
  <si>
    <t>TECNOLOGÍAS DE SERVICIOS TURÍSTICOS</t>
  </si>
  <si>
    <t>CLIENTE</t>
  </si>
  <si>
    <t>ACTUALIZACION MARINERO DE CUBIERTA</t>
  </si>
  <si>
    <t>Transporte</t>
  </si>
  <si>
    <t>LOGÍSTICA Y TRANSPORTE</t>
  </si>
  <si>
    <t>ADECUACIÓN DE ESTANQUES PISCÍCOLAS</t>
  </si>
  <si>
    <t>Acuícola Y De Pesca</t>
  </si>
  <si>
    <t>TECNOLOGÍAS DE PRODUCCIÓN ACUÍCOLA</t>
  </si>
  <si>
    <t xml:space="preserve">CampeSENA </t>
  </si>
  <si>
    <t>EMPRENDEDOR EN ESTABLECIMIENTO Y  MANEJO DE HONGOS COMESTIBLES</t>
  </si>
  <si>
    <t>	Jóvenes rurales de 15 a 28 años de los niveles 1,2 y 3 del Sisben._x000D_
	Población vulnerable rural mayor de 15 años._x000D_
	Pequeños y medianos productores agropecuarios (Ley16/90 y Ley 607/00)</t>
  </si>
  <si>
    <t>ALIMENTACION DE PECES DE CULTIVO</t>
  </si>
  <si>
    <t>EMPRENDEDOR EN PRODUCCION DE SISTEMAS AGROFORESTALES</t>
  </si>
  <si>
    <t>1. Jovenes Rurales de 15 a 28 anos, niveles 1,2 y 3 del SISBEN (adaptacion Ley 1622/13)_x000D_
2. Poblacion rural vulnerable, mayor de 15 anos._x000D_
3. Pequenos y medianos productores agropecuarios ( Ley 16/90 y Ley 607/00)_x000D_
4. Cumplir con el trámite de selección definido por el Centro_x000D_
5. Presentar carta de la comunidad</t>
  </si>
  <si>
    <t>EMPRENDEDOR EN  ELABORACION DE DERIVADOS LACTEOS</t>
  </si>
  <si>
    <t>Jóvenes rurales de 15 a 28 años, niveles 1,2 y 3 del sisben_x000D_
Población vulnerable rural mayor de 15 años _x000D_
Pequeños y medianos productores agropecuarios_x000D_
Carta de presentación de la comunidad</t>
  </si>
  <si>
    <t>EMPRENDEDOR EN PRODUCCION DE CAPRINOS</t>
  </si>
  <si>
    <t>Jóvenes Rurales de 15 a 28 años, niveles 1, 2 y 3 del SISBEN, Población rural vulnerable mayor de 15 años, Pequeños y medianos productores agropecuarios</t>
  </si>
  <si>
    <t>EMPRENDEDOR EN PRODUCCION DE OVINOS</t>
  </si>
  <si>
    <t>EMPRENDEDOR EN LA OBTENCION DE HARINAS PARA LA ELABORACION DE PRODUCTOS DE CONSUMO HUMANO Y ANIMAL.</t>
  </si>
  <si>
    <t>1.	Jóvenes rurales de 15 a 28 años de los niveles 1,2 y 3 del Sisben._x000D_
2.	 Población vulnerable rural mayor de 15 años._x000D_
3.	 Pequeños y medianos productores agropecuarios.</t>
  </si>
  <si>
    <t>ANALISIS DE INFORMACION CUALITATIVA DE TENDENCIAS SECTORIALES</t>
  </si>
  <si>
    <t>Comercio Y Ventas</t>
  </si>
  <si>
    <t>VENTAS Y COMERCIALIZACIÓN</t>
  </si>
  <si>
    <t>Apuesta del sector</t>
  </si>
  <si>
    <t>Conocimientos básicos en mercadeo, manejo básico de TI, y aquellos que defina el Centro de Formación.</t>
  </si>
  <si>
    <t>ANALISIS DE INFORMACION CUANTITATIVA DEL MERCADO</t>
  </si>
  <si>
    <t>Tener conocimientos básicos en mercadeo, ventas y servicio al cliente.&amp;#8239;También se requiere manejo básico de TIC y conocimientos básicos de hoja de cálculo electrónica. Aquellos que defina el Centro de Formación.</t>
  </si>
  <si>
    <t>ANALISIS DEL COMPORTAMIENTO DEL CONSUMIDOR DIGITAL</t>
  </si>
  <si>
    <t>Manejo básico de TIC y mercado. Aquellos que defina el Centro de Formación.</t>
  </si>
  <si>
    <t>EMPRENDEDOR EN LA PRODUCCION DE BIOINSUMOS</t>
  </si>
  <si>
    <t>	Jóvenes rurales mayores de 15  a 28 años._x000D_
	Nivel 1- 2- 3 del sisben. _x000D_
	Población rural mayor de 15 años._x000D_
Pequeños productores agropecuarios.</t>
  </si>
  <si>
    <t>ANIMACION DE GRUPOS EN RECORRIDOS TURISTICOS</t>
  </si>
  <si>
    <t>- Guía de turismo_x000D_
- Cumplir con el trámite de selección definido por el Centro</t>
  </si>
  <si>
    <t>EMPRENDEDOR EN PRODUCCION Y COMERCIALIZACION DE SUPLEMENTOS ALIMENTICIOS PARA GANADO BOVINOS.</t>
  </si>
  <si>
    <t>	Carta de presentación expedida por la comunidad._x000D_
_x000D_
	Cumplir con el trámite de selección definido por el Centro_x000D_
_x000D_
	Jóvenes rurales entre  16 y 35 años pertenecientes al nivel 1, 2 y 3 del sisben_x000D_
_x000D_
	Población Vulnerable   sin limite de edad</t>
  </si>
  <si>
    <t>EMPRENDEDOR EN SISTEMAS GANADEROS DOBLE PROPOSITO</t>
  </si>
  <si>
    <t>	Jóvenes rurales de 15 a 28 años niveles I.II y III del .Sisben._x000D_
	Población rural vulnerable mayor de 15 años_x000D_
	Pequeños y medianos productores agropecuarios</t>
  </si>
  <si>
    <t>APLICACION DE ACABADOS EN SUPERFICIES DE MADERA</t>
  </si>
  <si>
    <t>Artesanías</t>
  </si>
  <si>
    <t>DISEÑO DE JOYAS Y OBJETOS ARTESANALES</t>
  </si>
  <si>
    <t>DISEÑO</t>
  </si>
  <si>
    <t>-Cumplir con el trámite de selección definido por el Centro de formaciòn.</t>
  </si>
  <si>
    <t>EMPRENDEDOR EN LA PRODUCCION DE PLATANO Y BANANO</t>
  </si>
  <si>
    <t>EMPRENDEDOR EN POSCOSECHA DE FRUTAS Y HORTALIZAS</t>
  </si>
  <si>
    <t>	Jóvenes rurales de 15 a 28 años de los niveles 1,2 y 3 del Sisben._x000D_
	Población vulnerable rural mayor de 15 años</t>
  </si>
  <si>
    <t>APLICACION DE BUENAS PRACTICAS DE SEGURIDAD PARA LA PRESTACION DE SERVICIOS DE ESPELEISMO</t>
  </si>
  <si>
    <t>	Carta de presentación expedida por la comunidad._x000D_
	Cumplir con el trámite de selección definido por el Centro_x000D_
	Ser operador de servicios de espeleismo.</t>
  </si>
  <si>
    <t>APLICACION DE BUENAS PRACTICAS EN ESTABLECIMIENTOS DE ALOJAMIENTO Y HOSPEDAJE</t>
  </si>
  <si>
    <t>APLICACION DE BUENAS PRACTICAS EN TURISMO SOSTENIBLE PARA AGENCIAS DE VIAJES OPERADORAS</t>
  </si>
  <si>
    <t>ESCUELA DE MAYORDOMIA PARA LA PRODUCCION DE LECHE</t>
  </si>
  <si>
    <t>Cumplir con los requisitos establecidos por el SENA. Preferiblemente estar vinculado al sector como productor y/o empleado, y/o tener propuesta de proyecto productivo.</t>
  </si>
  <si>
    <t>EMPRENDEDOR EN PROCESAMIENTO ARTESANAL  DE DERIVADOS  FRUTAS Y HORTALIZAS</t>
  </si>
  <si>
    <t>EMPRENDEDOR EN PRODUCCION Y COMERCIALIZACION DE CARNE BOVINA APLICANDO BUENAS PRACTICAS GANADERAS.</t>
  </si>
  <si>
    <t>-Carta de presentación expedida por la comunidad_x000D_
-Cumplir con el trámite de selección definido por el centro_x000D_
-Jóvenes rurales entre 16 y 35 años pertenecientes a niveles 1, 2 y 3 del sisben_x000D_
-Población vulnerable sin limite de edad</t>
  </si>
  <si>
    <t>EMPRENDEDOR EN PRODUCCION Y COMERCIALIZACION DE HUEVO DE CODORNIZ.</t>
  </si>
  <si>
    <t>	Carta de presentación expedida por la comunidad._x000D_
	Cumplir con el trámite de selección definido por el Centro_x000D_
	Población vulnerables sin límite de edad _x000D_
	Jóvenes entre 16 y 35 años y nivel 1,2,3 sisben</t>
  </si>
  <si>
    <t>APLICACION DE ENCUESTAS EN INVESTIGACION DE MERCADOS</t>
  </si>
  <si>
    <t>Cumplir con los tramites de ingreso definidos por el centro</t>
  </si>
  <si>
    <t>EMPRENDEDOR EN PROCESAMIENTO DE PRODUCTOS DE CONFITERIA Y DULCERIA ARTESANAL</t>
  </si>
  <si>
    <t>EMPRENDEDOR EN PROCESAMIENTO DE PRODUCTOS DERIVADOS DE CACAO</t>
  </si>
  <si>
    <t>	Jóvenes rurales de 15 a 28 años de los niveles 1,2 y 3 del SISBEN._x000D_
	Población vulnerable rural mayor de 15 años. _x000D_
	Pequeños y medianos productores agropecuarios</t>
  </si>
  <si>
    <t>EMPRENDEDOR EN PRODUCCION Y COMERCIALIZACION DE LECHE APLICANDO BUENAS PRACTICAS GANADERAS</t>
  </si>
  <si>
    <t>	Carta de presentación expedida por la comunidad_x000D_
	Cumplir con el trámite de selección definido por el centro_x000D_
	Población vulnerable y jóvenes rurales entre 16 y 35 años pertenecientes a niveles 1, 2 y 3 del sisben_x000D_
población vulnerables sin limite de edad</t>
  </si>
  <si>
    <t>EMPRENDEDOR EN PRODUCCION Y COMERCIALIZACION DE POLLITAS PARA POSTURA</t>
  </si>
  <si>
    <t>	Carta de presentación expedida por la comunidad._x000D_
	Jóvenes Rurales entre 16 a 35 años con niveles 1,2 y 3 del Sisben._x000D_
	Población Vulnerable sin límite de edad.</t>
  </si>
  <si>
    <t>EMPRENDEDOR EN PROCESAMIENTO DE PRODUCTOS PANIFICABLES</t>
  </si>
  <si>
    <t>1. Jóvenes Rurales entre los 15 y los 28 años, en niveles del SISBEN 1, 2 y 3._x000D_
2. Población Rural Vulnerable mayor de 15 años._x000D_
3. Pequeños y Medianos Productores Agropecuarios.(ley16/90 y ley 607/00)</t>
  </si>
  <si>
    <t>APLICACION DE MERCADEO VERDE EN EL SISTEMA MODA</t>
  </si>
  <si>
    <t>Datos actualizados en el aplicativo SENA Sofía Plus.  _x000D_
Cumplir con el trámite de selección definido por el Centro de formación.  _x000D_
Conocimientos previos en elaboración de plan de mercadeo.</t>
  </si>
  <si>
    <t>APLICACION DE METODOLOGIAS PARA EL ANALISIS FINANCIERO EMPRESARIAL</t>
  </si>
  <si>
    <t>Gestión Administrativa Y Financiera</t>
  </si>
  <si>
    <t>TECNOLOGÍAS DE GESTIÓN ADMINISTRATIVA Y SERVICIOS FINANCIEROS</t>
  </si>
  <si>
    <t>EMPRENDEDOR EN OPERACION Y ADMINISTRACION DE UNIDADES ECONOMICAS DE PESCA ARTESANAL</t>
  </si>
  <si>
    <t>APLICACION DE PROCESOS A SISTEMAS DE GESTION DEL CONOCIMIENTO</t>
  </si>
  <si>
    <t>	Cumplir con el trámite de selección definido por el centro de formación._x000D_
	Formación en estructuración de cargos y funciones. _x000D_
	Formación en procesos y procedimiento de calidad (PHVA)._x000D_
	Manejo básico de herramientas ofimáticas.</t>
  </si>
  <si>
    <t>APLICACIÓN DE PROCESOS BIOTECNOLOGICOS EN LA PRODUCCIÓN DE DERIVADOS CÁRNICOS MADURADOS.</t>
  </si>
  <si>
    <t>BIOTECNOLOGÍA INDUSTRIAL</t>
  </si>
  <si>
    <t>MATERIALES HERRAMIENTAS</t>
  </si>
  <si>
    <t>EMPRENDEDOR EN PRODUCCION DE  CULTIVOS TRANSITORIOS BAJO CUBIERTA</t>
  </si>
  <si>
    <t>	Jóvenes rurales de 15 a 28 años de niveles 1,2 y 3 del Sisben._x000D_
	Población rural Vulnerable mayor de 15 años. _x000D_
	Pequeños y medianos productores agropecuarios</t>
  </si>
  <si>
    <t>EMPRENDEDOR EN PRODUCCION DE  SACHA INCHI</t>
  </si>
  <si>
    <t>Jóvenes rurales de 15 a 28 años de los niveles 1,2 y 3 del Sisben._x000D_
Población vulnerable rural mayor de 15 años._x000D_
Pequeños y medianos productores agropecuarios (Ley 16/90 y Ley 607/00)</t>
  </si>
  <si>
    <t>APLICACION DE TECNICAS DE ENOLOGIA Y MARIDAJE DE VINOS Y COMIDAS.</t>
  </si>
  <si>
    <t>	Carta de presentación expedida por la comunidad._x000D_
	Cumplir con el trámite de selección definido por el Centro</t>
  </si>
  <si>
    <t>APLICACION DE TECNICAS DE GUIANZA INTERPRETATIVA EN EL PAISAJE CULTURAL CAFETERO</t>
  </si>
  <si>
    <t>APLICACION DE TECNICAS DE SERVICIO AL CLIENTE EN TURISMO</t>
  </si>
  <si>
    <t>Carta de la comunidad solicitante._x000D_
Cumplir con el trámite de selección definido por el Centro de formación</t>
  </si>
  <si>
    <t>APLICACION DE TECNICAS DE VENTA EN NEGOCIOS SOSTENIBLES</t>
  </si>
  <si>
    <t>Comprensión de textos escritos, manejo básico de TIC y aquellos que defina el Centro de Formación.</t>
  </si>
  <si>
    <t>APLICACION DE TECNICAS PARA LA CREACION DE REDES DE VALOR</t>
  </si>
  <si>
    <t>	Para la realización de este programa, es necesario que el aprendiz tenga un adecuado manejo de las siguientes herramientas informáticas y de comunicación: Correo electrónico, Chats, Messenger, procesadores de texto, software de presentación, internet, navegadores, otros sistemas y herramientas tecnológicas para la formación virtual._x000D_
	Actual Servidor del Sena en cualquier modalidad de contratación y cargo.</t>
  </si>
  <si>
    <t>EMPRENDEDOR Y COMERCIALIZADOR DE PRODUCTOS CAPRINOS</t>
  </si>
  <si>
    <t>Población vulnerable  y jóvenes rurales de edades comprendidas entre 15 a 35 años.</t>
  </si>
  <si>
    <t>EMPRENDEDOR EN PRESTACION DE SERVICIOS DE HERRAJE EN EQUINOS.</t>
  </si>
  <si>
    <t>-  Carta de presentación expedida por la comunidad._x000D_
-  Jóvenes rurales entre 16 y 35 años pertenecientes a niveles 1, 2 y 3 del sisben_x000D_
-  Población vulnerable sin limite de edad</t>
  </si>
  <si>
    <t>EMPRENDEDOR EN PRESTACION DE SERVICIOS DE INSEMINACION EN HEMBRAS BOVINAS.</t>
  </si>
  <si>
    <t>	Carta de presentación expedida por la comunidad_x000D_
    Cumplir con el trámite de selección definido por el centro_x000D_
	Población vulnerable y jóvenes entre 16 y 35 años</t>
  </si>
  <si>
    <t>EMPRENDEDOR EN PRODUCCION DE DERIVADOS CARNICOS</t>
  </si>
  <si>
    <t>	Carta de presentación expedida por la comunidad._x000D_
	Cumplir con el trámite de selección definido por el Centro_x000D_
	Jóvenes rurales entre 16 a 35 años pertenecientes a los niveles 1 ,2 y 3 del Sisbén y poblaciones vulnerables sin límite de edad</t>
  </si>
  <si>
    <t>EMPRENDEDOR EN PRODUCCION DE AGUACATE</t>
  </si>
  <si>
    <t>	Jóvenes rurales de 15 a 28 años de niveles 1,2 y 3 del SISBEN_x000D_
	Población vulnerable rural mayor de 15 años_x000D_
	Pequeños y medianos productores agropecuarios mayores de 15 años</t>
  </si>
  <si>
    <t>EMPRENDEDOR EN PRODUCCION DE CACAO</t>
  </si>
  <si>
    <t>APROVECHAMIENTO DE RECURSOS MATERIALES Y NATURALES PARA ACTIVIDADES RECREATIVAS</t>
  </si>
  <si>
    <t>TECNOLOGÍAS DE SERVICIOS DE SALUD</t>
  </si>
  <si>
    <t>EMPRENDEDOR EN PRODUCCION DE CAFE</t>
  </si>
  <si>
    <t>	Jóvenes rurales entre 15 y 25 años, niveles 1,2 3 del Sisben._x000D_
	Población rural vulnerable mayor de 15 años._x000D_
	Pequeños y medianos productores agropecuarios.</t>
  </si>
  <si>
    <t>ASADOS DE CARNE</t>
  </si>
  <si>
    <t>ASISTIR A USUARIOS DEL SECTOR TURISTICO EN SITUACION DE DISCAPACIDAD FISICA</t>
  </si>
  <si>
    <t>EMPRENDEDOR EN PRODUCCION DE QUESOS Y PRODUCTOS LACTEOS FERMENTADOS</t>
  </si>
  <si>
    <t>	Carta de presentación expedida por la comunidad._x000D_
_x000D_
	Cumplir con el trámite de selección definido por el Centro_x000D_
_x000D_
	Jóvenes rurales entre 16 a 35 años pertenecientes a los niveles 1 ,2 y 3 del Sisbén _x000D_
_x000D_
- Poblaciones vulnerables sin límite de edad</t>
  </si>
  <si>
    <t>ATENCION A USUARIOS CON DISCAPACIDAD EN EL SECTOR  TURISTICO</t>
  </si>
  <si>
    <t>Ninguno</t>
  </si>
  <si>
    <t>ATENCION AL CLIENTE POR MEDIOS TECNOLOGICOS</t>
  </si>
  <si>
    <t>Aspirante de 18 años de edad_x000D_
-	Título de bachiller _x000D_
-	2 meses de experiencia en atención al cliente_x000D_
-	Conocimientos en ofimática_x000D_
-	Sin restricciones de ingreso,  a nivel de discapacidad física o cognitiva</t>
  </si>
  <si>
    <t>ATENCION DE CLIENTES EN CANALES BPO</t>
  </si>
  <si>
    <t>ATENCION Y SERVICIO AL CIUDADANO</t>
  </si>
  <si>
    <t>Virtual / Presencial</t>
  </si>
  <si>
    <t>-	Aspirante de 18 años de edad_x000D_
-	Título de bachiller _x000D_
-	2 meses de experiencia en atención al cliente_x000D_
-	Conocimientos en ofimática_x000D_
-	Sin restricciones de ingreso,  a nivel de discapacidad física o cognitiva</t>
  </si>
  <si>
    <t>EMPRENDEDOR EN PRODUCCION Y COMERCIALIZACION DE CONEJOS Y CUYES EN PIE</t>
  </si>
  <si>
    <t>-Carta de presentación expedida por la comunidad._x000D_
_x000D_
-Cumplir con el trámite de selección definido por el Centro_x000D_
_x000D_
-Jóvenes Rurales entre   16 y 35 años pertenecientes a los niveles 1 ,2 y 3 del Sisbén._x000D_
 _x000D_
-Población Vulnerable sin límite de edad</t>
  </si>
  <si>
    <t>BÁSICO DE CONTABILIDAD COSTOS Y PRESUPUESTOS</t>
  </si>
  <si>
    <t>-Cumplir con el trámite de selección definido por el Centro_x000D_
- Ser aprendiz SENA</t>
  </si>
  <si>
    <t>BÁSICO DE MESA Y BAR</t>
  </si>
  <si>
    <t>EMPRENDEDOR EN PRODUCCION DE CAÑA PANELERA</t>
  </si>
  <si>
    <t>	Jóvenes rurales de 15 a 28 años de los niveles 1,2 y 3 del Sisben._x000D_
	Población vulnerable rural mayor de 15 años._x000D_
	Pequeños y medianos productores agropecuarios (Ley 16/90 y Ley  607/00)</t>
  </si>
  <si>
    <t>BÀSICO EN CONSTRUCCIONES LIVIANAS EN SECO</t>
  </si>
  <si>
    <t>MATERIALES PARA LA CONSTRUCCIÓN</t>
  </si>
  <si>
    <t>1</t>
  </si>
  <si>
    <t>EMPRENDEDOR EN PRODUCCION Y COMERCIALIZACION DE GANADO BOVINO CON SISTEMAS ALTERNATIVOS DE ALIMENTACION Y MANEJO.</t>
  </si>
  <si>
    <t>EMPRENDEDOR EN PRODUCCION Y COMERCIALIZACION EN LECHONES.</t>
  </si>
  <si>
    <t>- Carta de presentación expedida por la comunidad._x000D_
- Cumplir con los tramites de seleccion definidos por el centro._x000D_
- Jóvenes rurales entre 16 a 35 años pertenecientes a los niveles 1 ,2 y 3 del Sisbén_x000D_
- poblaciones vulnerables sin límite de edad</t>
  </si>
  <si>
    <t>EMPRENDEDOR ENPRODUCCION Y COMERCIALIZACION DE CERDO EN PIE</t>
  </si>
  <si>
    <t>Carta de presentación expedida por la comunidad._x000D_
_x000D_
Cumplir con el trámite de selección definido por el Centro_x000D_
_x000D_
Población Vulnerable y Jóvenes Rurales entre   16 y 35 años</t>
  </si>
  <si>
    <t>EMPRENDEDOR EN PRODUCCION DE CULTIVOS TRANSITORIOS</t>
  </si>
  <si>
    <t>BÁSICO MERCADEO Y SERVICIO AL CLIENTE</t>
  </si>
  <si>
    <t>-Carta de presentación expedida por la comunidad._x000D_
-Cumplir con el trámite de selección definido por el Centro.</t>
  </si>
  <si>
    <t>PRODUCCIÓN TECNIFICADA Y COMERCIALIZACIÓN DE ESPECIES MENORES.</t>
  </si>
  <si>
    <t>BORDADO   EN   CINTAS.</t>
  </si>
  <si>
    <t>DISEÑO DE MODAS Y CONFECCIONES</t>
  </si>
  <si>
    <t>Edad mínima 14 años _x000D_
Cumplir con el trámite de selección definido por el centro de formación.</t>
  </si>
  <si>
    <t>EMPRENDEDOR EN PRODUCCION DE FLORES Y FOLLAJES</t>
  </si>
  <si>
    <t>	Jóvenes rurales de 15 a 28 años de los niveles 1,2 y 3 del Sisben._x000D_
	Población vulnerable rural mayor de 15 años._x000D_
productores</t>
  </si>
  <si>
    <t>SANIDAD Y MEJORAMIENTO NUTRICIONAL BOVINO</t>
  </si>
  <si>
    <t>EMPRENDEDOR  EN PRODUCCION Y  CONSERVACION DE FORRAJES  PARA ALIMENTACION DE BOVINOS</t>
  </si>
  <si>
    <t>Jóvenes rurales de 15 a 28 años, niveles 1,2 y 3 del SISBEN._x000D_
Población rural vulnerable sin límite de edad._x000D_
Pequeños y medianos productores agropecuarios. _x000D_
Carta de solicitud, expedida por la comunidad o ente interesado</t>
  </si>
  <si>
    <t>EMPRENDIMIENTO EN  PRODUCCION DE LECHE</t>
  </si>
  <si>
    <t>Jóvenes rurales de 15 a 28 años, niveles 1,2 y 3 del SISBEN._x000D_
Población rural vulnerable sin límite de edad._x000D_
Pequeños y medianos productores agropecuarios.</t>
  </si>
  <si>
    <t>BUENAS PRACTICAS PARA AVISTAMIENTO DE MAMIFEROS ACUATICOS EN ACTIVIDADES TURISTICAS</t>
  </si>
  <si>
    <t>-Carta de presentación expedida por la comunidad. _x000D_
-Cumplir con el trámite de selección definido por el Centro de Formación.</t>
  </si>
  <si>
    <t>	Jóvenes Rurales de 15 a 28 años, niveles 1, 2 y 3 del SISBEN._x000D_
	Población rural vulnerable mayor de 15 años, _x000D_
	Pequeños y medianos productores agropecuarios</t>
  </si>
  <si>
    <t>CARACTERIZACION DE AUDIENCIA PARA CAMPAÑAS DIGITALES</t>
  </si>
  <si>
    <t>Fortalecimiento en programas TIC</t>
  </si>
  <si>
    <t>Tener los datos actualizados en el aplicativo SofiaPlus_x000D_
Cumplir con los requisitos establecido por el SENA en el centro de formación</t>
  </si>
  <si>
    <t>CARACTERIZACION DE CANALES Y ESTRATEGIAS DE DISTRIBUCION COMERCIAL</t>
  </si>
  <si>
    <t>Manejo básico de TIC, conceptos básicos de mercadeo y aquellos que defina el Centro de Formación.</t>
  </si>
  <si>
    <t>CARACTERIZACION DE ELEMENTOS DEL MARKETING</t>
  </si>
  <si>
    <t>- Tener conocimientos previos en mercadeo, ventas, servicio al cliente y manejo básico de TIC. _x000D_
- Aquellos que defina el Centro de Formación.</t>
  </si>
  <si>
    <t>EMPRENDEDOR EN PRODUCCION DE FRUTALES PERENNES.</t>
  </si>
  <si>
    <t>CARACTERIZACION DEL COMPORTAMIENTO DEL CONSUMIDOR</t>
  </si>
  <si>
    <t>- Conocimientos generales en ventas.  _x000D_
- Cumplir con los trámites definidos por el Centro de Formación.</t>
  </si>
  <si>
    <t>CARACTERIZACION DEL MERCADO OBJETIVO</t>
  </si>
  <si>
    <t>Manejo básico de TIC y aquellos que defina el Centro de Formación</t>
  </si>
  <si>
    <t>EMPRENDIMIENTO EN PRODUCCION  DE OVINOS.</t>
  </si>
  <si>
    <t>	Jóvenes rurales de 15 a 28 años, niveles 1,2 y 3 del SISBEN._x000D_
	Población rural vulnerable sin límite de edad._x000D_
	Pequeños y medianos productores agropecuarios</t>
  </si>
  <si>
    <t>CIERRE ESTRATEGICO DE LA VENTA</t>
  </si>
  <si>
    <t>Experiencia en Ventas _x000D_
Cumplir con los tramites de ingreso definidos por el Centro de Formación</t>
  </si>
  <si>
    <t>COCINA BÁSICA</t>
  </si>
  <si>
    <t>COCINA CALIENTE</t>
  </si>
  <si>
    <t>COCINA COLOMBIANA</t>
  </si>
  <si>
    <t>-Carta de presentación expedida por la comunidad._x000D_
-Cumplir con el trámite de selección definido por el Centro_x000D_
-Edad mínima: 14 años.</t>
  </si>
  <si>
    <t>COCINA FRIA NACIONAL E INTERNACIONAL</t>
  </si>
  <si>
    <t>	Haber aprobado el curso de Técnicas básicas de cocina_x000D_
	Saber leer y escribir</t>
  </si>
  <si>
    <t>COCINA INTERNACIONAL</t>
  </si>
  <si>
    <t>-Carta de presentación expedida por la comunidad._x000D_
-Cumplir con el trámite de selección definido por el Centro_x000D_
- Académicos: Certificar Cocina Básica, Colombiana_x000D_
- Edad mínima 16 años</t>
  </si>
  <si>
    <t>COCINA NAVIDEÑA</t>
  </si>
  <si>
    <t>COCINA SALUDABLE</t>
  </si>
  <si>
    <t>COCINA TIPICA COLOMBIANA</t>
  </si>
  <si>
    <t>COCTELERÍA BÁSICA</t>
  </si>
  <si>
    <t>COCTELERIA TROPICAL</t>
  </si>
  <si>
    <t>COMERCIALIZACION DE ACTIVIDADES TURISTICAS</t>
  </si>
  <si>
    <t>	Cumplir con el trámite de selección definido por el Centro  de Formación.</t>
  </si>
  <si>
    <t>COMERCIALIZACION DE PRODUCTOS EN MARKETPLACE</t>
  </si>
  <si>
    <t>Aquellos que defina el Centro de Formación. Se requiere que el aprendiz tenga dominio de los elementos básicos relacionados con el manejo de herramientas informáticas y de comunicación: correo electrónico, chats, procesadores de texto, hojas de cálculo, software para presentaciones, Internet, navegadores.</t>
  </si>
  <si>
    <t>EMPRENDEDOR EN PRODUCCION DE OLEAGINOSAS</t>
  </si>
  <si>
    <t>	Jóvenes rurales de 15 a 28 años, niveles 1,2y 3 del sisben._x000D_
	Población vulnerable rural mayor de 15 años_x000D_
	Pequeños y medianos agropecuarios.</t>
  </si>
  <si>
    <t>COMPORTAMIENTO EMPRENDEDOR</t>
  </si>
  <si>
    <t>Cumplir el trámite de selección definido por el Centro._x000D_
Personas naturales mayores de 15 años.</t>
  </si>
  <si>
    <t>COMUNICACION ASERTIVA Y EFECTIVA EN EQUIPOS DE TRABAJO</t>
  </si>
  <si>
    <t>Cumplir con el trámite de selección definido por los centros de formación y/o  _x000D_
Carta de presentación expedida por la comunidad.</t>
  </si>
  <si>
    <t>CONCEPTUALIZACIÓN Y ESTRUCTURACIÓN DE UN PLAN DE MERCADEO</t>
  </si>
  <si>
    <t>CONDUCCION DE GRUPOS EN RECORRIDOS TURISTICOS DE ESPELEISMO</t>
  </si>
  <si>
    <t>-Carta de presentación expedida por la comunidad. _x000D_
-Cumplir con el trámite de selección definido por el Centro_x000D_
- Carta de presentación o solicitud_x000D_
- Procedimiento de ingreso definido por el centro._x000D_
- No sufrir de claustrofobia_x000D_
- No sufrir de Nictofobia</t>
  </si>
  <si>
    <t>CONFIGURACION DE PUESTA A TIERRA Y REGIMENES DE NEUTRO</t>
  </si>
  <si>
    <t>Energía Eléctrica</t>
  </si>
  <si>
    <t>TECNOLOGÍAS DE PRODUCCIÓN INDUSTRIAL</t>
  </si>
  <si>
    <t>Cumplir con los requisitos del Centro de Formación._x000D_
14 años de edad cumplidos</t>
  </si>
  <si>
    <t>EMPRENDEDOR EN PRODUCCION DE PALMA DE ACEITE</t>
  </si>
  <si>
    <t>EMPRENDIMIENTO EN PRODUCCION DE CAPRINOS</t>
  </si>
  <si>
    <t>EMPRENDEDOR EN PRODUCCION DE PLANTAS MEDICINALES, AROMATICAS Y CONDIMENTARIAS</t>
  </si>
  <si>
    <t>	Jóvenes rurales de 15 a 28 años de edad, niveles 1, 2,3 del Sisben_x000D_
	Población Rural vulnerable mayor de 15 años_x000D_
	Pequeños y medianos productores agropecuarios</t>
  </si>
  <si>
    <t>EMPRENDIMIENTO EN PRODUCCION DE CERDO CEBADO</t>
  </si>
  <si>
    <t>	Jóvenes rurales de 15 a 28 años niveles1,2,3 del SISBEN_x000D_
	Población rural vulnerable mayor de 15 años._x000D_
	Pequeños y medianos productores agropecuarios</t>
  </si>
  <si>
    <t>EMPRENDIMIENTO EN PRODUCCION DE CONEJOS Y CUYES</t>
  </si>
  <si>
    <t>CONSTRUCCION DE ESTRUCTURAS BASICAS EN GUADUA</t>
  </si>
  <si>
    <t>CONSTRUCCION DE PAVIMENTO CON PLACA HUELLA PARA VIAS TERCIARIAS 2</t>
  </si>
  <si>
    <t>Infraestructura</t>
  </si>
  <si>
    <t>-	Certificación en Construcción de pavimentos con placa huella para vías terciarias 1_x000D_
-	Cumplir con los requisitos de formación complementaria presencial establecidos por el Centro de Formación. _x000D_
-	Los requerimientos que demande la estrategia   CampeSena.</t>
  </si>
  <si>
    <t>CONSTRUCCION Y PREPARACION DE ESTANQUES PISCÍCOLAS</t>
  </si>
  <si>
    <t>EMPRENDIMIENTO EN PRODUCCION DE DERIVADOS CARNICOS</t>
  </si>
  <si>
    <t>CONTENIDOS DIGITALES CON WORDPRESS</t>
  </si>
  <si>
    <t>CONTEXTUALIZACION DEL TURISMO COMUNITARIO</t>
  </si>
  <si>
    <t>Personas de comunidades  con vocación hacia el desarrollo turístico</t>
  </si>
  <si>
    <t>CONTEXTUALIZACION DEL TURISMO PARA EL DESARROLLO LOCAL</t>
  </si>
  <si>
    <t>Personas de las comunidades locales, empresarios y entes municipales que desarrollen actividades relacionadas con los servicios turísticos o tengan alguna idea de negocio relacionada con el sector.</t>
  </si>
  <si>
    <t>EMPRENDEDOR EN PRODUCCION DEL CULTIVO DE CAUCHO</t>
  </si>
  <si>
    <t>	Jóvenes rurales de 15 - 28 años, niveles 1,2 y 3 SISBEN._x000D_
	Población rural vulnerable mayor 15 años._x000D_
	Pequeños y medianos productores agropecuarios.</t>
  </si>
  <si>
    <t>	Jóvenes rurales de 15 a 28 años, niveles 1, 2 y 3 del SISBEN._x000D_
	Población rural vulnerable mayor de 15 años._x000D_
	Pequeños y medianos productores agropecuarios._x000D_
	CARTA DE PRESENTACION EXPEDIDA POR LA COMUNIDAD</t>
  </si>
  <si>
    <t>EMPRENDIMIENTO EN SISTEMAS GANADEROS DOBLE PROPOSITO</t>
  </si>
  <si>
    <t>EMPRENDEDOR EN PRODUCCION DEL CULTIVO DE FRUTALES SEMIPERENNES</t>
  </si>
  <si>
    <t>EMPRENDEDOR EN PRODUCION DE HORTALIZAS.</t>
  </si>
  <si>
    <t>	Jóvenes rurales mayores de 15  a 28 años._x000D_
	Nivel 1- 2- 3 del sisben. _x000D_
	Población rural mayor de 15 años._x000D_
	Pequeños productores agropecuarios.</t>
  </si>
  <si>
    <t>CORTE DE FILETES DE PESCADO</t>
  </si>
  <si>
    <t>EMPRENDEDOR EN PROPAGACION DE MATERIAL VEGETAL Y ESTABLECIMIENTO DE CULTIVOS AGRICOLAS</t>
  </si>
  <si>
    <t>15-28 años SISBEN_x000D_
Población vulnerable sin límite edad_x000D_
Pequeño y mediano productor agropecuario_x000D_
Cumplir con el trámite de selección definido por el Centro</t>
  </si>
  <si>
    <t>EMPRENDIMIENTO EN PROCESAMIENTO ARTESANAL DE PESCADOS Y MARISCOS</t>
  </si>
  <si>
    <t>EMPRENDEDOR EN TRANSFORMACION DE CAÑA PANELERA</t>
  </si>
  <si>
    <t>1. Jóvenes Rurales entre los 15 y los 28 años, en niveles del SISBEN 1, 2 y 3._x000D_
2. Población Rural Vulnerable mayor de 15 años._x000D_
3. Pequeños y Medianos Productores Agropecuarios.(ley16/90 y ley 607/00)_x000D_
.</t>
  </si>
  <si>
    <t>COSTOS POR ORDENES DE PRODUCCION EN LAS MIPYMES</t>
  </si>
  <si>
    <t>	Cumplir con el trámite de selección definido por el Centro de formación _x000D_
	Edad mínima: 14 Años</t>
  </si>
  <si>
    <t>COSTOS Y PRECIOS DE UN PRODUCTO.</t>
  </si>
  <si>
    <t>CREACION DE CONTENIDO DIGITAL PARA REDES SOCIALES</t>
  </si>
  <si>
    <t>ESCUELA DE MAYORDOMIA PARA LA PRODUCCION DE CARNE</t>
  </si>
  <si>
    <t>CONFORMACIÓN DE EMPRESAS CAMPESINAS PARA LA PRODUCCIÓN DE POLLO CAMPESINO DE ENGORDE Y GALLINAS PONEDORAS</t>
  </si>
  <si>
    <t>- Ser mayor de 14 años._x000D_
- pertener al SISBEN 1 Ó 2._x000D_
- Población vulnerable._x000D_
- Tener una idea de negocio.</t>
  </si>
  <si>
    <t>EMPRENDEDOR EN PRESTACION DE SERVICIOS DE EQUITACION Y DOMA.</t>
  </si>
  <si>
    <t>	Jóvenes rurales de 15 a 28 años_x000D_
	Niveles 1, 2 y 3 SISBEN_x000D_
	Población rural vulnerable mayor de 15 años, pequeños y medianos productores agropecuarios</t>
  </si>
  <si>
    <t>EMPRENDEDOR EN PRESTACION DE SERVICIOS DE INSEMINACION EN BOVINOS</t>
  </si>
  <si>
    <t>	Jóvenes rurales de 15 a 28 años niveles I.II y III del Sisben._x000D_
	Población rural vulnerable mayor de 15 años_x000D_
	Pequeños y medianos productores agropecuarios</t>
  </si>
  <si>
    <t>IMPLEMENTACION DE LAS BUENAS PRACTICAS GANADERAS PARA EL ASEGURAMIENTO DE LA INOCUIDAD EN LA PRODUCCION DE CARNE BOVINA</t>
  </si>
  <si>
    <t>Estar vinculados al sector productivo. _x000D_
Carta de presentación expedida por la comunidad. _x000D_
Cumplir con el trámite de selección definido por el centro</t>
  </si>
  <si>
    <t>IMPLEMENTACION DE LAS BUENAS PRACTICAS GANADERAS PARA EL ASEGURAMIENTO DE LA INOCUIDAD EN LA PRODUCCION DE LECHE</t>
  </si>
  <si>
    <t>	Carta de presentación expedida por la comunidad_x000D_
	Cumplir con el trámite de selección definido por el centro</t>
  </si>
  <si>
    <t>Estar vinculado  al sector_x000D_
Mayor de 14 años</t>
  </si>
  <si>
    <t>CULTIVO DE PECES EN ESTANQUES</t>
  </si>
  <si>
    <t>CULTIVO DE PECES EN JAULAS</t>
  </si>
  <si>
    <t>APLICACION DE  BUENAS PRACTICAS  PARA LA INOCUIDAD DE LA LECHE</t>
  </si>
  <si>
    <t>- Jóvenes rurales entre 15 y 28 años (ley 1622 de 2013)_x000D_
- Población vulnerable rural debidamente reconocida sin límite de edad_x000D_
- Pequeños y medianos productores agropecuarios</t>
  </si>
  <si>
    <t>DECORACION DE OBJETOS ARTESALES EN MADERA</t>
  </si>
  <si>
    <t>Cumplir con el trámite de selección definido por el Centro.</t>
  </si>
  <si>
    <t>DEFINICION DE ESTRATEGIAS PARA DESARROLLO TURISTICO LOCAL.</t>
  </si>
  <si>
    <t>Cumplir con el trámite de selección definido por el Centro y el programa de formación.</t>
  </si>
  <si>
    <t>DEFINICION DE ESTRATEGIAS PARA EL DESARROLLO TURISTICO LOCAL</t>
  </si>
  <si>
    <t>	Poseer el manejo de competencias básicas en lectura y escritura._x000D_
_x000D_
	Tener conocimientos básicos en fundamentos del turismo._x000D_
_x000D_
	Tener experiencia como líder o coordinador de turismo en una organización pública o privada del sector._x000D_
_x000D_
	Manejo básico de herramientas comunicación e información.</t>
  </si>
  <si>
    <t>DESARROLLO DE ACTIVIDADES EN RECEPCION Y RESERVAS PARA ESTABLECIMIENTOS DE ALOJAMIENTO</t>
  </si>
  <si>
    <t>DESARROLLO DE CAMPAÑAS DE PROMOCION EN REDES SOCIALES</t>
  </si>
  <si>
    <t>EMPRENDEDOR EN TRANSFORMACION DE SACHA INCHI</t>
  </si>
  <si>
    <t>OBTENCION Y TRANSFORMACION DE ACEITES ESENCIALES.</t>
  </si>
  <si>
    <t>DESARROLLO DE PROYECTOS DECORATIVOS Y UTILITARIOS CON MATERIALES RECICLABLES</t>
  </si>
  <si>
    <t>DISEÑO DE PRODUCTO</t>
  </si>
  <si>
    <t>Cumplir con los requisitos y el procedimiento de selección definido por el SENA en el Centro de formación _x000D_
Edad mínima: 14 Años documento de identidad_x000D_
Estar inscrito en el aplicativo Sofía Plus</t>
  </si>
  <si>
    <t>Cumplir con lo establecido en el Centro de Formaciòn.</t>
  </si>
  <si>
    <t>EMPRENDEDOR EN REFORESTACION Y RECUPERACION AMBIENTAL</t>
  </si>
  <si>
    <t>PRODUCCION AGROPECUARIA PARA LA SEGURIDAD ALIMENTARIA EN CONTEXTOS SOCIOCULTURALES</t>
  </si>
  <si>
    <t>DESPOSTE DE CANALES PORCINAS</t>
  </si>
  <si>
    <t>-Carta de presentación expedida por la comunidad. _x000D_
-Cumplir con el trámite de selección definido por el Centro</t>
  </si>
  <si>
    <t>EMPRENDEDOR EN PRODUCCION DE ABONOS ORGANICOS</t>
  </si>
  <si>
    <t>DISEÑO CONSTRUCCION Y REPARACIÓN DE ARTES Y METODOS DE PESCA</t>
  </si>
  <si>
    <t>DISEÑO DE  RECORRIDOS TURISTICOS EN ESPACIOS RURALES</t>
  </si>
  <si>
    <t>Personas de las comunidades locales que desarrollen  actividades relacionadas con la prestación de  servicios turísticos o tengan alguna idea de negocio relacionada con la cadena productiva del turismo</t>
  </si>
  <si>
    <t>DISEÑO DE ESTRATEGIAS DE PROMOCION DIGITAL PARA EMPRENDIMIENTOS</t>
  </si>
  <si>
    <t>Se requiere que los aspirantes cuenten con conocimientos básicos en el manejo de herramientas informáticas (procesadores de texto, hojas de cálculo, presentaciones), redes sociales, correo electrónico en dispositivos móviles y/o computadores. Adicionalmente, deben manejar conceptos básicos de mercadeo (como caracterización del producto, medios de ventas, ventajas competitivas) y de comunicación asertiva para la venta. _x000D_
Aquellos adicionales que establezca el Centro de Formación.</t>
  </si>
  <si>
    <t>DISEÑO DE VITRINAS CREATIVAS</t>
  </si>
  <si>
    <t>- Estar registrado en SENA Sofia Plus y aquellos que defina el Centro de Formación. _x000D_
- Tener conocimientos previos en mercadeo y ventas.</t>
  </si>
  <si>
    <t>DISEÑO Y CÁLCULO DE LAS INSTALACIONES ELÉCTRICAS</t>
  </si>
  <si>
    <t>DISEÑO, CONSTRUCCIÓN Y MANTENIMIENTO DE ESTANQUES PISCÍCOLAS</t>
  </si>
  <si>
    <t>DISEÑO, LIQUIDACION Y PAGO DE NOMINA.</t>
  </si>
  <si>
    <t>Conocimientos de procesos contables, contabilización y manejo básico de cuentas y su naturaleza.</t>
  </si>
  <si>
    <t>ECONOMIA SOLIDARIA UN EJE ESTRATEGICO DE SUPERVIVENCIA SOCIAL.</t>
  </si>
  <si>
    <t>Tener una edad mínima de 14 años._x000D_
Tener un nivel de escolaridad mínimo de 5º grado._x000D_
Conocimiento básico en manejo de herramientas informáticas y de comunicación, navegadores de internet, procesadores de texto, correo electrónico, chats, etc.</t>
  </si>
  <si>
    <t>EMPRENDEDOR EN ALTERNATIVAS AGROPECUARIAS PARA UNA PRODUCCION SOSTENIBLE</t>
  </si>
  <si>
    <t>EMPRENDEDOR EN PRODUCCION DE CULTIVOS ECOLOGICOS BAJO CUBIERTA</t>
  </si>
  <si>
    <t>EMPRENDEDOR EN PRODUCCION ECOLOGICA DE PLANTAS MEDICINALES Y AROMATICAS</t>
  </si>
  <si>
    <t>ELABORACIÓN BÁSICA DE TORTAS Y GALLETAS</t>
  </si>
  <si>
    <t>-	Edad mínima 16 años_x000D_
	Cumplir con el trámite de selección definido por el Centro_x000D_
	Cumplir con el horario de el curso_x000D_
	Disponer de un uniforme mínimo para el desarrollo de las prácticas (gorro, delantal, limpio)_x000D_
	Aportar para las materia primas requeridas</t>
  </si>
  <si>
    <t>MEJORAMIENTO DE LAS LABORES DE LA EMPRESA GANADERA</t>
  </si>
  <si>
    <t>-Carta de presentación expedida por la comunidad._x000D_
-Cumplir con el trámite de selección definido por el Centro_x000D_
-dos años de experiencia en la empresa ganadera</t>
  </si>
  <si>
    <t>PRODUCCION AGROPECUARIA ECOLOGICA PARA LA SOBERANIA ALIMENTARIA</t>
  </si>
  <si>
    <t>ELABORACIÓN DE ARTÍCULOS DECORATIVOS Y UTILITARIOS CON MATERIALES RECICLABLES</t>
  </si>
  <si>
    <t>EMPRENDEDOR EN COSECHA, POSTCOSECHA Y COMERCIALIZACION DE CULTIVOS AGRICOLAS</t>
  </si>
  <si>
    <t>AVISTAMIENTO DE AVES PARA TERRITORIOS COLECTIVOS</t>
  </si>
  <si>
    <t>ELABORACION DE BIOABONOS SOLIDOS</t>
  </si>
  <si>
    <t>Biotecnología</t>
  </si>
  <si>
    <t>	Cumplir con el trámite de selección definido por el Centro</t>
  </si>
  <si>
    <t>CONSERVACION DEL ECOSISTEMA DE MANGLAR EN TERRITORIOS COLECTIVOS</t>
  </si>
  <si>
    <t>ESTABLECIMIENTO DE SISTEMA SILVOPASTORILES EN LA EMPRESA GANADERA</t>
  </si>
  <si>
    <t>ELABORACION DE BIOFERTILIZANTES LIQUIDOS</t>
  </si>
  <si>
    <t>	Cumplir con el trámite de selección definido por el Centro._x000D_
	Capacidad y aptitud para labores físicas.</t>
  </si>
  <si>
    <t>EMPRENDEDOR EN ESTABLECIMIENTO Y COMERCIALIZACION DE CULTIVOS PERENNES</t>
  </si>
  <si>
    <t>EMPRENDEDOR EN MANTENIMIENTO Y COMERCIALIZACION DE CULTIVOS PERENNES</t>
  </si>
  <si>
    <t>EMPRENDEDOR EN PROCESAMIENTO Y COMERCIALIZACION DE AROMATICAS Y CONDIMENTARIAS DESHIDRATADAS</t>
  </si>
  <si>
    <t>ELABORACION DE ENCHAPE ARTESANAL EN MADERA</t>
  </si>
  <si>
    <t>Cumplir con el trámite de selección definido por el Centro</t>
  </si>
  <si>
    <t>FORTALECIMIENTO EN  PRODUCCION  DE HENOS Y ENSILAJES</t>
  </si>
  <si>
    <t>	Jóvenes rurales de 15 a 28 años_x000D_
Niveles SISBEN 1,2, y 3_x000D_
	Población rural vulnerable mayor d e15 años_x000D_
	Pequeños y medianos productores  agropecuarios_x000D_
	Carta de presentaciòn de la comunicad.</t>
  </si>
  <si>
    <t>ELABORACION DE ESTRATEGIAS EN VISUAL MARKETING</t>
  </si>
  <si>
    <t>Estar registrado en SENA Sofia Plus y aquellos que defina el Centro de Formación. _x000D_
Tener conocimientos previos en mercadeo y ventas, servicio al cliente, ventas al por mayor y al por menor.</t>
  </si>
  <si>
    <t>EMPRENDEDOR EN PROCESAMIENTO Y COMERCIALIZACION DE PRODUCTOS DE LA INDUSTRIA PANELERA</t>
  </si>
  <si>
    <t>EMPRENDEDOR EN PROCESAMIENTO Y COMERCIALIZACION DE PRODUCTOS DERIVADOS DE FRUTAS Y HORTALIZAS</t>
  </si>
  <si>
    <t>EMPRENDEDOR EN PROCESAMIENTO Y COMERCIALIZACION DE PRODUCTOS PANIFICABLES</t>
  </si>
  <si>
    <t>EMPRENDEDOR EN PRODUCCION Y COMERCIALIZACION DE CULTIVOS TRANSITORIOS</t>
  </si>
  <si>
    <t>ELABORACION DE LA PROPUESTA DE NEGOCIO</t>
  </si>
  <si>
    <t>ELABORACION DE NUDOS EN MACRAME</t>
  </si>
  <si>
    <t>Estar registrado en el aplicativo SOFIA PLUS_x000D_
Ser mayor de 14 años_x000D_
Documento de Identidad</t>
  </si>
  <si>
    <t>ELABORACION DE OBJETOS UTILITARIOS EN MACRAME</t>
  </si>
  <si>
    <t>EMPRENDEDOR EN PRODUCCION Y COMERCIALIZACION DE PLANTAS EN VIVERO</t>
  </si>
  <si>
    <t>ELABORACIÓN DE PREPARACIONES CALIENTES: PASTAS</t>
  </si>
  <si>
    <t>ELABORACION DE PRODUCTOS ARTESANALES CON RECURSOS NATURALES</t>
  </si>
  <si>
    <t>	Estar registrado en el aplicativo SOFIA PLUS._x000D_
	Ser mayor de 14 años._x000D_
	Documento de Identidad._x000D_
	Cumplir con los requisitos y el procedimiento de selección establecido por el SENA en el centro de formación.</t>
  </si>
  <si>
    <t>ELABORACION DE PRODUCTOS ARTESANALES CON TECNICA DE REPUJADO EN ALUMINIO</t>
  </si>
  <si>
    <t>Cumplir con el trámite de selección definido por el Centro de Formación.</t>
  </si>
  <si>
    <t>ELABORACION DE PRODUCTOS ARTESANALES EN MADERA</t>
  </si>
  <si>
    <t>FORTALECIMIENTO EN IMPLEMENTACION DEL PROGRAMA DE CERTIFICACION EN BUENAS PRACTICAS GANADERAS PARA  GANADERIA LECHE.</t>
  </si>
  <si>
    <t>Nivel 1, 2, y 3 SISBEN_x000D_
Población vulnerable sin límite edad_x000D_
Pequeño y mediano productor agropecuario con Unidad Productiva establecida_x000D_
Carta de presentacion de la comunidad</t>
  </si>
  <si>
    <t>FORTALECIMIENTO EN IMPLEMENTACION DEL PROGRAMA DE CERTIFICACION EN BUENAS PRACTICAS PORCINAS</t>
  </si>
  <si>
    <t>15-28 años _x000D_
Niveles 1,2,y 3 SISBEN_x000D_
Población vulnerable sin límite edad_x000D_
Pequeño y mediano productor agropecuario con Unidad productiva establecida._x000D_
CARTA DE PRESENTACION DE LA COMUNIDAD</t>
  </si>
  <si>
    <t>EMPRENDEDOR EN PRODUCCION Y COMERCIALIZACION DE PLANTULAS EN VIVERO.</t>
  </si>
  <si>
    <t>EMPRENDEDOR  EN AGRICULTURA URBANA</t>
  </si>
  <si>
    <t>ELABORACION DE PRODUCTOS DE REPOSTERIA.</t>
  </si>
  <si>
    <t>EMPRENDIMIENTO EN EL PROCESAMIENTO DE PRODUCTOS  DE CHOCOLATERIA</t>
  </si>
  <si>
    <t>EMPRENDIMIENTO EN PRODUCCION  DE FRUTALES SEMIPERENNES</t>
  </si>
  <si>
    <t>EMPRENDIMIENTO EN PRODUCCION DE AGUACATE</t>
  </si>
  <si>
    <t>EMPRENDIMIENTO EN PRODUCCION DE CACAO</t>
  </si>
  <si>
    <t>ELABORACION DE PROTOCOLOS DE SERVICIO PARA ACTIVIDADES DEL SECTOR TURISTICO</t>
  </si>
  <si>
    <t>	Estar ejerciendo o cumpliendo alguna actividad relacionada con la actividad turística.</t>
  </si>
  <si>
    <t>IMPLEMENTACION DE BUENAS PRACTICAS GANADERAS EN FINCAS LECHERAS</t>
  </si>
  <si>
    <t>-Carta de presentación expedida por la Empresa._x000D_
-Cumplir con el trámite de selección definido por el Centro._x000D_
_ Mayores de edad_x000D_
- Personas mayores de edad</t>
  </si>
  <si>
    <t>ELABORACION DE RACION ANIMAL BALANCEADA</t>
  </si>
  <si>
    <t>ELABORACION DE SUPLEMENTO ALIMENTICIO ANIMAL</t>
  </si>
  <si>
    <t>ELABORACION DE TEJIDO ARTESANAL EN FIBRAS NATURALES</t>
  </si>
  <si>
    <t>ELABORACION DE TEJIDOS EN TELARES</t>
  </si>
  <si>
    <t>Cumplir con los requisitos establecidos por el Centro de Formación</t>
  </si>
  <si>
    <t>EMPRENDIMIENTO EN PRODUCCION DE CULTIVOS TRANSITORIOS</t>
  </si>
  <si>
    <t>EMPRENDIMIENTO EN PRODUCCION DE FRUTALES PERENNES</t>
  </si>
  <si>
    <t>IMPLEMENTACIÓN DEL SISTEMA DE TRAZABILIDAD EN LAS UNIDADES PECUARIAS</t>
  </si>
  <si>
    <t>-Carta de presentación expedida por la comunidad._x000D_
-Cumplir con el trámite de selección definido por el Centro_x000D_
-Manejo básico de ofimática</t>
  </si>
  <si>
    <t>APLICAR TECNICAS DE COCCION EN LA ELABORACION DE MENUS BASICOS</t>
  </si>
  <si>
    <t>DESARROLLO DE PROYECTOS EMPRENDEDORES EN PROCESAMIENTO DE ALIMENTOS</t>
  </si>
  <si>
    <t>Acreditar ser beneficiario del programa de Retorno positivo desarrollado en el marco del Convenio 001 del 2012 SENA Cancillería  INCYDE.</t>
  </si>
  <si>
    <t>MANEJO TECNICO DEL CULTIVO DE CANNABIS MEDICINAL</t>
  </si>
  <si>
    <t>Cumplir con el trámite de selección definido por el Centro_x000D_
Presentar carta laboral o intención de contrato laboral con empresa productora de cannabis _x000D_
Presentar certificado de relación con el sector productivo_x000D_
Cumplir con el trámite de selección definido por la empresa _x000D_
Cumplir con la normativa vigente establecida por el Ministerio de Justicia y del Derecho, el Ministerio de Salud y Protección Social, y el Ministerio de Agricultura y Desarrollo Rural.</t>
  </si>
  <si>
    <t>MONITOREO PARTICIPATIVO DE RECURSOS NATURALES</t>
  </si>
  <si>
    <t>ESTABLECIMIENTO DE UN SISTEMA PRODUCTIVO DE POLLO DE ENGORDE TIPO CAMPESINO</t>
  </si>
  <si>
    <t>EMPRENDEDOR EN COMERCIALIZACIÓN DE PRODUCTOS Y SERVICIOS RURALES</t>
  </si>
  <si>
    <t>- Cumplir con el trámite de selección definido por el Centro.</t>
  </si>
  <si>
    <t>DESARROLLO DE ACCIONES DE PROMOCION AMBIENTAL COMUNITARIO</t>
  </si>
  <si>
    <t>MONTAJE DE SISTEMAS SOLARES FOTOVOLTAICOS BASICOS</t>
  </si>
  <si>
    <t>-Carta de presentación expedida por la comunidad o empresa. -Cumplir con el trámite de selección definido por el Centro</t>
  </si>
  <si>
    <t>PREPARACION DE BEBIDAS</t>
  </si>
  <si>
    <t>EMPRENDEDOR EN EL MEJORAMIENTO DE LA INFRAESTRUCTURA VIAL PARA EL SECTOR RURAL</t>
  </si>
  <si>
    <t>1) Jóvenes Rurales entre 15 y 28 años_x000D_
2) Población vulnerable rural sin límite de edad_x000D_
3) Pequeños y medianos productores agropecuarios</t>
  </si>
  <si>
    <t>EMPRENDEDOR EN PRODUCCION Y COMERCIALIZACION DE PECES ORNAMENTALES NATIVOS</t>
  </si>
  <si>
    <t>Carta de presentación expedida por la comunidad._x000D_
Cumplir con el trámite de selección definido por el Centro_x000D_
Jóvenes rurales entre 16 a 35 años pertenecientes a los niveles 1 ,2 y 3 del Sisbén y poblaciones vulnerables sin límite de edad</t>
  </si>
  <si>
    <t>EMPRENDEDOR EN SERVICIOS BASICOS DE MESA Y BAR</t>
  </si>
  <si>
    <t>ELABORACION DE PRODUCTOS BASICOS DE PASTELERIA</t>
  </si>
  <si>
    <t>MANEJO DE ESPECIES PISCICOLAS NATIVAS Y CON RECURSOS LOCALES</t>
  </si>
  <si>
    <t>EMPRENDEDOR EN: PRODUCCION Y COMERCIALIZACION DE CONCENTRADOS ORGANICOS.</t>
  </si>
  <si>
    <t>COSECHA, POSTCOSECHA Y BENEFICIO DEL CULTIVO DE CACAO</t>
  </si>
  <si>
    <t>ESTRATEGIAS DE ALIMENTACIÓN EN BOVINOS</t>
  </si>
  <si>
    <t>APLICACION DE BUENAS PRACTICAS GANADERAS  EN BOVINOS DE LECHE</t>
  </si>
  <si>
    <t>Certificar conocimiento y experiencia en manejo se sistemas de producción de ganadería de leche._x000D_
Ser ganaderos</t>
  </si>
  <si>
    <t>EMPRENDEDOR DE SERVICIOS PARA CAMPING SOSTENIBLES</t>
  </si>
  <si>
    <t>Cumplir con el trámite de selección definido por el Centro de Formación</t>
  </si>
  <si>
    <t>APLICACION DE CONDICIONES DE BIENESTAR ANIMAL EN LA PRODUCCION DE BOVINOS.</t>
  </si>
  <si>
    <t>Cumplir con los establecidos en el Centro de Formación SENA</t>
  </si>
  <si>
    <t>APLICACION DE CONDICIONES DE BIENESTAR ANIMAL EN LA PRODUCCION DE POLLO DE ENGORDE Y GALLINA DE POSTURA</t>
  </si>
  <si>
    <t>APLICACION DE LAS BUENAS PRACTICAS GANADERAS EN LA PRODUCCION DE OVINOS Y CAPRINOS</t>
  </si>
  <si>
    <t>Cumplir con los requisitos establecidos por el Centro de Formación._x000D_
Edad mínima 14 años</t>
  </si>
  <si>
    <t>APLICACION DE LAS BUENAS PRACTICAS GANADERAS EN LA PRODUCCION PORCINA</t>
  </si>
  <si>
    <t>Cumplir con los requisitos establecidos por el Centro de Formación. _x000D_
Eda mínima a 14 años.</t>
  </si>
  <si>
    <t>CARACTERIZACION DE FAUNA SILVESTRE POR METODOS DE CAMPO</t>
  </si>
  <si>
    <t>EMPRENDEDOR EN DESARROLLO DE ACTIVIDADES TURISTICAS EN ESPACIOS NATURALES</t>
  </si>
  <si>
    <t>EMPRENDEDOR EN LAMINACION MANUAL CON MATERIALES COMPUESTOS</t>
  </si>
  <si>
    <t>Materiales Para La Industria</t>
  </si>
  <si>
    <t>MATERIALES PARA LA INDUSTRIA</t>
  </si>
  <si>
    <t>Población rural y urbana sin límite de edad, pequeños, medianos grandes productores, empresarios y emprendedores.</t>
  </si>
  <si>
    <t>EMPRENDEDOR EN COMERCIALIZACIÓN DE PRODUCTOS DEL SECTOR PRIMARIO Y AGROINDUSTRIAL</t>
  </si>
  <si>
    <t>EMPRENDEDOR EN ELABORACION DE ACCESORIOS ARTESANALES CON RECURSOS NATURALES DE LA REGION</t>
  </si>
  <si>
    <t>Jóvenes rurales  de 15-28 años nivel 1,2 y 3 del sisben(adaptación ley 1622/13), o Población rural vulnerable mayor de 15 años o Pequeños y medianos productores agropecuarios ( ley 16/90 y ley 607/00).</t>
  </si>
  <si>
    <t>EMPRENDEDOR EN ELABORACION DE ARTESANIAS CON TEJIDO ETNICO</t>
  </si>
  <si>
    <t>Jóvenes rurales de 15 a 28 años, niveles 1,2 y 3 del SISBEN; población rural vulnerable sin límite de edad y/o pequeños y medianos productores artesanales</t>
  </si>
  <si>
    <t>EMPRENDEDOR EN ELABORACION DE ARTESANIAS EN TELAR VERTICAL</t>
  </si>
  <si>
    <t>Jóvenes rurales de 15 a 28 años, niveles 1,2 y 3 del SISBEN; población rural vulnerable sin límite de edad y/o pequeños y medianos productores artesanales.</t>
  </si>
  <si>
    <t>EMPRENDEDOR EN ELABORACION DE PRODUCTOS ARTESANALES EN MATERIAL RECICLABLE Y BIODEGRADABLE</t>
  </si>
  <si>
    <t>MANEJO FITOSANITARIO DEL CULTIVO DE CACAO.</t>
  </si>
  <si>
    <t>EMPRENDEDOR EN FORTALECIMIENTO DE ALOJAMIENTOS RURALES EN EL MARCO DE LA DECLARATORIA DEL PAISAJE CULTURAL CAFETERO</t>
  </si>
  <si>
    <t>" Carta de presentación expedida por la comunidad, la Alcaldía o el ente correspondiente._x000D_
 Cumplir con el trámite de selección definido por el Centro_x000D_
"</t>
  </si>
  <si>
    <t>EMPRENDEDOR EN GASTRONOMIA TIPICA RURAL</t>
  </si>
  <si>
    <t>EMPRENDEDOR EN IDENTIFICACION DE OPORTUNIDADES DE DESARROLLO DE PRODUCTOS TURISTICOS EN EL MARCO DE PAISAJE CULTURAL CAFETERO</t>
  </si>
  <si>
    <t>EMPRENDEDOR EN LA ELABORACION DE MOBILIARIO EN MADERA Y GUADUA</t>
  </si>
  <si>
    <t>Solicitud de parte de la comunidad o del sector productivo. _x000D_
Jóvenes del sector rural entre 16 y 35 años de edad y/o población vulnerable sin límite de edad._x000D_
Pertenecer a los niveles del Sisben 1, 2, 3_x000D_
Fotocopia de documento de identidad_x000D_
Diligenciar la ficha de inscripción en www.sofiaplus.edu.co</t>
  </si>
  <si>
    <t>EMPRENDIMIENTO EN EL MANEJO DEL CULTIVO DE ARANDANO</t>
  </si>
  <si>
    <t>EMPRENDEDOR EN LA PRESTACION DEL SERVICIO DE INFORMACION TURISTICA LOCAL</t>
  </si>
  <si>
    <t>OPERACION DE SISTEMAS DE RIEGO Y DRENAJE</t>
  </si>
  <si>
    <t>MONITOREO DE PLAGAS EN SISTEMAS PRODUCTIVOS AGRICOLAS</t>
  </si>
  <si>
    <t>	Mayor de 18 años_x000D_
	Mínimo noveno grado de bachillerato en curso o aprobado.</t>
  </si>
  <si>
    <t>FORTALECIMIENTO EN ESTABLECIMIENTO Y MANEJO DE BANCOS MIXTOS FORRAJEROS</t>
  </si>
  <si>
    <t>1. Jovenes Rurales de 15 a 28 años, niveles 1,2 y3 del SISBEN (adaptacion Ley 1622/13)_x000D_
2. Poblacion rural vulnerable, mayor de 15 años._x000D_
3. Pequeños y medianos productores agropecuarios ( Ley 16/90 y Ley 607/00)_x000D_
4. Carta de presentcion de la comunidad</t>
  </si>
  <si>
    <t>RECONOCIMIENTO DEL TERRITORIO DE LOS GRUPOS ETNICOS</t>
  </si>
  <si>
    <t>Aspirantes de comunidades Étnicas</t>
  </si>
  <si>
    <t>EMPRENDEDOR EN ORGANIZACION Y MANEJO DE POSADAS RURALES</t>
  </si>
  <si>
    <t>APLICACION DE PROCESOS DE BIOTECNOLOGIA Y AUTOMATIZACION EN EL AREA AGROPECUARIA</t>
  </si>
  <si>
    <t>Cumplir con el trámite de selección definido por el centro._x000D_
Estar cursando la educación básica o media._x000D_
Conocimientos en el manejo de computador y herramientas ofimáticas._x000D_
Competencias básicas en matemáticas, ciencias y lecto escritura.</t>
  </si>
  <si>
    <t>CONSERVACION DE LA BIODIVERSIDAD EN EL ECOSISTEMA CAFETERO</t>
  </si>
  <si>
    <t>EMPRENDEDOR EN PRESTACION DE SERVICIOS DE ALOJAMIENTOS RURALES</t>
  </si>
  <si>
    <t>Carta de la Comunidad_x000D_
Cumplir con requisitos establecidos por el Centro de Formación</t>
  </si>
  <si>
    <t>CONSERVACION DEL AGUA Y EL SUELO EN ZONAS CAFETERAS</t>
  </si>
  <si>
    <t>EVALUACION SENSORIAL DE ALIMENTOS</t>
  </si>
  <si>
    <t>	Cumplir con el trámite de selección definido por el Centro de Formación.</t>
  </si>
  <si>
    <t>EXTRACCION Y UTILIZACION DE LOS ACEITES ESENCIALES</t>
  </si>
  <si>
    <t>FORTALECIMIENTO EN LA APLICACION DE  PRACTICAS SANITARIAS EN BOVINOS.</t>
  </si>
  <si>
    <t>Población de nivel 1, 2, y 3 sisben_x000D_
población vulnerable sin límite edad._x000D_
Pequeño y mediano productor agropecuario que labora en unidad productiva establecida._x000D_
Carta de presentación de la comunidad._x000D_
Cumplir con los requisitos establecidos por el centro de formación.</t>
  </si>
  <si>
    <t>PRODUCCION DE RONES ARTESANALES</t>
  </si>
  <si>
    <t>	Nivel Académico:    Básica secundaria_x000D_
Grado: Noveno _x000D_
	Edad Mínima Definida en la Ley: 18 años (Resolución 1796 de 2018, Ministerio del Trabajo)</t>
  </si>
  <si>
    <t>PROMOCION AMBIENTAL DEL DESARROLLO SOSTENIBLE EN PLAYAS</t>
  </si>
  <si>
    <t>- Gestores y promotores ambientales; motoristas costaneros; pescadores artesanales; Prestadores de servicios en destinos turísticos de playa; Comunidad local,_x000D_
_x000D_
- Egresados SENA y Aprendices en el último ciclo de la etapa lectiva de programas afines,_x000D_
_x000D_
- Estudiantes de grados 10 y 11 de bachillerato, en programa de Articulación con la Media,</t>
  </si>
  <si>
    <t>	Carta de presentación expedida la comunidad_x000D_
	Cumplir con el trámite de selección definido por el Centro</t>
  </si>
  <si>
    <t>MANEJO DE CULTIVOS EN AGRICULTURA URBANA</t>
  </si>
  <si>
    <t>	Carta de presentación expedida la comunidad_x000D_
Cumplir con el trámite de selección definido por el Centro</t>
  </si>
  <si>
    <t>PRODUCCION DE BIOABONOS</t>
  </si>
  <si>
    <t>Solicitud de parte de la comunidad o del sector productivo._x000D_
Cumplir requisitos de ingreso del centro de formación.</t>
  </si>
  <si>
    <t>ACONDICIONAMIENTO DE INVERNADEROS PARA CULTIVOS HORTOFRUTICOLAS</t>
  </si>
  <si>
    <t>Cumplir con los requisitos del centro de formación</t>
  </si>
  <si>
    <t>AGROEXPORTACION HORTOFRUTICOLA</t>
  </si>
  <si>
    <t>Productores Agrícolas	_x000D_
Carta de presentación expedida por la comunidad o sector empresarial.</t>
  </si>
  <si>
    <t>APROVECHAMIENTO FORESTAL CON MOTOSIERRA</t>
  </si>
  <si>
    <t>CONTROL BIOLOGICO DE PLAGAS EN CULTIVO DE CANNABIS</t>
  </si>
  <si>
    <t>	Cumplir con el trámite de selección definido por el Centro._x000D_
	Edad mínima de ingreso 18 años._x000D_
	Competencias de lecto escritura.</t>
  </si>
  <si>
    <t>CONTROL FITOSANITARIO EN EL CULTIVO DE CACAO</t>
  </si>
  <si>
    <t>ELABORACION DE CERVEZA ARTESANAL</t>
  </si>
  <si>
    <t>Tener los datos actualizados en el aplicativo SOFIAPLUS._x000D_
Tener la documentación completa en los archivos del Centro de Formación correspondiente._x000D_
Ser, mayor de edad</t>
  </si>
  <si>
    <t>FABRICACION DE DERIVADOS DE CANNABIS</t>
  </si>
  <si>
    <t>	Cumplir con el trámite de selección definido por el Centro._x000D_
	Edad mínima de ingreso 18 años._x000D_
	Competencias de lecto escritura y matemáticas básicas.</t>
  </si>
  <si>
    <t>FORMULACION DE INICIATIVAS DE DESARROLLO AMBIENTAL LOCAL EN ZONAS MINERAS</t>
  </si>
  <si>
    <t>FORTALECIMIENTO EN EL MANEJO AGRONOMICO DEL CULTIVO DE AGUACATE HASS</t>
  </si>
  <si>
    <t>FORTALECIMIENTO EN EL MANEJO DE LA COSECHA Y POSTCOSECHA DE ESPECIES DULCES ACUICOLAS</t>
  </si>
  <si>
    <t>EMPRENDEDOR EN CULTIVO DE PECES ORNAMENTALES</t>
  </si>
  <si>
    <t>	Jóvenes rurales entre 15 y 28 años con niveles 1, 2 y 3 de sisben._x000D_
	Población rural vulnerable mayor de 15 años._x000D_
	Pequeños y medianos productores agropecuarios mayores de 15 años</t>
  </si>
  <si>
    <t>EMPRENDEDOR EN PESCA ARTESANAL</t>
  </si>
  <si>
    <t>	Jóvenes Rurales de 15  28 años, niveles 1, 2 y 3 del SISBEN_x000D_
	Población rural vulnerable mayor de 15 años_x000D_
	Pequeños y medianos productores agropecuarios</t>
  </si>
  <si>
    <t>EMPRENDEDOR EN PROCESAMIENTO ARTESANAL DE PESCADOS Y MARISCOS</t>
  </si>
  <si>
    <t>1.	Jóvenes rurales de 15 a 28 años de los niveles 1,2 y 3 del Sisben._x000D_
2.	 Población vulnerable rural mayor de 15 años._x000D_
3.	Pequeños y medianos productores agropecuarios.</t>
  </si>
  <si>
    <t>EMPRENDEDOR EN PRODUCCION DE CAMARON</t>
  </si>
  <si>
    <t>Jóvenes rurales entre 15 y 28 años con niveles 1,2 y 3 de sisben_x000D_
	Población rural vulnerable mayor de 15 años_x000D_
	Pequeños y medianos productores agropecuarios mayores de 15 años</t>
  </si>
  <si>
    <t>FORTALECIMIENTO EN LA APLICACION DE PRACTICAS  SANITARIAS  EN PRODUCCION DE POLLOS DE ENGORDE</t>
  </si>
  <si>
    <t>FORTALECIMIENTO EN EL MANEJO DE LA POSCOSECHA DE AGUACATE HASS</t>
  </si>
  <si>
    <t>FORTALECIMIENTO EN LA COSECHA Y BENEFICIO DEL CACAO</t>
  </si>
  <si>
    <t>EMPRENDEDOR EN PRODUCCION DE ESPECIES PISCICOLAS.</t>
  </si>
  <si>
    <t>Jóvenes rurales entre 15 y 28 años (ley 1622 de 2013)_x000D_
Población vulnerable rural debidamente reconocida sin límite de edad_x000D_
Pequeños y medianos productores agropecuarios_x000D_
Cumplir con el trámite de selección definido por el Centro</t>
  </si>
  <si>
    <t>FORTALECIMIENTO EN LA IMPLEMENTACION DEL PROGRAMA DE CERTIFICACION EN BUENAS PRACTICAS GANADERAS EN PRODUCCION DE CARNE BOVINA</t>
  </si>
  <si>
    <t>1. Jóvenes Rurales de 15 a 28 años, niveles 1,2 y3 del SISBEN (adaptación Ley 1622/13)_x000D_
2. Población rural vulnerable, mayor de 15 años._x000D_
3. Pequeños y medianos productores agropecuarios ( Ley 16/90 y Ley 607/00)_x000D_
4. Carta expedida por la comunidad_x000D_
5. Requisitos establecidos por el centro de formación.</t>
  </si>
  <si>
    <t>GESTION DE LOS RECURSOS DE LA EMPRESA GANADERA DE LECHE</t>
  </si>
  <si>
    <t>IMPLEMENTACION  DE PRACTICAS DE MANEJO DE COLMENAS</t>
  </si>
  <si>
    <t>- PARTICIPAR EN EL PROCESO DE INDUCCIÓN,  INCLUIDA  LA EXPLICACIÓN DE  LA SALUD OCUPACIONAL EN LA ACTIVIDAD APICOLA  Y RIESGOS  DE EXPOSICIÓN A PICADURAS._x000D_
- CUMPLIR CON LOS REQUISITOS ESTABLECIDOS POR EL CENTRO DE FORMACIÓN</t>
  </si>
  <si>
    <t>EMPRENDEDOR EN PRODUCCION DE PIEZAS AUDIBLES PARA INDUSTRIAS CULTURALES</t>
  </si>
  <si>
    <t>Cultura</t>
  </si>
  <si>
    <t>	Cumplir con el trámite de selección definido por el Centro_x000D_
	Fotocopia Documento de identidad_x000D_
  Cumplir con los requisitos de selección del programa Jóvenes Rurales Emprendedores.</t>
  </si>
  <si>
    <t>IMPLEMENTACION DE BUENAS PRACTICAS GANADERAS EN BOVINOS DE CARNE</t>
  </si>
  <si>
    <t>Los establecidos por el  Centro de Formación._x000D_
Acreditar formación de nivel técnico  en áreas pecuarias.</t>
  </si>
  <si>
    <t>GESTION Y EDUCACION AMBIENTAL.</t>
  </si>
  <si>
    <t>- Carta de presentacion expedida por la comunidad_x000D_
- Cumplir con el tramite de selección definido por el Centro</t>
  </si>
  <si>
    <t>Carta de presentación expedida la comunidad_x000D_
Cumplir con el trámite de selección definido por el Centro de Formación.</t>
  </si>
  <si>
    <t>MANEJO AGRONOMICO DEL CULTIVO DE AGUACATE HASS</t>
  </si>
  <si>
    <t>MANEJO POSCOSECHA DEL AGUACATE HASS</t>
  </si>
  <si>
    <t>IMPLEMENTACION DE ESTRATEGIAS PARA EL MEJORAMIENTO DE LA CALIDAD DE LA LECHE CRUDA</t>
  </si>
  <si>
    <t>Cumplir lo establecido por el Centro de Formación</t>
  </si>
  <si>
    <t>EMPRENDEDOR EN PRODUCCION Y COMERCIALIZACION DE ESPECIES PISCICOLAS.</t>
  </si>
  <si>
    <t>EMPRENDEDOR EN TRANSFORMACION COMERCIALIZACION DE PESCADO Y MARISCO</t>
  </si>
  <si>
    <t>Carta de presentación expedida por la comunidad._x000D_
Cumplir con el trámite de selección definido por el Centro_x000D_
Población vulnerables y jóvenes entre 16 y 35 años</t>
  </si>
  <si>
    <t>EMPRENDEDOR EN TRANSFORMACION Y COMERCIALIZACION DE PESCADO.</t>
  </si>
  <si>
    <t>EMPRENDEDOR EN REPARACION DE LAMINADOS DE EMBARCACIONES ARTESANALES EN MATERIALES COMPUESTOS</t>
  </si>
  <si>
    <t>MANEJO DE PRADERAS PARA  LA PRODUCCION  DE LECHE</t>
  </si>
  <si>
    <t>Cumplir con lo establecido por el Centro de Formación</t>
  </si>
  <si>
    <t>MEDICION DE VARIABLES AMBIENTALES EN AGROECOSISTEMAS</t>
  </si>
  <si>
    <t>Cumplir con los requisitos para formación complementaria del SENA _x000D_
Estar registrado en SOFIA Plus.</t>
  </si>
  <si>
    <t>ENGORDE DEL CANGREJO AZUL CON RECURSOS LOCALES.</t>
  </si>
  <si>
    <t>. Pertenecer  a  grupos  étnicos,  indígenas  y/o  comunidades vulnerables._x000D_
 Cumplir con el proceso de inscripción definido por el centro._x000D_
 Carta de presentación expedida por la comunidad._x000D_
 Cumplir con el trámite de selección definido por el Centro</t>
  </si>
  <si>
    <t>PRODUCCIÓN DE MOJARRA ROJA EN TANQUES DE GEOMEMBRANA</t>
  </si>
  <si>
    <t>MANEJO DE SISTEMAS DE INFORMACION EN LA PRODUCCION PECUARIA.</t>
  </si>
  <si>
    <t>APLICACION DE CONDICIONES DE BIENESTAR ANIMAL EN LA PRODUCCION DE EQUIDOS</t>
  </si>
  <si>
    <t>EMPRENDEDOR EN PROCESAMIENTO Y COMERCIALIZACION DE DERIVADOS CARNICOS</t>
  </si>
  <si>
    <t>EMPRENDEDOR EN PROCESAMIENTO Y COMERCIALIZACION DE PRODUCTOS LACTEOS</t>
  </si>
  <si>
    <t>APLICACION DE CONDICIONES DE BIENESTAR ANIMAL EN LA PRODUCCION DE OVINOS Y CAPRINOS</t>
  </si>
  <si>
    <t>Los establecidos por el Centro de formaciòn.</t>
  </si>
  <si>
    <t>APLICACION DE CONDICIONES DE BIENESTAR ANIMAL EN LA PRODUCCION DE BUFALINOS</t>
  </si>
  <si>
    <t>APLICACION DE CONDICIONES DE BIENESTAR ANIMAL EN LA PRODUCCION DE PORCINOS</t>
  </si>
  <si>
    <t>ALIMENTACION DE PORCINOS CON BASE EN SUBPRODUCTOS ORGÁNICOS Y ENSILAJES</t>
  </si>
  <si>
    <t>-Carta de presentación expedida por la comunidad._x000D_
-Cumplir con el trámite de selección definido por el Centro_x000D_
-Personas  de 16 años en adelante</t>
  </si>
  <si>
    <t>ASISTIR EVENTOS REPRODUCTIVOS NATURALES</t>
  </si>
  <si>
    <t>BUENAS PRÁCTICAS DE ALIMENTACIÓN EN RUMIANTES SEGÚN ETAPA Y SISTEMA PRODUCTIVO</t>
  </si>
  <si>
    <t>EMPRENDEDOR EN TECNICAS DE MESA Y BAR PARA EL SERVICIO DE ALIMENTOS Y BEBIDAS</t>
  </si>
  <si>
    <t>Fotocopia de documento de identidad_x000D_
 Correo misena_x000D_
 Edad mínima 16 años_x000D_
. Cumplir con el tramite de selección definido por el centro.</t>
  </si>
  <si>
    <t>EMPRENDEDOR EN TECNICAS PARA SERVICIO DE ESPELEISMO RECREATIVO</t>
  </si>
  <si>
    <t>-Carta de presentación expedida por la comunidad. _x000D_
-Cumplir con el trámite de selección definido por el Centro_x000D_
-Cumplir requisitos del programa Jóvenes Rurales Emprendedores</t>
  </si>
  <si>
    <t>CURSO DE IMPLEMENTACIÓN Y DESARROLLO DE LABORES PECUARIAS</t>
  </si>
  <si>
    <t>-Actitud positiva al aprendizaje de las labores desarrolladas en los procesos productivos del sector pecuario._x000D_
-Responsabilidad y constacia con los procesos de aprendizaje</t>
  </si>
  <si>
    <t>ESTRATEGIAS DE ALIMENTACION Y REPRODUCCION EN BOVINOS DE LECHE</t>
  </si>
  <si>
    <t>-Carta de presentación expedida por la comunidad._x000D_
-Cumplir con el trámite de selección definido por el Centro_x000D_
_ Mayores de edad</t>
  </si>
  <si>
    <t>EMPRENDIMIENTO DE UNIDADES PRODUCTIVAS</t>
  </si>
  <si>
    <t>	Carta de presentación expedida por la comunidad y/o por la organización(opcional)_x000D_
	Cumplir con el trámite de selección definido por el Centro_x000D_
	Mayor de 17 años</t>
  </si>
  <si>
    <t>IMPLEMENTACION DE PRACTICAS AMBIENTALES EN GRANJAS AVICOLAS</t>
  </si>
  <si>
    <t>Cumplir con los requisitos establecidos por el SENA</t>
  </si>
  <si>
    <t>OBTENCION DE LATEX DE CAUCHO</t>
  </si>
  <si>
    <t>EMPRENDIMIENTO EN CONSTRUCCION DE ESTRUCTURAS EN CONCRETO Y MAMPOSTERIA PARA VIVIENDAS RURALES</t>
  </si>
  <si>
    <t>Jóvenes rurales de 14 a 28 años, niveles 1,2 y 3 del SISBEN. _x000D_
Población rural vulnerable. _x000D_
Pequeños y medianos empresarios rurales.</t>
  </si>
  <si>
    <t>PRODUCCION DE HONGOS COMESTIBLES Y MEDICINALES CON ENFASIS EN LA ORELLANA</t>
  </si>
  <si>
    <t>	Carta de presentación expedida por la comunidad, empresa o institución._x000D_
	Cumplir con el trámite de selección definido por el Centro</t>
  </si>
  <si>
    <t>APLICACION DE HERRAMIENTAS INFORMATICAS A LA GESTION DEL PREDIO RURAL AGROPECUARIO</t>
  </si>
  <si>
    <t>ORGANIZACION COMUNITARIA SOSTENIBLE</t>
  </si>
  <si>
    <t>MERCADEO Y COMERCIALIZACION DE SEMILLA DE CALIDAD</t>
  </si>
  <si>
    <t>MULTIPLICACION Y PROPAGACION DE MATERIAL VEGETAL</t>
  </si>
  <si>
    <t>EMPRENDEDOR GASTRONOMÍA RURAL ALTERNATIVA</t>
  </si>
  <si>
    <t>-Carta de presentación expedida por la comunidad._x000D_
-Cumplir con el trámite de selección definido por el Centro_x000D_
-jóvenes rurales entre 16 y 35 años de edad y población vulverable sin limite de edad.</t>
  </si>
  <si>
    <t>EMPRENDEDOR PROMOTOR DE PROGRAMAS TURISTICOS RURALES LOCALES</t>
  </si>
  <si>
    <t>EMPRENDEDOR PROMOTOR EN PROGRAMAS TURISTICOS RURALES LOCALES</t>
  </si>
  <si>
    <t>ANÁLISIS FÍSICO DE SUELOS</t>
  </si>
  <si>
    <t>EMPRENDEDORES EN RECORRIDOS DE AGROECOTURISMO</t>
  </si>
  <si>
    <t>COMERCIALIZACION PARTICIPATIVA LOCAL DE PRODUCTOS AGROECOLOGICOS</t>
  </si>
  <si>
    <t>CORTE Y MANUFACTURA DE FLORES</t>
  </si>
  <si>
    <t>Carta de presentación expedida por la comunidad._x000D_
Cumplir con el trámite de selección definido por el Centro.</t>
  </si>
  <si>
    <t>FORTALECIMIENTO DEL MODELO ORGANIZACIONAL EN PRODUCTORES DEL SECTOR AGROPECUARIO</t>
  </si>
  <si>
    <t>	Carta de presentación expedida por la comunidad._x000D_
	Cumplir con el trámite de selección definido por el Centro.</t>
  </si>
  <si>
    <t>MANEJO DE LA NUTRICION EN CULTIVOS AGRICOLAS</t>
  </si>
  <si>
    <t>MANEJO RACIONAL DE PLAGUICIDAS</t>
  </si>
  <si>
    <t>TRATAMIENTO DE LA VARIABILIDAD ESPACIAL EN LA   PRODUCCION AGROPECUARIA.</t>
  </si>
  <si>
    <t>ELABORACION DE CURVAS DE TOSTION PARA CAFES DE ESPECIALIDAD</t>
  </si>
  <si>
    <t>Certificado del Nivel Básico de Tostión I. Cod:73311588</t>
  </si>
  <si>
    <t>PISCICULTURA RURAL</t>
  </si>
  <si>
    <t>IMPLEMENTACION DE PRACTICAS DE PASTOREO DE RUMIANTES EN SISTEMAS SILVOPASTORILES</t>
  </si>
  <si>
    <t>Cumplir con los requisitos establecidos por el SENA.                              Edad mínima de ingreso 14 años</t>
  </si>
  <si>
    <t>IMPLEMENTACION DE SISTEMAS SOSTENIBLES DE PRODUCCION FORRAJERA PARA EL TROPICO</t>
  </si>
  <si>
    <t>IMPLEMENTACIÓN DEL PLAN DE BIENESTAR ANIMAL EN LA EMPRESA PECUARIA</t>
  </si>
  <si>
    <t>IMPLEMENTACIÓN DEL PLAN DE BIOSEGURIDAD EN LA EMPRESA PECUARIA</t>
  </si>
  <si>
    <t>EMPRENDIMIENTO EN PESCA ARTESAL</t>
  </si>
  <si>
    <t>	Jóvenes rurales de 15 a 28 años, niveles 1,2 y 3 del SISBEN._x000D_
	Población rural vulnerable sin límite de edad._x000D_
	Pequeños y medianos productores agropecuarios.</t>
  </si>
  <si>
    <t>IMPLEMENTACION DEL PROGRAMA DE BIOSEGURIDAD EN PLANTAS DE INCUBACION</t>
  </si>
  <si>
    <t>Vinculación  al sector</t>
  </si>
  <si>
    <t>EMPRENDIMIENTO SOCIAL Y COMUNITARIO</t>
  </si>
  <si>
    <t>MANEJO AMBIENTAL EN GRANJAS PORCINAS</t>
  </si>
  <si>
    <t>Vinculado al sector_x000D_
Mayor de 14 años</t>
  </si>
  <si>
    <t>MANEJO SANITARIO EN GRANJAS PORCINAS</t>
  </si>
  <si>
    <t>Estar vinculado AL SECTOR PORCICOLA_x000D_
Mayor de 14 años.</t>
  </si>
  <si>
    <t>MULTISECTORIAL GANADERIA Y ESPECIES MENORES.</t>
  </si>
  <si>
    <t>ORDEÑO DE ANIMALES DE LA EMPRESA GANADERA</t>
  </si>
  <si>
    <t>PRACTICAS DE BIENESTAR ANIMAL EN GRANJAS PORCINAS</t>
  </si>
  <si>
    <t>Vinculado al sector porcícola_x000D_
Mayor de 14 años</t>
  </si>
  <si>
    <t>CONTROL FITOSANITARIO EN CULTIVO DE PALMA DE ACEITE</t>
  </si>
  <si>
    <t>	Carta de presentación expedida por  la comunidad_x000D_
	Cumplir con el trámite de selección definido por el Centro</t>
  </si>
  <si>
    <t>PRACTICAS DE BIOSEGURIDAD PARA LA IMPLEMENTACION DE BUENAS PRACTICAS PORCINAS</t>
  </si>
  <si>
    <t>Estar vinculado al sector porcícola._x000D_
Mayor de 14 años</t>
  </si>
  <si>
    <t>ESTABLECIMIENTO DE SISTEMAS ACUAPONICOS</t>
  </si>
  <si>
    <t>Formación para el trabajo y el desarrollo Humano: No_x000D_
Requiere certificación académica: No_x000D_
Requiere Experiencia Laboral: No_x000D_
Edad mínima definida en la ley: 15 años</t>
  </si>
  <si>
    <t>IMPLEMENTACION DE PRACTICAS AMBIENTALES EN LOS SISTEMAS PRODUCTIVOS AVICOLAS</t>
  </si>
  <si>
    <t>ESTRATEGIA DE EMAIL MARKETING PARA PYMES</t>
  </si>
  <si>
    <t>Cumplir con los tramites de ingreso definidos por el centro.</t>
  </si>
  <si>
    <t>ESTRATEGIA DE INBOUND MARKETING PARA LAS EMPRESAS</t>
  </si>
  <si>
    <t>ESTRATEGIA DE MARKETING DE CONTENIDOS DIGITALES PARA LAS EMPRESAS</t>
  </si>
  <si>
    <t>ESTRATEGIA PUBLICITARIA</t>
  </si>
  <si>
    <t>Cumplir con el procedimiento de ingreso establecido por el SENA. _x000D_
Tener conocimientos básicos de mercadeo._x000D_
Ser responsable de la comunicación de productos o servicios en una organización ya sea como empresario o como empleado.</t>
  </si>
  <si>
    <t>INSEMINACION ARTIFICIAL DE HEMBRAS BOVINAS APLICANDO PROTOCOLO CONVENCIONAL ESTABLECIDO</t>
  </si>
  <si>
    <t>disponibilidad de tiempo, y espiritu emprendedor.</t>
  </si>
  <si>
    <t>ACONDICIONAMIENTO DE INSTALACIONES PARA CONEJOS</t>
  </si>
  <si>
    <t>-Cumplir con el trámite de selección definido por el Centro</t>
  </si>
  <si>
    <t>ESTRATEGIAS DE COMUNICACION INTEGRADA DE MARKETING</t>
  </si>
  <si>
    <t>Carta de presentación expedida por la comunidad o por la empresa_x000D_
Cumplir con el trámite de selección definido por el Centro</t>
  </si>
  <si>
    <t>ACCIONES PARA LA CONSERVACION, PROTECCION Y RESTAURACION DE LOS SISTEMAS SOCIOECOLOGICOS</t>
  </si>
  <si>
    <t>ACEITES ESENCIALES: EXTRACCION, USOS Y APLICACIONES.</t>
  </si>
  <si>
    <t>Centrada en la construcción de autonomía para garantizar la calidad de la formación en el marco de la formación por competencias, el aprendizaje por proyectos o el uso de técnicas didácticas activas que estimulan el pensamiento para la resolución de problemas simulados y reales; soportadas en la utilización de las tecnologías de la información y la comunicación, integradas en ambientes virtuales de aprendizaje, que en todo caso recrean el contexto productivo y vinculan al aprendiz con la realidad cotidiana y el desarrollo de las competencias.</t>
  </si>
  <si>
    <t>ESTRUCTURACION DE PLAN DE NEGOCIO COMO ALTERNATIVA DE TRANSFORMACION PERSONAL Y COMUNITARIA</t>
  </si>
  <si>
    <t>Cumplir con la convocatoria específica SENA</t>
  </si>
  <si>
    <t>APLICACION DE BUENAS PRACTICAS DE MANUFACTURA EN LA INDUSTRIA DE ALIMENTOS Y BEBIDAS</t>
  </si>
  <si>
    <t>APLICACION DE BUENAS PRACTICAS DE MANUFACTURA PARA PRODUCTOS COSMETICOS</t>
  </si>
  <si>
    <t>ETIQUETA Y PROTOCOLO EMPRESARIAL</t>
  </si>
  <si>
    <t>Aspirante de 18 años de edad, título de bachiller, 2 meses de experiencia en atención al cliente, conocimientos en ofimática, sin restricciones de ingreso a nivel de discapacidad física o cognitiva.</t>
  </si>
  <si>
    <t>BUENAS PRACTICAS DE MANUFACTURA EN LA INDUSTRIA CARNICA</t>
  </si>
  <si>
    <t>Carta de presentación expedida por el sector cárnico.</t>
  </si>
  <si>
    <t>APLICACION DE CONCEPTOS DE ECONOMIA CIRCULAR EN CONTEXTOS PRODUCTIVOS.</t>
  </si>
  <si>
    <t>Se requiere que el aprendiz tenga dominio de elementos básicos en el manejo de herramientas informáticas y de comunicación como: correo electrónico, chats, procesadores de texto, software para presentaciones, navegadores de internet y otros sistemas y herramientas tecnológicas necesarias para la formación presencial.</t>
  </si>
  <si>
    <t>APLICACION DE HERRAMIENTAS PARA LA GESTION DEL RIESGO AGROCLIMATICO.</t>
  </si>
  <si>
    <t>Cumplir con los requisitos de formación complementaria presencial establecidos por el Centro de Formación.</t>
  </si>
  <si>
    <t>APLICACION DE INVESTIGACION DE RECURSOS NATURALES EN COMUNIDADES ETNICAS</t>
  </si>
  <si>
    <t>Cumplir con los requisitos de formación complementaria presencial establecidos por el SENA.</t>
  </si>
  <si>
    <t>APLICACION DE MEDIDAS DE CONTROL PARA LA INOCUIDAD DE ALIMENTOS</t>
  </si>
  <si>
    <t> Carta de presentación expedida por la comunidad o sector empresarial.</t>
  </si>
  <si>
    <t>EXHIBICION DE PRODUCTOS PARA SUPERFICIES COMERCIALES</t>
  </si>
  <si>
    <t>Cumplir con los tramites de ingreso definidos por el Centro de Formación.</t>
  </si>
  <si>
    <t>EXHIBICION Y VENTA DE CARNES</t>
  </si>
  <si>
    <t>APLICACION DE PROCESOS DE AUTOGESTION EN ACUEDUCTOS COMUNITARIOS.</t>
  </si>
  <si>
    <t>BUENAS PRACTICAS AGRICOLAS.</t>
  </si>
  <si>
    <t>FACILITAR LA INFORMACION TURISTICA DEL PAISAJE CULTURAL CAFETERO.</t>
  </si>
  <si>
    <t>- Pertenecer a la comunidad dentro del territorio que comprende el PCC._x000D_
- Cumplir con el trámite de selección definido por el Centro</t>
  </si>
  <si>
    <t>FILETEADO Y MAQUILLAJE DE CARNE DE PESCADO</t>
  </si>
  <si>
    <t>Requisitos establecidos por el Centro de formación._x000D_
Formación para el trabajo y el desarrollo Humano: No _x000D_
Requiere certificación académica: No _x000D_
Requiere Experiencia Laboral: No _x000D_
Edad mínima definida en la ley: 15 años</t>
  </si>
  <si>
    <t>FORMALIZACION DE EMPRESAS ASOCIATIVAS DE TRABAJO</t>
  </si>
  <si>
    <t>Personas naturales mayores de 14 años</t>
  </si>
  <si>
    <t>FORMALIZACION EMPRESARIAL PARA UNIDADES PRODUCTIVAS</t>
  </si>
  <si>
    <t>Cumplir con el trámite de selección definido por el Centro de formación _x000D_
Edad mínima: 14 Años</t>
  </si>
  <si>
    <t>COSTOS DE PRODUCCION APLICADOS A NEGOCIOS RURALES</t>
  </si>
  <si>
    <t>FORMULACION DEL PLAN DE MARKETING</t>
  </si>
  <si>
    <t>Aquellos que defina el Centro de Formación. _x000D_
Tener conocimientos previos en mercadeo y ventas, servicio al cliente, así como un manejo básico de TIC.</t>
  </si>
  <si>
    <t>CONSERVACIÓN DE FORRAJES Y ELABORACIÓN DE SUPLEMENTOS PARA ALIMENTACIÓN DE RUMIANTES.</t>
  </si>
  <si>
    <t>-Carta de presentación expedida por la comunidad._x000D_
-Cumplir con el trámite de selección definido por el Centro_x000D_
-Personas  de 16 años en adelante.</t>
  </si>
  <si>
    <t>FORMULACION Y EVALUACION DE PROYECTOS</t>
  </si>
  <si>
    <t>Conocimientos generales en proyectos, mercados, empresarios, partes interesadas y emprendedores.</t>
  </si>
  <si>
    <t>Edad mínima: 16  años</t>
  </si>
  <si>
    <t>CRÍA Y LEVANTE DE POLLO DE ENGORDE CON ALIMENTACIÓN BALANCEADA PARA MEJORAR LAS CONDICIONES FÍSICO QUÍMICAS DEL PRODUCTO FINAL</t>
  </si>
  <si>
    <t>Jóvenes rurales entre 15 y 28 años con niveles 1, 2 y 3 de sisben._x000D_
Población rural vulnerable mayor de 15 años._x000D_
Pequeños y medianos productores agropecuarios mayores de 15 años.</t>
  </si>
  <si>
    <t>FORTALECIMIENTO EN COMERCIALIZACION DE PRODUCTOS Y SERVICIOS RURALES</t>
  </si>
  <si>
    <t>Edad mínima 15 años._x000D_
Población vulnerable sin límite de edad</t>
  </si>
  <si>
    <t>ELABORACION ARTESANAL Y  SEMINDUSTRIAL  DE PRODUCTOS DE CONFITERIA Y DULCERIA</t>
  </si>
  <si>
    <t>	Carta de presentación expedida por el sector productivo._x000D_
	Cumplir con el trámite de selección definido por el Centro</t>
  </si>
  <si>
    <t>FORTALECIMIENTO EN EL MANEJO DE LA  IMAGEN CORPORATIVA  DE UNIDADES PRODUCTIVAS</t>
  </si>
  <si>
    <t>Jóvenes rurales de 15 a 28 años, niveles 1,2, y 3 del SISBEN (Adaptación Ley 1622/13). 0 población rural vulnerable, mayor de 15 años. O pequeños y medianos productores agropecuarios (Ley 16/90 y Ley 617/00)</t>
  </si>
  <si>
    <t>ELABORACION DE BIOCONTROLADORES PARA CULTIVOS AGRICOLAS</t>
  </si>
  <si>
    <t>FORTALECIMIENTO EN ELABORACION DE EMPAQUES PARA  UNIDADES PRODUCTIVAS</t>
  </si>
  <si>
    <t>Jóvenes rurales de 15-28 años nivel 1, 2 y 3 del Sisbén (adaptación ley 1622/13), o Población rural vulnerable mayor de 15 años o Pequeños y medianos productores agropecuarios (ley 16/90 y ley 607/00)</t>
  </si>
  <si>
    <t>ELABORACION DE DERIVADOS LACTEOS CONCENTRADOS.</t>
  </si>
  <si>
    <t>FORTALECIMIENTO EN GESTION ORGANIZACIONAL</t>
  </si>
  <si>
    <t>Población vulnerable sin límite de edad.</t>
  </si>
  <si>
    <t>CRÍA Y LEVANTE DE POLLOS DE ENGORDE CON LA IMPLEMENTACIÓN DE MAÍZ Y FORRAJES COMO TÉCNICA DE ALIMENTACIÓN ALTERNA</t>
  </si>
  <si>
    <t>	Presentar fotocopia de documento de identidad._x000D_
	Mayor de 14 años_x000D_
	Pertenecer a la población desplazada_x000D_
	Formulario de ingreso _x000D_
	Cumplir con el trámite de selección definido por el SENA.</t>
  </si>
  <si>
    <t>CRIAR GALLINAS PONEDORAS CON ALIMENTACIÓN ALTERNA PARA PRODUCIR HUEVOS SEMICRIOLLOS.</t>
  </si>
  <si>
    <t>Estar certificado como desplazado._x000D_
Ser mayor de 14 años._x000D_
Presentar fotocopia de documento de identidad._x000D_
Formulario de ingreso totalmente diligenciado._x000D_
Cumplir con el trámite de selección definido por el centro</t>
  </si>
  <si>
    <t>IMPLEMENTACION DE PRACTICAS BIOSEGURAS EN PROCESOS PRODUCTIVOS AVICOLAS</t>
  </si>
  <si>
    <t>ELABORACION DE GOMAS DE CONFITERIA</t>
  </si>
  <si>
    <t>MONTAJE Y MANTENIMIENTO DE INSTALACIONES PARA LA PRODUCCIÓN DE CUY</t>
  </si>
  <si>
    <t>FORTALECIMIENTO EN MERCADEO Y VENTAS</t>
  </si>
  <si>
    <t>Edad mínima 15 años, población vulnerable sin límite de edad</t>
  </si>
  <si>
    <t>FORTALECIMIENTO EN PRODUCCION DE RACION ALIMENTICIA ARTESANAL PARA PECES</t>
  </si>
  <si>
    <t>FORTALECIMIENTO ORGANIZACIONAL DE UNIDADES PRODUCTIVAS</t>
  </si>
  <si>
    <t>FUNDAMENTOS BASICOS DEL MERCADO DE VALORES PARA EL INVERSIONISTA.</t>
  </si>
  <si>
    <t>	Cumplir con el trámite de selección definido por el centro._x000D_
	Conocimientos básicos de Matemáticas Financieras_x000D_
	Dominio de elementos básicos en el manejo de herramientas informáticas y de comunicación como: correo electrónico, chats, procesadores de texto, software para presentaciones, navegadores de internet y otros sistemas.</t>
  </si>
  <si>
    <t>GENERACION DE IDEAS PARA UN NEGOCIO INNOVADOR</t>
  </si>
  <si>
    <t>Cumplir el trámite de selección definido por el Centro._x000D_
Personas naturales mayores de 15 años</t>
  </si>
  <si>
    <t>PRODUCIR POLLOS DE ENGORDE SEMI-ORGANICOS COMPLEMENTANDO SU ALIMENTACION CON PASTOS Y FORRAJES.</t>
  </si>
  <si>
    <t>TÉCNICAS EN PROCESAMIENTO Y CONSERVACIÓN DE FORRAJES</t>
  </si>
  <si>
    <t>GESTION DE MERCADO, COMERCIALIZACION Y VENTAS - BASADO EN EL MODELO CANVAS</t>
  </si>
  <si>
    <t>Personas vinculadas a las áreas comerciales y de mercadeo de las empresas que deseen mejorar su desempeño laboral. Personas interesadas en mejorar sus competencias en la gestión de mercadeo y comercialización</t>
  </si>
  <si>
    <t>GESTION DE PROYECTOS COMUNITARIOS</t>
  </si>
  <si>
    <t>-Carta de presentación expedida por la comunidad. _x000D_
-Cumplir con el trámite de selección definido por el Centro.</t>
  </si>
  <si>
    <t>GESTION PARA EL DESARROLLO DE PRODUCTO TURISTICO</t>
  </si>
  <si>
    <t>	Experiencia como líder o coordinador de turismo en una organización pública o privada del sector._x000D_
	Manejo básico de herramientas de comunicación e información: correo electrónico, internet, procesadores de texto, hoja electrónica y power point.</t>
  </si>
  <si>
    <t>ELABORACION DE GOMAS DE MASCAR</t>
  </si>
  <si>
    <t>BÁSICO EN INSEMINACIÓN ARTIFICIAL EN PORCINOS</t>
  </si>
  <si>
    <t>ELABORACION DE HARINA DE COCA PARA PRODUCTOS ALIMENTICIOS</t>
  </si>
  <si>
    <t>Cumplir con los requisitos de formación complementaria modalidad presencial establecidos por el centro de formación._x000D_
_x000D_
Ser mayor a 14 años._x000D_
Pertenecer a resguardo o cabildo indígena que tenga como uso tradicional la hoja de coca (evidencia certificada por la autoridad indígena correspondiente).</t>
  </si>
  <si>
    <t>HERRAMIENTAS KAIZEN PARA LA MEJORA CONTINUA EN LAS INDUSTRIAS</t>
  </si>
  <si>
    <t>Cumplir con el trámite de selección definido por el SENA</t>
  </si>
  <si>
    <t>ELABORACION DE HELADOS Y POSTRES LACTEOS</t>
  </si>
  <si>
    <t>HIGIENE PARA MANIPULADORES DE ALIMENTOS</t>
  </si>
  <si>
    <t>Carta de presentación expedida por la comunidad._x000D_
Cumplir con el trámite de selección definido por el Centro_x000D_
Fotocopia de documento de identificación</t>
  </si>
  <si>
    <t>HIGIENE Y MANIPULACION DE ALIMENTOS</t>
  </si>
  <si>
    <t>  Carta de presentación expedida por la comunidad o sector empresarial.</t>
  </si>
  <si>
    <t>HIGIENE Y MANIPULACIÓN DE ALIMENTOS</t>
  </si>
  <si>
    <t>ELABORACION DE MASAS DE PANIFICACION CON INCORPORACION DE HARINAS DE LEGUMINOSAS</t>
  </si>
  <si>
    <t>Acta de compromiso</t>
  </si>
  <si>
    <t>ELABORACION DE PRODUCTOS OSMODESHIDRATADOS DE FRUTAS Y HORTALIZAS</t>
  </si>
  <si>
    <t>	Jóvenes rurales de 15 a 28 años de los niveles 1,2 y 3 del Sisben._x000D_
	Población vulnerable rural mayor de 15 años._x000D_
	Pequeños y medianos productores agropecuarios</t>
  </si>
  <si>
    <t>IDENTIFICACIÓN DE ESTRATEGIAS DE NEGOCIACIÓN INTERNACIONAL</t>
  </si>
  <si>
    <t>BIOSEGURIDAD Y PLAN SANITARIO EN GALLINA PONEDORA</t>
  </si>
  <si>
    <t>BIOSEGURIDAD Y PLAN SANITARIO EN POLLO DE ENGORDE</t>
  </si>
  <si>
    <t>FORMULACIÓN Y ELABORACIÓN DE SUPLEMENTOS NUTRICIONALES PARA BOVINOS.</t>
  </si>
  <si>
    <t>ESPECIES MENORES CON ÉNFASIS EN MANEJO DE CERDOS</t>
  </si>
  <si>
    <t>ESTRATEGIAS PARA LA INCORPORACION DE CRITERIOS DE SOSTENIBILIDAD.</t>
  </si>
  <si>
    <t>MANEJO DE GRANDES ANIMALES</t>
  </si>
  <si>
    <t>-FOTOCOPIA DOCUMENTO DE IDENTIDAD._x000D_
-DILIGENCIAR FICHA DE MATRICULA</t>
  </si>
  <si>
    <t>MANEJO Y USO DE EQUIPOS DE AYUDA EN LA PESCA ARTESANAL</t>
  </si>
  <si>
    <t>PRODUCCIÓN DE CUYES</t>
  </si>
  <si>
    <t>PRODUCCIÓN LECHERA</t>
  </si>
  <si>
    <t>ALIMENTACION EN GANADO BOVINO</t>
  </si>
  <si>
    <t>APLICACION DE  BUENAS PRACTICAS GANADERAS EN LA PRODUCCION DE BOVINOS DE CARNE</t>
  </si>
  <si>
    <t>Certificar conocimiento y experiencia en manejo de sistemas de producción de ganadería de carne.</t>
  </si>
  <si>
    <t>APLICACION DE PRACTICAS DE ALIMENTACION EN BOVINOS</t>
  </si>
  <si>
    <t>APLICACION DEL PLAN SANITARIO EN GRANJAS DE PRODUCCION DE HUEVO</t>
  </si>
  <si>
    <t>EVALUACION SENSORIAL DE CERVEZA ARTESANAL</t>
  </si>
  <si>
    <t>	Tener los datos actualizados en el aplicativo SOFIAPLUS._x000D_
	Tener la documentación completa en los archivos del Centro de Formación correspondiente._x000D_
	Ser, mayor de edad_x000D_
	Bachiller</t>
  </si>
  <si>
    <t>APLICACION DEL PLAN SANITARIO EN GRANJAS DE PRODUCCION DE POLLO DE ENGORDE.</t>
  </si>
  <si>
    <t>APLICACION DEL PROGRAMA DE BIOSEGURIDAD EN EMPRESAS AVICOLAS.</t>
  </si>
  <si>
    <t>Cumplir con lo trámites de selección definidos por el centro.</t>
  </si>
  <si>
    <t>CALIDAD DE MATERIAS PRIMAS PARA PRODUCTOS CARNICOS</t>
  </si>
  <si>
    <t>CRIA DE ABEJA REINA</t>
  </si>
  <si>
    <t>Certificar conocimiento y experticia en Establecimiento de Apiarios y Manejo de Colmenas._x000D_
Los establecidos por el Centro de Formación.</t>
  </si>
  <si>
    <t>ELABORACION DE BEBIDAS LACTEAS FERMENTADAS.</t>
  </si>
  <si>
    <t>IMPULSO DE VENTA EN MEDIOS DIGITALES</t>
  </si>
  <si>
    <t>Los aspirantes deben manejar conceptos básicos de mercadeo (entre otros: caracterización del producto, medios de ventas, ventajas competitivas) y de comunicación asertiva para la venta. _x000D_
Aquellos adicionales que establezca el Centro de Formación.</t>
  </si>
  <si>
    <t>INDICADORES CRITICOS EN CONTACT CENTER PARA CAMPAÑAS INBOUND</t>
  </si>
  <si>
    <t>Experiencia laboral certificada de 3 meses en atención de campañas en contact center o 6 meses de formación en el área de contact center.</t>
  </si>
  <si>
    <t>INFORMACION EN RUTAS TURISTICAS DE ESPELEISMO</t>
  </si>
  <si>
    <t>-Carta de presentación expedida por la comunidad. _x000D_
-Cumplir con el trámite de selección definido por el Centro_x000D_
-No sufrir de claustrofobia_x000D_
-No sufrir de Nictofobia</t>
  </si>
  <si>
    <t>INNOVACION PARA MICROEMPRESARIOS</t>
  </si>
  <si>
    <t>Conocimientos y desempeños en líneas de acción relacionadas con administración, ventas, mercadeo, comercial, operaciones y gerencia entre otros.</t>
  </si>
  <si>
    <t>HERRAMIENTAS CREDITICIAS PARA FINANCIACION DE NEGOCIOS RURALES</t>
  </si>
  <si>
    <t>ELABORACION DE ESPECIALIDADES CARNICAS</t>
  </si>
  <si>
    <t>ELABORACION DE PRODUCTOS CARNICOS EMULSIONADOS</t>
  </si>
  <si>
    <t>INSTALAR REDES INTERNAS DE ACUERDO CON EL DISEÑO ELÉCTRICO</t>
  </si>
  <si>
    <t>TECNOLOGÍAS DE MANTENIMIENTO PREDICTIVO, PREVENTIVO Y CORRECTIVO</t>
  </si>
  <si>
    <t>ELABORACION DE QUESOS FRESCOS</t>
  </si>
  <si>
    <t>Cumplir con el trámite de selección definido por el Centro_x000D_
Pertenecer a Población campesina</t>
  </si>
  <si>
    <t>ENCASETAMIENTO DE AVES.</t>
  </si>
  <si>
    <t>Cumplir con el tramite de selección definido por el centro de formación</t>
  </si>
  <si>
    <t>HERRAMIENTAS PARA EL FOMENTO DE LA  ASOCIATIVIDAD RURAL PRODUCTIVA.</t>
  </si>
  <si>
    <t>	Edad mínima  15 años_x000D_
	Requisitos establecidos por el Centro de Formación.</t>
  </si>
  <si>
    <t>HIGIENE Y MANIPULACION DE ALIMENTOS.</t>
  </si>
  <si>
    <t>EMPRENDIMIENTO EN PRODUCCION DE LECHES FERMENTADAS</t>
  </si>
  <si>
    <t>EVALUACION DE LA CALIDAD DE LECHE CRUDA</t>
  </si>
  <si>
    <t>IMPLEMENTACION DE PRACTICAS DE MANEJO DEL HUEVO</t>
  </si>
  <si>
    <t>Cumplir con los requisitos establecidos por el SENA. Preferiblemente estar vinculado al sector como productor y/o empleado, y/o tener propuesta de proyecto productivo avícola</t>
  </si>
  <si>
    <t>MANEJO BÁSICO EN PRODUCCIÓN PISCÍCOLA.</t>
  </si>
  <si>
    <t>MANEJO DE ACTIVIDADES DE ANIMACION TURISTICA Y RECREATIVA</t>
  </si>
  <si>
    <t>IMPLEMENTACION DE PROCESOS PARA LA TRANSICION AGROECOLOGICA.</t>
  </si>
  <si>
    <t>OBTENCION  DE  CORTE  DE  CARNE  CON  SIERRA</t>
  </si>
  <si>
    <t>OBTENCION DE DERIVADOS CARNICOS</t>
  </si>
  <si>
    <t>MANEJO DE INFORMACION PARA TURISMO DE AVENTURA</t>
  </si>
  <si>
    <t>MANEJO DE LA INFORMACION EN RECORRIDOS DE OBSERVACION DE AVES PARA EL TURISMO</t>
  </si>
  <si>
    <t>Carta de presentación de la comunidad_x000D_
Requisitos establecidos por el Centro de Formación _x000D_
Leer y escribir_x000D_
Conocimientos y/o experiencia en temas de turismo o de naturaleza.</t>
  </si>
  <si>
    <t>MANEJO DE LA INFORMACION TURISTICA REGIONAL</t>
  </si>
  <si>
    <t>PRACTICAS DE MANEJO EN LA PRODUCCION DE POLLOS DE ENGORDE.</t>
  </si>
  <si>
    <t>Cumplir con los requisitos establecidos por el SENA.</t>
  </si>
  <si>
    <t>PRACTICAS DE MANEJO SANITARIO EN BOVINOS</t>
  </si>
  <si>
    <t>PROCESAMIENTO DE PRODUCTOS CARNICOS CRUDOS</t>
  </si>
  <si>
    <t>ALIMENTACION EN AVES DE POSTURA</t>
  </si>
  <si>
    <t>ALIMENTACION EN EQUINOS</t>
  </si>
  <si>
    <t>MANEJO DE SOFTWARE EN EL SERVICIO DE RECEPCION Y RESERVAS HOTELERAS</t>
  </si>
  <si>
    <t>MANEJO DE SOFTWARE PARA EL SERVICIO DE RESERVAS AEREAS</t>
  </si>
  <si>
    <t>MANEJO DE TECNICAS PARA ACTIVIDADES TURISTICAS DE RAPPEL</t>
  </si>
  <si>
    <t>-Carta de presentación expedida por la comunidad. _x000D_
-Cumplir con el trámite de selección definido por el Centro_x000D_
-Prestadores Servicios (sector turístico) _x000D_
-Personal vinculado o con experiencia.</t>
  </si>
  <si>
    <t>EMPRENDIMIENTO EN LA ELABORACION ARTESANAL DE QUESOS MADURADOS</t>
  </si>
  <si>
    <t>MANEJO AGROECOLOGICO DE SUELOS</t>
  </si>
  <si>
    <t>-Cumplir con el trámite de selección definido por el Centro de formación.</t>
  </si>
  <si>
    <t>  Carta de presentación expedida por la comunidad o sector empresarial</t>
  </si>
  <si>
    <t>MONITOREO PARTICIPATIVO DEL RECURSO HIDRICO</t>
  </si>
  <si>
    <t>Ninguno.</t>
  </si>
  <si>
    <t>APLICACION DEL  PROGRAMA DE LIMPIEZA Y DESINFECCION EN GRANJAS AVICOLAS</t>
  </si>
  <si>
    <t>BÁSICO EN GANADERIA BOVINA DOBLE PROPOSITO</t>
  </si>
  <si>
    <t>MANEJO SANITARIO EN PISCICULTURA</t>
  </si>
  <si>
    <t>MUESTREO DE SUELOS AGRICOLAS</t>
  </si>
  <si>
    <t>-	Jóvenes rurales de 15 a 28 años de los niveles 1,2 y 3 del SISBEN._x000D_
	Población rural vulnerable mayor de 15 años._x000D_
	Pequeños y medianos productores agropecuarios (Ley 16/90 y Ley 607/00)</t>
  </si>
  <si>
    <t>BÁSICO EN GANADERIA Y ESPECIES MENORES</t>
  </si>
  <si>
    <t>OPERACION  DE LA GUADAÑADORA</t>
  </si>
  <si>
    <t>BUENAS PRACTICAS APICOLAS EN EL MANEJO DE LA COLMENA</t>
  </si>
  <si>
    <t>CEBA DE CERDOS</t>
  </si>
  <si>
    <t>OPERACION DE MAQUINA COSECHADORA DE CAÑA DE AZUCAR</t>
  </si>
  <si>
    <t>PLANEACION DE PRACTICAS SOSTENIBLES PARA LA FINCA CAFETERA</t>
  </si>
  <si>
    <t>Cumplir con el trámite de selección definido por el centro de formación. _x000D_
Edad mayor a 16 años</t>
  </si>
  <si>
    <t>MARINERO COSTANERO DE CUBIERTA.</t>
  </si>
  <si>
    <t>EDAD MÍNIMA: 16 AÑOS_x000D_
FOTOCOPIA DEL EXÁMEN MÉDICO REALIZADO EN UN CENTRO AUTORIZADO POR LA DIMAR (De conformidad a lo establecido en el CÓDIGO INTERNACIONAL SOBRE NORMAS DE FORMACIÓN, TITULACIÓN Y GUARDIA PARA LA GENTE DE MAR, STCW/78 Enmendado. Regla I/9-4 Normas Médicas  expedición y registro de títulos._x000D_
FOTOCOPIA DE LA CÉDULA DE CIUDADNÍA</t>
  </si>
  <si>
    <t>MARKETING DIGITAL</t>
  </si>
  <si>
    <t>Cumplir con el trámite de selección del centro de formación_x000D_
Tener los datos actualizados en el aplicativo SofiaPlus_x000D_
Ser responsable del marketing digital o social media marketing en una organización ya sea como empresario o como empleado.</t>
  </si>
  <si>
    <t>MARKETING ONLINE DE PRODUCTOS TURISTICOS</t>
  </si>
  <si>
    <t>MARKETING PARA PYMES EN REDES SOCIALES</t>
  </si>
  <si>
    <t>MATEMATICAS FINANCIERAS PARA LA TOMA DE DECISIONES EMPRESARIALES</t>
  </si>
  <si>
    <t>Conocimientos generales en matemática básica, matemáticas financieras, administración, contabilidad e indicadores de gestión.</t>
  </si>
  <si>
    <t>PLANIFICACION DE ACCIONES SOCIO AMBIENTALES EN COMUNIDADES ETNICAS</t>
  </si>
  <si>
    <t>Cumplir con el trámite de selección definido por el centro de formación para modalidad presencial.</t>
  </si>
  <si>
    <t>CONSTRUCCIONES EN AVES DE POSTURA</t>
  </si>
  <si>
    <t>MENTALIDAD EMPRESARIAL E IDEAS DE NEGOCIO</t>
  </si>
  <si>
    <t>MERCADEO VISUAL PARA COMERCIO ELECTRONICO</t>
  </si>
  <si>
    <t>PODA DE ESPECIES VEGETALES</t>
  </si>
  <si>
    <t>	Jóvenes rurales de 15 a 28 años de los niveles 1,2 y 3 del SISBEN._x000D_
	Población rural vulnerable mayor de 15 años._x000D_
	Pequeños y medianos productores agropecuarios (Ley 16/90 y Ley 607/00)</t>
  </si>
  <si>
    <t>MERCADEO Y VENTAS</t>
  </si>
  <si>
    <t>NO APLICA</t>
  </si>
  <si>
    <t>MERCADEO Y VENTAS NIVEL II</t>
  </si>
  <si>
    <t>METODOS DE CONSERVACION DE PRODUCTOS ACUICOLAS</t>
  </si>
  <si>
    <t>POSCOSECHA DE GRANOS Y CEREALES</t>
  </si>
  <si>
    <t>PRACTICAS DE CALIDAD PARA EL BENEFICIO DEL CAFE</t>
  </si>
  <si>
    <t>PREPARACION DE SOLUCIONES NUTRITIVAS PARA FERTIRRIEGO</t>
  </si>
  <si>
    <t>PRODUCCION ARTESANAL Y SEMI-INDUSTRIAL DE PRODUCTOS DE CONFITERIA</t>
  </si>
  <si>
    <t>PRODUCCION DE ABONOS ORGANICOS A PARTIR DE LA HOJA DE COCA</t>
  </si>
  <si>
    <t>Cumplir con los requisitos de formación complementaria en la modalidad presencial establecidos por el centro de formación._x000D_
_x000D_
Certificación por autoridad indígena que acredite que el aspirante pertenece a resguardo o cabildo de esta y edad mayor a 14 años.</t>
  </si>
  <si>
    <t>MONTAJE Y MANEJO DE ARTES DE PESCA EN ACUICULTURA</t>
  </si>
  <si>
    <t>CONTROL DE ANIMALES TRANSMISORES DE ENFERMEDADES EN EXPLOTACIONES AVICOLAS</t>
  </si>
  <si>
    <t>MOTORISTA COSTANERO.</t>
  </si>
  <si>
    <t>	Cumplir con el trámite de selección definido por el Centro._x000D_
	En cumplimiento del Convenio Internacional sobre Normas de Formación, Titulación y Guardia para la Gente de Mar (STCW /1978 Enmendado), Regla I/9-4, se exige presentación de la fotocopia del certificado médico de aptitud física expedido por un ente autorizado por la DIMAR._x000D_
	Edad mínima de ingreso: 18 años.</t>
  </si>
  <si>
    <t>MOTORISTA DE EMBARCACION FLUVIAL MENOR</t>
  </si>
  <si>
    <t>el definido por el centro de formación</t>
  </si>
  <si>
    <t>PROMOCION DE ESTRATEGIAS DE APROPIACION AMBIENTAL DEL TERRITORIO</t>
  </si>
  <si>
    <t>Cumplir con el trámite de selección definido_x000D_
por el Centro</t>
  </si>
  <si>
    <t>SISTEMAS DE INFORMACION GEOGRAFICOS APLICADOS A LA AGRICULTURA</t>
  </si>
  <si>
    <t>CONTROL DE MONTAJE A UNIDADES DE PRODUCCIÓN DE ESPECIES MENORES</t>
  </si>
  <si>
    <t>-Documentos de Identidad</t>
  </si>
  <si>
    <t>NEGOCIACION COMO TECNICA COMERCIAL</t>
  </si>
  <si>
    <t>Datos actualizados en el aplicativo SENA Sofía Plus._x000D_
Cumplir con el trámite de selección definido por el Centro de formación.</t>
  </si>
  <si>
    <t>NEGOCIACION DE PRODUCTOS EN REDES SOCIALES</t>
  </si>
  <si>
    <t>- Datos actualizados en el aplicativo SENA Sofía Plus._x000D_
- Cumplir con el trámite de selección definido por el Centro de formación._x000D_
- Conocimientos básicos en herramientas TICS._x000D_
- Conocimientos básicos de mercadeo y ventas en la comercialización de productos.</t>
  </si>
  <si>
    <t>NOVEDADES Y LIQUIDACION EN SEGURIDAD SOCIAL INTEGRAL</t>
  </si>
  <si>
    <t>CUMPLIR CON LOS REQUISITOS DEL PROCESO DE SELECCIÓN DEFINIDO POR EL SENA EN EL CENTRO DE FORMACIÓN_x000D_
ESTAR REGISTRADO EN EL APLICATIVO SOFÍA PLUS.</t>
  </si>
  <si>
    <t>CRIA Y LEVANTE DE GANADO CAPRINO</t>
  </si>
  <si>
    <t>CRIADOR DE POLLOS DE ENGORDE PARA ASADERO</t>
  </si>
  <si>
    <t>-Cumplir con el trámite de selección definido por el Centro de formación y cumplir con todos los estandres de selección.</t>
  </si>
  <si>
    <t>ELABORACIÓN CONCENTRADOS</t>
  </si>
  <si>
    <t>ELABORACIÓN DE ALIMENTOS BALANCEADOS PARA ANIMALES</t>
  </si>
  <si>
    <t>TECNICAS PARA EL ESTABLECIMIENTO Y MANEJO DE LA AGRICULTURA URBANA</t>
  </si>
  <si>
    <t>Cumplir con el trámite de selección del centro</t>
  </si>
  <si>
    <t>IMPLEMENTACION DE PLANES COMUNITARIOS EN LAS ORGANIZACIONES RURALES</t>
  </si>
  <si>
    <t>DESARROLLO DE HABILIDADES FINANCIERAS PARA ORGANIZACIONES PRODUCTORAS DE SEMILLA</t>
  </si>
  <si>
    <t>	Carta de presentación expedida por la organización._x000D_
	Cumplir con el trámite de selección definido por el Centro</t>
  </si>
  <si>
    <t>AMARRE DE PLANTAS DE PLATANO O BANANO</t>
  </si>
  <si>
    <t>OPERACIÓN DE EQUIPOS Y APAREJOS DE PESCA</t>
  </si>
  <si>
    <t>APROVECHAMIENTO DE PRODUCTOS FORESTALES CON ENFOQUE DE REDUCCION DE EMISIONES CAUSADAS POR DEFORESTACION Y DEGRADACION DE BOSQUES</t>
  </si>
  <si>
    <t>OPERACION DE SERVICIOS TURISTICOS EN ESPACIOS RURALES</t>
  </si>
  <si>
    <t>BÁSICO EN AGRICULTURA ECOLOGICA</t>
  </si>
  <si>
    <t>BÁSICO EN MANTENIMIENTO Y OPERACIÓN DEL TRACTOR</t>
  </si>
  <si>
    <t>ELABORACIÓN DE BIOFERTILIZANTES A PARTIR DE RESIDUOS PECUARIOS</t>
  </si>
  <si>
    <t>GESTION DE LA INFORMACION EN LA EMPRESA GANADERA</t>
  </si>
  <si>
    <t>DESHIJE DE MUSACEAS</t>
  </si>
  <si>
    <t>ORGANIZACIÓN PARA LA PRESTACIÓN DEL SERVICIO DE ALIMENTOS Y BEBIDAS</t>
  </si>
  <si>
    <t>-Colaboradores que desarrollen funciones en el área de alimentos y bebidas de un restaurante, club, hotel o casa de banquetes_x000D_
Cumplir con el trámite de selección definido por el Centro</t>
  </si>
  <si>
    <t>DESHOJE DE PLANTAS DE PLATANO Y BANANO</t>
  </si>
  <si>
    <t>PLANEACION DE LA ESTRATEGIA DE COMERCIO ELECTRONICO</t>
  </si>
  <si>
    <t>Se requiere que el aprendiz tenga dominio de los elementos básicos relacionados con el manejo de herramientas informáticas y de comunicación como correo electrónico, chats, Messenger, procesadores de texto, hojas de cálculo, software para presentaciones, Internet y navegadores, necesarias para la formación; con conocimientos básicos en mercadeo, publicidad, servicio al cliente, marketing digital y venta de productos físicos. _x000D_
_x000D_
Aquellos requisitos administrativos que defina el Centro de Formación.</t>
  </si>
  <si>
    <t>DETERMINACION  PUNTOS CRITICOS DE CONTROL EN LA PRODUCCION DE ALIMENTOS</t>
  </si>
  <si>
    <t>ELABORACION  DE CONSERVAS DE  FRUTAS Y HORTALIZAS</t>
  </si>
  <si>
    <t>	Jóvenes rurales de 15 a 28 años de los niveles 1,2 y 3 del Sisben._x000D_
	Población vulnerable rural mayor de 15 años._x000D_
	Pequeños y medianos productores agropecuarios.</t>
  </si>
  <si>
    <t>PLANIFICACION Y CONSTRUCCION DE INFRAESTRUCTURA DE CULTIVOS ACUICOLAS</t>
  </si>
  <si>
    <t>ELABORACION ARTESANAL DE PRODUCTOS DE PANIFICACION.</t>
  </si>
  <si>
    <t>ELABORACION DE CONSERVAS DE FRUTAS Y HORTALIZAS</t>
  </si>
  <si>
    <t>POSICIONAMIENTO SEM</t>
  </si>
  <si>
    <t>POSICIONAMIENTO SEO</t>
  </si>
  <si>
    <t>HERRAJE EN EQUINOS</t>
  </si>
  <si>
    <t>PRACTICAS DE ALIMENTACION EN EL CULTIVO DE PECES Y CAMARONES</t>
  </si>
  <si>
    <t>IMPLEMENTACIÓN DE BUENAS PRÁCTICAS EN LA PRODUCCIÓN PECUARIA</t>
  </si>
  <si>
    <t>INSTALACION DE COLMENAS</t>
  </si>
  <si>
    <t>LABORES DE MANEJO EN EQUINOS</t>
  </si>
  <si>
    <t>ELABORACIÓN DE PANES ARTESANALES</t>
  </si>
  <si>
    <t>MANEJAR PLAN SANITARIO EN ESPECIES MENORES CUMPLIENDO CON MANUAL DE PROCEDIMIENTOS Y NORMAS VIGENTES.</t>
  </si>
  <si>
    <t>MANEJO DE LA REPRODUCCIÓN CUYÍCOLA</t>
  </si>
  <si>
    <t>PREPARACI0N DE ALIMENTOS</t>
  </si>
  <si>
    <t>PREPARACION COMIDAS RÁPIDAS</t>
  </si>
  <si>
    <t>PREPARACION COMIDAS RÁPIDAS - AMASIJOS</t>
  </si>
  <si>
    <t>PREPARACION DE ALIMENTOS</t>
  </si>
  <si>
    <t>ELABORACION DE PRODUCTOS DE GALLETERIA</t>
  </si>
  <si>
    <t>PREPARACION DE ARROCES</t>
  </si>
  <si>
    <t>ELABORACION DE PRODUCTOS DE PANIFICACION A BASE DE QUESO</t>
  </si>
  <si>
    <t>PREPARACION DE BEBIDAS A BASE DE ESPRESSO</t>
  </si>
  <si>
    <t>Cumplir con el trámite definido por el Centro de Formación.</t>
  </si>
  <si>
    <t>PREPARACION DE BEBIDAS DE CAFE POR  METODOS ALTERNATIVOS</t>
  </si>
  <si>
    <t>Cumplir con el trámite establecido por el Centro de Formación.</t>
  </si>
  <si>
    <t>PREPARACION DE COCTELES</t>
  </si>
  <si>
    <t>PREPARACIÓN DE COCTELES Y BEBIDAS MEZCLADAS SIGUIENDO TENDENCIAS</t>
  </si>
  <si>
    <t>MANEJO DE LA SANIDAD CUYÍCOLA</t>
  </si>
  <si>
    <t>PREPARACIÓN DE POSTRES NACIONALES</t>
  </si>
  <si>
    <t>PREPARACION DE SALSAS BÁSICAS PARA LA COCINA CALIENTE</t>
  </si>
  <si>
    <t>ELABORACION DE PRODUCTOS PANIFICABLES DE MASAS DULCES</t>
  </si>
  <si>
    <t>PREPARACIONES CON FRUTAS Y VERDURAS COCIDAS</t>
  </si>
  <si>
    <t>PREPARACIONES PARA COCINA NAVIDEÑA</t>
  </si>
  <si>
    <t>*Solicitud de parte de la comunidad                                         *Mayor de 14 años _x000D_
*Escolaridad: Estar en el proceso de formación de tecnología  o programa técnico._x000D_
*No tener limitaciones que impiden total o parcialmente el desarrollo de la formación como enfermedades infectocontagiosas, ceguera, y cualquiera que según valoración médica le impidan el trabajo físico._x000D_
*Cumplir con el trámite de selección definido por el centro</t>
  </si>
  <si>
    <t>ELABORACION DE PRODUCTOS PANIFICABLES HOJALDRADOS</t>
  </si>
  <si>
    <t>MANEJO DE SISTEMAS DE INFORMACIÓN PECUARIA</t>
  </si>
  <si>
    <t>PROCESOS BASICOS DE PANADERIA</t>
  </si>
  <si>
    <t>PROCESOS BASICOS DE PASTELERIA</t>
  </si>
  <si>
    <t>MANEJO Y REPRODUCCIÓN EN PORCINOS</t>
  </si>
  <si>
    <t>ELABORACION DE PRODUCTOS UTILIZANDO LA BIODIVERSIDAD VEGETAL</t>
  </si>
  <si>
    <t>ELABORACION DE SALSAS AGRIDULCES Y EMULSIONADAS</t>
  </si>
  <si>
    <t>ELABORACION DE TORTAS Y BATIDOS ESPONJOSOS</t>
  </si>
  <si>
    <t>PRODUCCION DE ALIMENTO CONCENTRADO PARA PECES</t>
  </si>
  <si>
    <t>PRODUCCION DE ALIMENTO VIVO PARA USO EN ACUICULTURA.</t>
  </si>
  <si>
    <t>Requisitos establecidos por el Centro de Formación._x000D_
Edad mínima definida en la ley: 15 años</t>
  </si>
  <si>
    <t>EMBOLSE DE RACIMOS DE PLATANO O BANANO</t>
  </si>
  <si>
    <t>NUTRICION Y ALIMENTACION DE CUYES</t>
  </si>
  <si>
    <t>-Carta de presentación expedida por la comunidad._x000D_
-Cumplir con el trámite de selección definido por el Centro_x000D_
-Edad mínima 16 años._x000D_
-5 de primaria</t>
  </si>
  <si>
    <t>ESTRUCTURACION DE SISTEMAS AGROFORESTALES CON ENFOQUE DE REDUCCION DE EMISIONES CAUSADAS  POR DEFORESTACION Y DEGRADACION DE BOSQUES</t>
  </si>
  <si>
    <t>ESTRUCTURACION DE SISTEMAS SILVOPASTORILES CON ENFOQUE DE REDUCCION DE EMISIONES CAUSADAS  POR DEFORESTACION Y DEGRADACION DE BOSQUES</t>
  </si>
  <si>
    <t>EVALUACION DE LA CALIDAD FISICA DEL CAFE</t>
  </si>
  <si>
    <t>Los definidos por el centro de formación.</t>
  </si>
  <si>
    <t>PRODUCCIÓN DE TRUCHA</t>
  </si>
  <si>
    <t>ORDEÑAR ANIMALES EN LA EMPRESA PECUARIA SEGÚN MANUAL DE PROCEDIMIENTOS.</t>
  </si>
  <si>
    <t>EMPRENDIMIENTO EN LA PRODUCCION DE CAMARONES</t>
  </si>
  <si>
    <t>PRACTICAS DE ALIMENTACION EN AVES DE POSTURA</t>
  </si>
  <si>
    <t>Cumplir con los requisitos establecidos por el SENA.                      Preferiblemente estar vinculado al sector como productor y/o empleado, y/o tener propuesta de proyecto productivo avícola</t>
  </si>
  <si>
    <t>EVALUACION DE LA CALIDAD SENSORIAL DEL CACAO</t>
  </si>
  <si>
    <t>PROMOCION DEL PORTAFOLIO DE SERVICIOS</t>
  </si>
  <si>
    <t>Tener los datos actualizados en el aplicativo SofiaPlus</t>
  </si>
  <si>
    <t>PRACTICAS DE ALIMENTACION PARA POLLOS DE ENGORDE</t>
  </si>
  <si>
    <t>RECONOCIMIENTO DE MATERIALES PARA CALZADO Y MARROQUINERIA.</t>
  </si>
  <si>
    <t>Cuero, Calzado Y Marroquinería</t>
  </si>
  <si>
    <t>Estar registrado en el aplicativo SOFIA PLUS _x000D_
Ser mayor de 14 años _x000D_
Cumplir con el proceso de selección definido por el centro de formación</t>
  </si>
  <si>
    <t>PREPARACION DE GALPON Y RECEPCION DE POLLOS</t>
  </si>
  <si>
    <t>MANEJO POSCOSECHA DE FRUTAS Y HORTALIZAS.</t>
  </si>
  <si>
    <t>RECONOCIMIENTO Y REGISTRO DE ESPECIES PARA EL AVITURISMO</t>
  </si>
  <si>
    <t>MANIPULACION DE RESIDUOS PELIGROSOS</t>
  </si>
  <si>
    <t>REPARACIÓN DE ARTES Y APAREJOS DE PESCA ARTESANALES</t>
  </si>
  <si>
    <t>RECONOCIMIENTO DE TÉCNICAS DE BIENESTAR ANIMAL EN BOVINOS</t>
  </si>
  <si>
    <t>REPRODUCION DE ABEJA AFRICANIZADA</t>
  </si>
  <si>
    <t>EMPRENDIMIENTO EN LA PRODUCCION DE ESPECIES DULCES ACUICOLAS</t>
  </si>
  <si>
    <t>SEGURIDAD EN RIESGO ELECTRICO</t>
  </si>
  <si>
    <t>SERVICIO AL CLIENTE</t>
  </si>
  <si>
    <t>Tener los datos actualizados en el aplicativo SOFIAPLUS_x000D_
Cumplir con la formación del programa en su totalidad</t>
  </si>
  <si>
    <t>MITIGACION Y ADAPTACION AL CAMBIO CLIMATICO A NIVEL LOCAL</t>
  </si>
  <si>
    <t>Los sugeridos por el centro de formación</t>
  </si>
  <si>
    <t>SOLUCION DE CONFLICTOS LABORALES</t>
  </si>
  <si>
    <t>SANIDAD EQUINA</t>
  </si>
  <si>
    <t>TÉCNICAS DE MANEJO BOVINO</t>
  </si>
  <si>
    <t>MANEJO ANIMAL EN ESPECIES MAYORES</t>
  </si>
  <si>
    <t>TÉCNICAS DE NEGOCIACION</t>
  </si>
  <si>
    <t>TECNICAS DE PREPARACION DE BEBIDAS A BASE DE CAFE</t>
  </si>
  <si>
    <t>PEDAGOGIA</t>
  </si>
  <si>
    <t>TECNICAS DE SEGURIDAD EN RECORRIDOS TURISTICOS DE ESPEOLOGIA</t>
  </si>
  <si>
    <t>	Superar prueba de aptitud, motivación, interés y competencias mínimas de ingreso._x000D_
	Carta de presentación o solicitud_x000D_
	No sufrir de claustrofobia_x000D_
	No sufrir de Nictofobia</t>
  </si>
  <si>
    <t>TÉCNICAS DE VENTAS</t>
  </si>
  <si>
    <t>TECNICAS DE VENTAS PARA JUEGOS DE SUERTE Y AZAR</t>
  </si>
  <si>
    <t>MANEJO SANITARIO DEL GANADO BOVINO</t>
  </si>
  <si>
    <t>OBTENCION DE PRODUCTOS DE PANIFICACION INTEGRAL</t>
  </si>
  <si>
    <t>TECNICAS PARA LA PREPARACION DE BEBIDAS A BASE DE CAFE</t>
  </si>
  <si>
    <t>TELEVENTAS POR CONTACT CENTER</t>
  </si>
  <si>
    <t>	Carta de presentación expedida por la comunidad._x000D_
	Cumplir con el trámite de selección definido por el Centro_x000D_
	Experiencia en ventas (seis meses)</t>
  </si>
  <si>
    <t>TIENDAS VIRTUALES CON WORDPRESS Y WOOCOMMERCE</t>
  </si>
  <si>
    <t>TECNOLOGÍAS DE LA INFORMACIÓN, DISEÑO Y DESARROLLO DE SOFTWARE</t>
  </si>
  <si>
    <t>TECNOLOGÍAS DE LA INFORMACIÓN Y LAS COMUNICACIONES GESTIÓN DE LA INFORMACIÓN</t>
  </si>
  <si>
    <t>Edad mínima para ingreso 15 años. _x000D_
Estudiantes de grado 10 con certificado de aprobación de grado 9, técnicos, tecnólogos o profesionales de cualquier núcleo básico con conocimientos en el manejo de herramientas tecnológicas -  ofimática. _x000D_
Con conocimientos básicos en el diseño de páginas web. _x000D_
Cumplir con el trámite de selección definido por el centro de formación.</t>
  </si>
  <si>
    <t>NUTRICIÓN EN GANADO BOVINO</t>
  </si>
  <si>
    <t>OPERACIONES EN POSTCOSECHA DE FRUTAS Y HORTALIZAS</t>
  </si>
  <si>
    <t>VALORACION DE RIESGOS EN LA PRESTACION DE SERVICIOS TURISTICOS</t>
  </si>
  <si>
    <t>Para ingresar al programa de formación complementaria, el aspirante deberá tener dominio en:_x000D_
Elementos básicos relacionados con el manejo de herramientas informáticas y de comunicación: correo, electrónico, chats, Messenger, procesadores de texto, hojas de cálculo, software e Internet._x000D_
Poseer el manejo de competencias básicas en lectura y escritura._x000D_
Tener competencias básicas matemáticas._x000D_
Estar vinculado directa o indirectamente con la prestación de servicios turísticos</t>
  </si>
  <si>
    <t>VENTA CONSULTIVA DE PRODUCTOS FINANCIEROS</t>
  </si>
  <si>
    <t>VITRINISMO COMO ESTRATEGIA DE COMUNICACION Y MERCADEO</t>
  </si>
  <si>
    <t>WHATSAPP BUSINESS</t>
  </si>
  <si>
    <t>PREPARACION DE BEBIDAS A BASE DE CAFE ESPRESSO</t>
  </si>
  <si>
    <t>Carta de presentación expedida por la comunidad._x000D_
Cumplir con el trámite de selección definido por el Centro</t>
  </si>
  <si>
    <t>PRESTACION DE SERVICIOS DE TURISMO DE NATURALEZA CON ENFOQUE DE REDUCCION DE EMISIONES CAUSADAS  POR DEFORESTACION Y DEGRADACION DE BOSQUES</t>
  </si>
  <si>
    <t>REDUCCION DE EMISIONES DE GASES EFECTO INVERNADERO CAUSADAS POR LA DEFORESTACION Y DEGRADACION DE BOSQUES</t>
  </si>
  <si>
    <t>RECEPCIÓN DE ANIMALES PARA ABASTO PÚBLICO</t>
  </si>
  <si>
    <t>SUELOS PASTOS Y FORRAJES</t>
  </si>
  <si>
    <t>SUELOS, PASTOS DE PRADERA Y FORRAJES</t>
  </si>
  <si>
    <t>BUENAS PRACTICAS DE MANUFACTURA EN EL PROCESAMIENTO DE CARNE Y DERIVADOS CARNICOS</t>
  </si>
  <si>
    <t>Carta de presentación expedida por el sector cárnico. _x000D_
Los establecidos por el Centro de Formación.</t>
  </si>
  <si>
    <t>RUTA</t>
  </si>
  <si>
    <t>R-1</t>
  </si>
  <si>
    <t>R-1C</t>
  </si>
  <si>
    <t>R2
Emp 2</t>
  </si>
  <si>
    <t>R2
Tecn 1</t>
  </si>
  <si>
    <t>TOTAL RUTA 1</t>
  </si>
  <si>
    <t>Curso</t>
  </si>
  <si>
    <t>TOTAL GENERAL</t>
  </si>
  <si>
    <t>FASE</t>
  </si>
  <si>
    <t>instructor</t>
  </si>
  <si>
    <t>ficha</t>
  </si>
  <si>
    <t xml:space="preserve">Aprend </t>
  </si>
  <si>
    <t>Asesor</t>
  </si>
  <si>
    <t>A - P</t>
  </si>
  <si>
    <t>CUADRE DE HORAS - AJUSTAR</t>
  </si>
  <si>
    <t>TOTAL RUTA 1 - CampeSENA</t>
  </si>
  <si>
    <t>Total Ruta 2</t>
  </si>
  <si>
    <t>JORNADA DE INDUCCIÓN (5 al 16 de febrero)</t>
  </si>
  <si>
    <t>SEMANA 1</t>
  </si>
  <si>
    <t>Lunes</t>
  </si>
  <si>
    <t>Martes</t>
  </si>
  <si>
    <t>Miércoles</t>
  </si>
  <si>
    <t>Jueves</t>
  </si>
  <si>
    <t>Viernes</t>
  </si>
  <si>
    <t>Inducción Estratégica</t>
  </si>
  <si>
    <t>Comportamiento Emprendedor </t>
  </si>
  <si>
    <t>Generación de Ideas para un Negocio Innovador</t>
  </si>
  <si>
    <t>Modelo de gestión</t>
  </si>
  <si>
    <t>Mapa estratégico</t>
  </si>
  <si>
    <t>Indicadores Claves de Éxito</t>
  </si>
  <si>
    <t>Proyectos de Inversión</t>
  </si>
  <si>
    <t>Estructura operacional - Roles</t>
  </si>
  <si>
    <t>Metas Operativas</t>
  </si>
  <si>
    <t>Relacionamiento Estratégico </t>
  </si>
  <si>
    <t>Características Emprendedoras Personales</t>
  </si>
  <si>
    <t>Visión Emprendedora</t>
  </si>
  <si>
    <t>Dimensiones Emprendedoras</t>
  </si>
  <si>
    <t>Ciclo de Aprendizaje Vivencial</t>
  </si>
  <si>
    <t>Design Thinking</t>
  </si>
  <si>
    <t>CANVAS</t>
  </si>
  <si>
    <t>Responsables:</t>
  </si>
  <si>
    <t>Carlos Gamba - Antonio Calderón</t>
  </si>
  <si>
    <t>Responsable:</t>
  </si>
  <si>
    <t> Luisa Martinez  </t>
  </si>
  <si>
    <t>SEMANA 2</t>
  </si>
  <si>
    <t>Rutas de Atencion</t>
  </si>
  <si>
    <t>Pilares estratégicos</t>
  </si>
  <si>
    <t>Formulación</t>
  </si>
  <si>
    <t>Ruta 1 - Incubación nuevas ideas (asesoría comercial, técnica)</t>
  </si>
  <si>
    <t>Ruta 2: Fortalecimiento emprendimientos rurales (asesoría comercial)</t>
  </si>
  <si>
    <t>Ruta CampeSENA (ruta 1).</t>
  </si>
  <si>
    <t>1) Seguridad alimentaria</t>
  </si>
  <si>
    <t>2) Cambio Climático</t>
  </si>
  <si>
    <t>1) Acceso a mercados</t>
  </si>
  <si>
    <t>2) Innovación</t>
  </si>
  <si>
    <t>Asociatividad</t>
  </si>
  <si>
    <t>(Elementos estratégicos</t>
  </si>
  <si>
    <t>Metodologías de asociatividad)</t>
  </si>
  <si>
    <t>Buenas practicas en formulación</t>
  </si>
  <si>
    <t>Componentes de un proyectos</t>
  </si>
  <si>
    <t> Antonio Calderón - Daniel Silva - Luisa Martinez</t>
  </si>
  <si>
    <t> Duvan Ocampo - Guillermo Quiroga</t>
  </si>
  <si>
    <t> Luisa Martinez -  Holman Torres</t>
  </si>
  <si>
    <t>Responsables: Por definir</t>
  </si>
  <si>
    <t>Meta 2024</t>
  </si>
  <si>
    <t>Asociaciones</t>
  </si>
  <si>
    <t>CAMPESENA</t>
  </si>
  <si>
    <t>SER</t>
  </si>
  <si>
    <t>Fortal</t>
  </si>
  <si>
    <t xml:space="preserve">AutoC </t>
  </si>
  <si>
    <t>Ase-Ccial</t>
  </si>
  <si>
    <t xml:space="preserve">Ase-Tecn </t>
  </si>
  <si>
    <t>EMPRENDIMIENTO EN PRODUCCIÓN DE FRUTALES PERENNES</t>
  </si>
  <si>
    <t>Rito Alfonso S</t>
  </si>
  <si>
    <t>Mauricio Soto</t>
  </si>
  <si>
    <t>Jair Vergara</t>
  </si>
  <si>
    <t>Ruta
 1 + C</t>
  </si>
  <si>
    <t>DIFERE</t>
  </si>
  <si>
    <t>Ficha</t>
  </si>
  <si>
    <t>Linea</t>
  </si>
  <si>
    <t>FONDO EMPRENDER</t>
  </si>
  <si>
    <t>EEJCUCIÓN PRESUPUESTAL</t>
  </si>
  <si>
    <t xml:space="preserve">METAS COMERCIALES </t>
  </si>
  <si>
    <t>MEDICIÓN PROPORCIONAL, MESES %</t>
  </si>
  <si>
    <t>EVENTOS munipales, ferias, mercados</t>
  </si>
  <si>
    <t>ACCIONES ALCAMZAR LA META</t>
  </si>
  <si>
    <t>Total Cupos</t>
  </si>
  <si>
    <t>MAR</t>
  </si>
  <si>
    <t>Port</t>
  </si>
  <si>
    <t>ABR</t>
  </si>
  <si>
    <t>MAY</t>
  </si>
  <si>
    <t>JUN</t>
  </si>
  <si>
    <t>JUL</t>
  </si>
  <si>
    <t>AGO</t>
  </si>
  <si>
    <t>SEP</t>
  </si>
  <si>
    <t>OCT</t>
  </si>
  <si>
    <t>NOV</t>
  </si>
  <si>
    <t>DIC</t>
  </si>
  <si>
    <t>FEB</t>
  </si>
  <si>
    <t>T-Aprend</t>
  </si>
  <si>
    <t>T-Horas</t>
  </si>
  <si>
    <t xml:space="preserve">Resta </t>
  </si>
  <si>
    <t>Acumul</t>
  </si>
  <si>
    <t>ASOCICIONES</t>
  </si>
  <si>
    <t>Proyectos formulados para convocatorias</t>
  </si>
  <si>
    <t>PROYECTOS</t>
  </si>
  <si>
    <t>CURSOS</t>
  </si>
  <si>
    <t>No. UP Fortalecidas RUTA 2 (Formacion) 260</t>
  </si>
  <si>
    <t>No. UP Fortalecidas  TOTALES</t>
  </si>
  <si>
    <t>No. UP Gestionadas</t>
  </si>
  <si>
    <t>UP CREADAS</t>
  </si>
  <si>
    <t>No. UP Creadas (Kits productivos)</t>
  </si>
  <si>
    <t>No. UP entrega Materiales</t>
  </si>
  <si>
    <t>Negocios Rurales - 260 Horas Promedio</t>
  </si>
  <si>
    <t>Autoconsumo - 80 Horas Promedio</t>
  </si>
  <si>
    <t>Fortalecimiento - 106 Horas Promedio</t>
  </si>
  <si>
    <t>EMPRENDEDOR EN PRODUCCIÓN Y COMERCIALIZACIÓN DE PLANTAS EN VIVERO</t>
  </si>
  <si>
    <t>EJE 
2024</t>
  </si>
  <si>
    <t>PPTO
2023</t>
  </si>
  <si>
    <t>Mariela Valencia</t>
  </si>
  <si>
    <t>Nancy Betancourt</t>
  </si>
  <si>
    <t xml:space="preserve">Total Cursos </t>
  </si>
  <si>
    <t>Instrcutor</t>
  </si>
  <si>
    <t>Darlin Perez</t>
  </si>
  <si>
    <t>Carlos Alvarado</t>
  </si>
  <si>
    <t>Fredy Barbosa</t>
  </si>
  <si>
    <t>Henry Diaz</t>
  </si>
  <si>
    <t>Javier Gomez</t>
  </si>
  <si>
    <t>Liliana Yepes</t>
  </si>
  <si>
    <t>Angelly Ospina</t>
  </si>
  <si>
    <t>R-2</t>
  </si>
  <si>
    <t xml:space="preserve">EMPRENDIMIENTO EN LA ELABORACION DE QUESOS
FRESCOS
</t>
  </si>
  <si>
    <t>sandra Echeverry</t>
  </si>
  <si>
    <t>HORAS INDUCCIÓN</t>
  </si>
  <si>
    <t>TOTAL HORAS</t>
  </si>
  <si>
    <t>JAIR VERGAR</t>
  </si>
  <si>
    <t>INDUCCIÓN</t>
  </si>
  <si>
    <t>NO AUTORIZADO</t>
  </si>
  <si>
    <t>Centro de Formacion</t>
  </si>
  <si>
    <t>Aprendices/cupos</t>
  </si>
  <si>
    <t>Red conocimiento/Asesoria</t>
  </si>
  <si>
    <t># Aprendices por curso</t>
  </si>
  <si>
    <t>Valor hora instructor</t>
  </si>
  <si>
    <t>Cantidad Cursos</t>
  </si>
  <si>
    <t>Horas diseño</t>
  </si>
  <si>
    <t>Vlr Instructor.</t>
  </si>
  <si>
    <t>Tot_Materiales.</t>
  </si>
  <si>
    <t>#_Tot_Aprendices.</t>
  </si>
  <si>
    <t>#_Tot_Cupos.</t>
  </si>
  <si>
    <t>Valle</t>
  </si>
  <si>
    <t>73310023APLICACION DE LAS BUENAS PRACTICAS AGRICOLAS</t>
  </si>
  <si>
    <t>73322009MANEJO TECNICO Y ADMINISTRATIVO DE PEQUEÑAS Y MEDIANAS GRANJAS AVICOLAS DE PONEDORA COMERCIAL</t>
  </si>
  <si>
    <t>73322049MANEJO TECNICO Y ADMINISTRATIVO DE GRANJAS DE PRODUCCION DE POLLO DE ENGORDE</t>
  </si>
  <si>
    <t>22230007ESTRUCTURACION DE MODELOS DE NEGOCIOS VERDES</t>
  </si>
  <si>
    <t>22230021INNOVACION SOSTENIBLE EN MODELOS DE NEGOCIOS</t>
  </si>
  <si>
    <t>73310029EMPRENDIMIENTO EN PRODUCCION DE PLATANO Y BANANO</t>
  </si>
  <si>
    <t>73310026EMPRENDIMIENTO EN PRODUCCION DE CAFE</t>
  </si>
  <si>
    <t>03000136EMPRENDIMIENTO  EN PRODUCCION DE POLLO EN PIE</t>
  </si>
  <si>
    <t>03000137EMPRENDIMIENTO EN PRODUCCION DE HUEVO</t>
  </si>
  <si>
    <t>72310309PREPARACION DE ALIMENTOS PECUARIOS</t>
  </si>
  <si>
    <t>03000143EMPRENDIMIENTO EN APICULTURA</t>
  </si>
  <si>
    <t>Hotelería_Y_Turismo</t>
  </si>
  <si>
    <t>66310046EMPRENDEDOR EN ORGANIZACION Y MANEJO DE POSADAS RURALES</t>
  </si>
  <si>
    <t>12210543DEFINICION DE ESTRATEGIAS PARA EL DESARROLLO TURISTICO LOCAL</t>
  </si>
  <si>
    <t>12210542GESTION PARA EL DESARROLLO DE PRODUCTO TURISTICO</t>
  </si>
  <si>
    <t>96151388TRANSFORMAR TECNICAMENTE FRUTAS Y HORTALIZAS</t>
  </si>
  <si>
    <t>93610000MANIPULACION DE ALIMENTOS</t>
  </si>
  <si>
    <t>06000030EMPRENDEDOR EN PROCESAMIENTO DE PRODUCTOS DERIVADOS DEL CAFE</t>
  </si>
  <si>
    <t>93610250DESARROLLO DE HABILIDADES SENSORIALES EN CAFE</t>
  </si>
  <si>
    <t>62330152EMPRENDEDORES EN PROCESAMIENTO DE ALIMENTOS.</t>
  </si>
  <si>
    <t>66210005COCINA BÁSICA</t>
  </si>
  <si>
    <t>73320376ALIMENTACION DE PORCINOS CON BASE EN SUBPRODUCTOS ORGÁNICOS Y ENSILAJES</t>
  </si>
  <si>
    <t>UP</t>
  </si>
  <si>
    <t>RUTA 1</t>
  </si>
  <si>
    <t>RUTA 2</t>
  </si>
  <si>
    <t>INDUCCION</t>
  </si>
  <si>
    <t>Para todas las formaciones de CE 1 y 2</t>
  </si>
  <si>
    <t>Sola para las UP que son sujetas de entregas de kits productivos
(igual a columna J)</t>
  </si>
  <si>
    <t>Suma Aprendices</t>
  </si>
  <si>
    <t>Suma Cupos</t>
  </si>
  <si>
    <t>Especifico para UP creadas en 2023 linea Negocios Rurales</t>
  </si>
  <si>
    <t>40 horas por instructor promedio</t>
  </si>
  <si>
    <t>METAS TOTALES</t>
  </si>
  <si>
    <t>COD. REGIONAL</t>
  </si>
  <si>
    <t>REGIONAL</t>
  </si>
  <si>
    <t>COD. CENTRO</t>
  </si>
  <si>
    <t>CENTRO DE FORMACION</t>
  </si>
  <si>
    <t>VALOR HORA INSTRUCTOR</t>
  </si>
  <si>
    <t>No aprendices x curso</t>
  </si>
  <si>
    <t>Cursos Comportamiento Emprendedor 1</t>
  </si>
  <si>
    <t>Cursos Comportamiento Emprendedor 2</t>
  </si>
  <si>
    <t xml:space="preserve">Cursos </t>
  </si>
  <si>
    <t>UP Creadas 
(Sujetas de entrega de kits)</t>
  </si>
  <si>
    <t>Aprendices Comportamiento Emprendedor 1</t>
  </si>
  <si>
    <t>Cupos Comportamiento Emprendedor 2</t>
  </si>
  <si>
    <t>Horas Totales Formacion Ruta 1</t>
  </si>
  <si>
    <t>Horas asesoria asociatividad 1
(8hr c/u)</t>
  </si>
  <si>
    <t>Horas asesoria formulacion proyectos
(70 hr  c/u)</t>
  </si>
  <si>
    <t>Horas asesoria tecnica
(50 hr  c/u)</t>
  </si>
  <si>
    <t>Horas asesoria comercial
(20 hr  c/u)</t>
  </si>
  <si>
    <t>Horas asesoria asociatividad 2
(16 hr  c/u)</t>
  </si>
  <si>
    <t>Cursos Fortalecimiento  
106 hr promedio</t>
  </si>
  <si>
    <t>Cursos Creacion UP  
260 hr promedio</t>
  </si>
  <si>
    <t>Cursos Fortalecimiento (Seguridad Alimentaria)</t>
  </si>
  <si>
    <t>UP Creadas
(de los cursos de 260 hr)</t>
  </si>
  <si>
    <t>UP Fortalecidas (de los cursos de 260 hr)</t>
  </si>
  <si>
    <t>UP Fortalecidas (de los cursos de 106 hr)</t>
  </si>
  <si>
    <t xml:space="preserve">Aprendices Totales </t>
  </si>
  <si>
    <t xml:space="preserve">Cupos </t>
  </si>
  <si>
    <t xml:space="preserve">Cupos Totales </t>
  </si>
  <si>
    <t xml:space="preserve">UP Fortalecidas </t>
  </si>
  <si>
    <t>META UP FORTALECIDAS ASESORIA  2023  50H</t>
  </si>
  <si>
    <t>Horas asesoria 
(50 hr  c/u)</t>
  </si>
  <si>
    <t>VALOR HORAS FORMACION RUTA 2</t>
  </si>
  <si>
    <t>VALOR ASESORIA RUTA 2</t>
  </si>
  <si>
    <t>Total Horas Formacion</t>
  </si>
  <si>
    <t>Total Horas asesoria</t>
  </si>
  <si>
    <t>Horas Induccion Instructores</t>
  </si>
  <si>
    <t>Total Horas Instructores</t>
  </si>
  <si>
    <t>No Instrucotres Promedio</t>
  </si>
  <si>
    <t>Total Cupos de Formacion</t>
  </si>
  <si>
    <t>No total UP Creadas</t>
  </si>
  <si>
    <t>No total UP Fortalecidas</t>
  </si>
  <si>
    <t>No Proyectos Formulados</t>
  </si>
  <si>
    <t>UP CREADAS (Kits productivos)</t>
  </si>
  <si>
    <t>ANTIOQUIA</t>
  </si>
  <si>
    <t>CENTRO DE LOS RECURSOS NATURALES RENOVABLES - LA SALADA</t>
  </si>
  <si>
    <t>CENTRO TEXTIL Y DE LA GESTION INDUSTRIAL</t>
  </si>
  <si>
    <t>COMPLEJO TECNOLOGICO PARA LA GESTION AGROEMPRESARIAL</t>
  </si>
  <si>
    <t>COMPLEJO TECNOLÓGICO MINERO AGROEMPRESARIAL</t>
  </si>
  <si>
    <t>CENTRO DE LA INNOVACIÓN, LA AGROINDUSTRIA  Y LA AVIACIÓN</t>
  </si>
  <si>
    <t>COMPLEJO TECNOLOGICO AGROINDUSTRIAL, PECUARIO Y TURISTICO</t>
  </si>
  <si>
    <t>COMPLEJO TECNOLOGICO, TURISTICO Y AGROINDUSTRIAL DEL OCCIDENTE ANTIOQUEÑO</t>
  </si>
  <si>
    <t>ATLÁNTICO</t>
  </si>
  <si>
    <t>CENTRO INDUSTRIAL Y DE AVIACION</t>
  </si>
  <si>
    <t>BOLÍVAR</t>
  </si>
  <si>
    <t>CENTRO AGROEMPRESARIAL Y MINERO</t>
  </si>
  <si>
    <t>CENTRO INTERNACIONAL NÁUTICO, FLUVIAL Y PORTUARIO</t>
  </si>
  <si>
    <t>BOYACÁ</t>
  </si>
  <si>
    <t>CENTRO DE DESARROLLO AGROPECUARIO Y AGROINDUSTRIAL</t>
  </si>
  <si>
    <t>CENTRO DE GESTION ADMINISTRATIVA Y FORTALECIMIENTO EMPRESARIAL</t>
  </si>
  <si>
    <t>CENTRO INDUSTRIAL DE MANTENIMIENTO Y MANUFACTURA</t>
  </si>
  <si>
    <t>CENTRO DE LA INNOVACION AGROINDUSTRIAL Y DE SERVICIOS</t>
  </si>
  <si>
    <t>CALDAS</t>
  </si>
  <si>
    <t>CENTRO PARA LA FORMACION CAFETERA</t>
  </si>
  <si>
    <t>CENTRO PECUARIO Y AGROEMPRESARIAL</t>
  </si>
  <si>
    <t>CAQUETÁ</t>
  </si>
  <si>
    <t>CENTRO TECNOLOGICO DE LA AMAZONIA</t>
  </si>
  <si>
    <t>CAUCA</t>
  </si>
  <si>
    <t>CENTRO AGROPECUARIO</t>
  </si>
  <si>
    <t>CENTRO DE COMERCIO Y SERVICIOS</t>
  </si>
  <si>
    <t>CESAR</t>
  </si>
  <si>
    <t>CENTRO BIOTECNOLOGICO DEL CARIBE</t>
  </si>
  <si>
    <t>CENTRO AGROEMPRESARIAL</t>
  </si>
  <si>
    <t>CÓRDOBA</t>
  </si>
  <si>
    <t>CENTRO AGROPECUARIO Y DE BIOTECNOLOGIA EL PORVENIR</t>
  </si>
  <si>
    <t>CENTRO DE COMERCIO, INDUSTRIA Y TURISMO DE CORDOBA</t>
  </si>
  <si>
    <t>CUNDINAMARCA</t>
  </si>
  <si>
    <t>CENTRO INDUSTRIAL Y DESARROLLO EMPRESARIAL DE SOACHA</t>
  </si>
  <si>
    <t>CENTRO DE DESARROLLO AGROINDUSTRIAL Y EMPRESARIAL</t>
  </si>
  <si>
    <t>CENTRO AGROECOLOGICO Y EMPRESARIAL</t>
  </si>
  <si>
    <t>CENTRO DE LA TECNOLOGIA DEL DISEÑO Y LA PRODUCTIVIDAD EMPRESARIAL</t>
  </si>
  <si>
    <t>CENTRO DE BIOTECNOLOGIA AGROPECUARIA</t>
  </si>
  <si>
    <t>CENTRO DE DESARROLLO AGROEMPRESARIAL</t>
  </si>
  <si>
    <t>CHOCÓ</t>
  </si>
  <si>
    <t>CENTRO DE RECURSOS NATURALES, INDUSTRIA Y BIODIVERSIDAD</t>
  </si>
  <si>
    <t>HUILA</t>
  </si>
  <si>
    <t>CENTRO DE FORMACION AGROINDUSTRIAL</t>
  </si>
  <si>
    <t>CENTRO AGROEMPRESARIAL Y DESARROLLO PECUARIO DEL HUILA</t>
  </si>
  <si>
    <t>CENTRO DE DESARROLLO AGROEMPRESARIAL Y TURISTICO DEL HUILA</t>
  </si>
  <si>
    <t>CENTRO DE GESTION Y DESARROLLO SOSTENIBLE SURCOLOMBIANO</t>
  </si>
  <si>
    <t>GUAJIRA</t>
  </si>
  <si>
    <t>CENTRO AGROEMPRESARIAL Y ACUICOLA</t>
  </si>
  <si>
    <t>MAGDALENA</t>
  </si>
  <si>
    <t>CENTRO ACUICOLA Y AGROINDUSTRIAL DE GAIRA</t>
  </si>
  <si>
    <t>META</t>
  </si>
  <si>
    <t>CENTRO AGROINDUSTRIAL DEL META</t>
  </si>
  <si>
    <t>NARIÑO</t>
  </si>
  <si>
    <t>CENTRO SUR COLOMBIANO DE LOGÍSTICA INTERNACIONAL</t>
  </si>
  <si>
    <t>CENTRO AGROINDUSTRIAL Y PESQUERO DE LA COSTA PACIFICA</t>
  </si>
  <si>
    <t>CENTRO INTERNACIONAL DE PRODUCCIÓN LIMPIA - LOPE</t>
  </si>
  <si>
    <t>NORTE DE SANTANDER</t>
  </si>
  <si>
    <t>CENTRO DE FORMACION PARA EL DESARROLLO RURAL Y MINERO</t>
  </si>
  <si>
    <t>QUINDÍO</t>
  </si>
  <si>
    <t>CENTRO AGROINDUSTRIAL</t>
  </si>
  <si>
    <t>CENTRO DE COMERCIO Y TURISMO</t>
  </si>
  <si>
    <t>RISARALDA</t>
  </si>
  <si>
    <t>CENTRO ATENCION SECTOR AGROPECUARIO</t>
  </si>
  <si>
    <t>SANTANDER</t>
  </si>
  <si>
    <t>CENTRO INDUSTRIAL Y DEL DESARROLLO TECNOLOGICO</t>
  </si>
  <si>
    <t>CENTRO AGROTURISTICO</t>
  </si>
  <si>
    <t>CENTRO AGROEMPRESARIAL Y TURISTICO DE LOS ANDES</t>
  </si>
  <si>
    <t>CENTRO DE GESTION AGROEMPRESARIAL DEL ORIENTE</t>
  </si>
  <si>
    <t>SUCRE</t>
  </si>
  <si>
    <t>CENTRO DE LA INNOVACION, LA TECNOLOGIA Y LOS SERVICIOS</t>
  </si>
  <si>
    <t>TOLIMA</t>
  </si>
  <si>
    <t>CENTRO AGROPECUARIO LA GRANJA</t>
  </si>
  <si>
    <t>VALLE</t>
  </si>
  <si>
    <t>CENTRO AGROPECUARIO DE BUGA</t>
  </si>
  <si>
    <t>CENTRO LATINOAMERICANO DE ESPECIES MENORES</t>
  </si>
  <si>
    <t>CENTRO NAUTICO PESQUERO DE BUENAVENTURA</t>
  </si>
  <si>
    <t>CENTRO DE TECNOLOGIAS AGROINDUSTRIALES</t>
  </si>
  <si>
    <t>CENTRO DE BIOTECNOLOGIA INDUSTRIAL</t>
  </si>
  <si>
    <t>ARAUCA</t>
  </si>
  <si>
    <t>CENTRO DE GESTION Y DESARROLLO AGROINDUSTRIAL DE ARAUCA</t>
  </si>
  <si>
    <t>CASANARE</t>
  </si>
  <si>
    <t>CENTRO AGROINDUSTRIAL Y FORTALECIMIENTO EMPRESARIAL DE CASANARE</t>
  </si>
  <si>
    <t>PUTUMAYO</t>
  </si>
  <si>
    <t>CENTRO AGROFORESTAL Y ACUICOLA ARAPAIMA</t>
  </si>
  <si>
    <t>SAN ANDRÉS</t>
  </si>
  <si>
    <t>CENTRO DE FORMACION TURISTICA, GENTE DE MAR Y DE SERVICIOS</t>
  </si>
  <si>
    <t>AMAZONAS</t>
  </si>
  <si>
    <t>CENTRO PARA LA BIODIVERSIDAD Y EL TURISMO DEL AMAZONAS</t>
  </si>
  <si>
    <t>GUAINÍA</t>
  </si>
  <si>
    <t>CENTRO AMBIENTAL Y ECOTURISTICO DEL NORORIENTE AMAZONICO</t>
  </si>
  <si>
    <t>GUAVIARE</t>
  </si>
  <si>
    <t>CENTRO DE DESARROLLO AGROINDUSTRIAL, TURISTICO Y TECNOLOGICO DEL GUAVIARE</t>
  </si>
  <si>
    <t>VAUPÉS</t>
  </si>
  <si>
    <t>CENTRO AGROPECUARIO Y DE SERVICIOS AMBIENTALES JIRI - JIRIMO</t>
  </si>
  <si>
    <t>VICHADA</t>
  </si>
  <si>
    <t>CENTRO DE PRODUCCIÓN Y TRANSFORMACION AGROINDUSTRIAL DE LA ORINOQUIA</t>
  </si>
  <si>
    <t>AUTOCONSUMO</t>
  </si>
  <si>
    <t>COMUNIDADES</t>
  </si>
  <si>
    <t>FORTALECIMIENTO</t>
  </si>
  <si>
    <t>NEGOCIOS RURALES</t>
  </si>
  <si>
    <t xml:space="preserve">Sola para las UP que son sujetas de entregas de kits productivos
(columna AQ)
</t>
  </si>
  <si>
    <t>OCUPACION RURAL</t>
  </si>
  <si>
    <t>Totales</t>
  </si>
  <si>
    <t xml:space="preserve">Regional </t>
  </si>
  <si>
    <t>Aprendices x curso</t>
  </si>
  <si>
    <t>Valor hora instructor 2024 (8%)</t>
  </si>
  <si>
    <t>Suma de 5. Cantidad Cursos Autoconsumo</t>
  </si>
  <si>
    <t>Suma de 6. Horas diseño Autoconsumo</t>
  </si>
  <si>
    <t>Suma de 7. Horas alistamiento Autoconsumo</t>
  </si>
  <si>
    <t>Suma de 8.  Total Horas Autoconsumo</t>
  </si>
  <si>
    <t>Suma de 12. Tot_Materiales Autoconsumo</t>
  </si>
  <si>
    <t>Suma de 13. #_Tot_Aprendices Autoconsumo</t>
  </si>
  <si>
    <t>Suma de 14. Vlr Instructor.</t>
  </si>
  <si>
    <t>Viaticos</t>
  </si>
  <si>
    <t>Suma de Valor Total</t>
  </si>
  <si>
    <t>Suma de 8.  Total Horas</t>
  </si>
  <si>
    <t>Suma de 5. Cantidad Cursos Fortalecimiento</t>
  </si>
  <si>
    <t>Suma de 6. Horas diseño Fortalecimiento</t>
  </si>
  <si>
    <t>Suma de 7. Horas alistamiento Fortalecimiento</t>
  </si>
  <si>
    <t>Suma de 8.  Total Horas Fortalecimiento</t>
  </si>
  <si>
    <t>Suma de 13. #_Tot_Aprendices Fortalecimiento</t>
  </si>
  <si>
    <t>Suma de 14. Vlr Instructor Fortalecimiento</t>
  </si>
  <si>
    <t>Viaticos Fortalecimiento</t>
  </si>
  <si>
    <t>Suma de Valor Total Fortalecimiento</t>
  </si>
  <si>
    <t>Cursos  (CE 1)</t>
  </si>
  <si>
    <t>Horas  CE 1</t>
  </si>
  <si>
    <t xml:space="preserve"> Cursos  (CE 2)</t>
  </si>
  <si>
    <t>Horas  CE 2</t>
  </si>
  <si>
    <t xml:space="preserve">Suma de Total Horas </t>
  </si>
  <si>
    <t xml:space="preserve">Tot_Aprendices </t>
  </si>
  <si>
    <t>Suma de 13. #_Tot_Cupos Fortalecimiento</t>
  </si>
  <si>
    <t xml:space="preserve">Tot_Cupos </t>
  </si>
  <si>
    <t>Cursos SER NR</t>
  </si>
  <si>
    <t>Suma de 6. Horas diseño SER Negocios Rurales</t>
  </si>
  <si>
    <t>Suma de 7. Horas alistamiento SER Negocios Rurales</t>
  </si>
  <si>
    <t>Suma de 8.  Total Horas SER Negocios Rurales</t>
  </si>
  <si>
    <t>Suma de 12. Tot_Materiales SER Negocios Rurales</t>
  </si>
  <si>
    <t>Suma de 14. Vlr Instructor SER Negocios Rurales</t>
  </si>
  <si>
    <t>Viaticos SER Negocios Rurales</t>
  </si>
  <si>
    <t>Aprendices SER Negocios Rurales</t>
  </si>
  <si>
    <t>Meta UP Creadas</t>
  </si>
  <si>
    <t>Suma de Total Horas CampeSENA</t>
  </si>
  <si>
    <t>Suma de 5. Cantidad Cursos Ocupaciones</t>
  </si>
  <si>
    <t>Suma de 6. Horas diseño Ocupaciones</t>
  </si>
  <si>
    <t>Suma de 7. Horas alistamiento Ocupaciones</t>
  </si>
  <si>
    <t>Suma de 8.  Total Horas Ocupaciones</t>
  </si>
  <si>
    <t>Suma de 12. Tot_Materiales Ocupaciones</t>
  </si>
  <si>
    <t>Suma de 13. #_Tot_Aprendice Ocupaciones.</t>
  </si>
  <si>
    <t>Suma de 14. Vlr Instructor Ocupaciones</t>
  </si>
  <si>
    <t>Viaticos Ocupaciones</t>
  </si>
  <si>
    <t>Suma de Valor Total Ocupaciones</t>
  </si>
  <si>
    <t>Total Suma de 5. Cantidad Cursos</t>
  </si>
  <si>
    <t>Total Suma de 6. Horas diseño</t>
  </si>
  <si>
    <t>Total Suma de 7. Horas alistamiento</t>
  </si>
  <si>
    <t>Total Suma de 8.  Total Horas</t>
  </si>
  <si>
    <t>Total Suma de 12. Tot_Materiales.</t>
  </si>
  <si>
    <t>Total Suma de 13. #_Tot_Aprendices.</t>
  </si>
  <si>
    <t>Total Suma de 14. Vlr Instructor.</t>
  </si>
  <si>
    <t xml:space="preserve">Viaticos </t>
  </si>
  <si>
    <t>Total Suma de Valor Total</t>
  </si>
  <si>
    <t>Kits Productivos</t>
  </si>
  <si>
    <t>Horas Totales</t>
  </si>
  <si>
    <t>MF</t>
  </si>
  <si>
    <t>INS</t>
  </si>
  <si>
    <t>Instructores CampeSENA</t>
  </si>
  <si>
    <t>Induccion</t>
  </si>
  <si>
    <t>operador</t>
  </si>
  <si>
    <t>fomento</t>
  </si>
  <si>
    <t>No Instrucotres</t>
  </si>
  <si>
    <t>Antioquia</t>
  </si>
  <si>
    <t>Centro_de_la_Innovación_la_Agroindustria_y_la_Aviación</t>
  </si>
  <si>
    <t>Centro_de_los_Recursos_Naturales_Renovables_La_Salada</t>
  </si>
  <si>
    <t>Centro_Tecnológico_de_Gestión_Industrial</t>
  </si>
  <si>
    <t>Complejo_Tecnológico_Agroindustrial_Pecuario_y_Turístico</t>
  </si>
  <si>
    <t>Complejo_Tecnológico_Minero_Agroempresarial</t>
  </si>
  <si>
    <t>Complejo_Tecnológico_para_la_Gestión_Agroempresarial</t>
  </si>
  <si>
    <t>Complejo_Tecnológico_Turístico_y_Agroindustrial_del_Occidente_Antioqueño</t>
  </si>
  <si>
    <t>Arauca</t>
  </si>
  <si>
    <t>Centro_de_Gestión_y_Desarrollo_Agroindustrial_de_Arauca</t>
  </si>
  <si>
    <t>Atlantico</t>
  </si>
  <si>
    <t>Bolivar</t>
  </si>
  <si>
    <t>Centro_Agroempresarial_y_Minero</t>
  </si>
  <si>
    <t>Centro_Internacional_Nautico_Fluvial_y_Portuario</t>
  </si>
  <si>
    <t>Boyaca</t>
  </si>
  <si>
    <t>Centro_de_Desarrollo_Agropecuario_y_Agroindustrial</t>
  </si>
  <si>
    <t>Centro_de_Gestión_Administrativa_y_Fortalecimiento_Empresarial_TUNJA</t>
  </si>
  <si>
    <t>Centro_Industrial_de_Mantenimiento_y_Manufactura</t>
  </si>
  <si>
    <t>Caldas</t>
  </si>
  <si>
    <t>Centro_para_la_Formación_Cafetera</t>
  </si>
  <si>
    <t>Centro_Pecuario_y_Agroempresarial_LA_DORADA</t>
  </si>
  <si>
    <t>Caquetá</t>
  </si>
  <si>
    <t>Casanare</t>
  </si>
  <si>
    <t>Cauca</t>
  </si>
  <si>
    <t>Centro_Agropecuario</t>
  </si>
  <si>
    <t>Centro_de_Comercio_y_Servicios</t>
  </si>
  <si>
    <t>Cesar</t>
  </si>
  <si>
    <t>Centro_Agroempresarial_Aguachica</t>
  </si>
  <si>
    <t>Centro_Biotecnológico_del_Caribe_VALLEDUPAR</t>
  </si>
  <si>
    <t>Choco</t>
  </si>
  <si>
    <t>Centro_de_Recursos_Naturales_Industria_y_Biodiversidad_QUIBDO</t>
  </si>
  <si>
    <t>Cordoba</t>
  </si>
  <si>
    <t>Centro_Agropecuario_y_de_Biotecnología_el_Porvenir</t>
  </si>
  <si>
    <t>Centro_de_Comercio_Industria_y_Turismo_de_Córdoba</t>
  </si>
  <si>
    <t>Cundinamarca</t>
  </si>
  <si>
    <t>Centro_Agroecológico_y_Empresarial__FUSA</t>
  </si>
  <si>
    <t>Centro_de_Biotecnología_Agropecuaria_MOSQUERA</t>
  </si>
  <si>
    <t>Centro_de_Desarrollo_Agroempresarial__CHIA</t>
  </si>
  <si>
    <t>Centro_de_Desarrollo_Agroindustrial_y_Empresarial_VILLETA</t>
  </si>
  <si>
    <t>Centro_de_la_Tecnología_de_Diseño_y_la_Productividad_Empresarial_Girardot</t>
  </si>
  <si>
    <t>Centro_Industrial_de_y_de_Desarrollo_Empresarial_SOACHA</t>
  </si>
  <si>
    <t>Guaviare</t>
  </si>
  <si>
    <t>Centro_de_Desarrollo_Agroindustrial_Turístico_y_Tecnológico_del_Guaviare</t>
  </si>
  <si>
    <t>Huila</t>
  </si>
  <si>
    <t>Centro_Agroempresarial_y_Desarrollo_Pecuario_del_Huila_GARZON</t>
  </si>
  <si>
    <t>Centro_de_Desarrollo_Agroempresarial_y_Turístico_del_Huila_LA_PLATA</t>
  </si>
  <si>
    <t>Centro_de_Formación_Agroindustrial</t>
  </si>
  <si>
    <t>Centro_de_Gestión_y_Desarrollo_Sostenible_Surcolombiano_PITALITO</t>
  </si>
  <si>
    <t>La Guajira</t>
  </si>
  <si>
    <t>Magdalena</t>
  </si>
  <si>
    <t>Meta</t>
  </si>
  <si>
    <t>Nariño</t>
  </si>
  <si>
    <t>Centro_Agroindustrial_y_Pesquero_de_la_Costa_Pacifica_TUMACO</t>
  </si>
  <si>
    <t>Centro_Internacional_de_Producción_Limpia_Lope_PASTO</t>
  </si>
  <si>
    <t>Centro_Sur_Colombiano_de_Logística_Internacional_IPIALES</t>
  </si>
  <si>
    <t>Norte de Santander</t>
  </si>
  <si>
    <t>Putumayo</t>
  </si>
  <si>
    <t>Centro_Agroforestal_y_Acuícola_Arapaima</t>
  </si>
  <si>
    <t>Quindio</t>
  </si>
  <si>
    <t>Centro_Agroindustrial</t>
  </si>
  <si>
    <t>Centro_de_Comercio_y_Turismo</t>
  </si>
  <si>
    <t>Risaralda</t>
  </si>
  <si>
    <t>Centro_Atención_Sector_Agropecuario</t>
  </si>
  <si>
    <t>Santander</t>
  </si>
  <si>
    <t>Centro_Agroempresarial_y_Turístico_de_los_Andes</t>
  </si>
  <si>
    <t>Centro_Agroturístico_SAN_GIL</t>
  </si>
  <si>
    <t>Centro_Atención_Sector_Agropecuario_PIEDECUESTA</t>
  </si>
  <si>
    <t>Centro_de_Gestión_Agroempresarial_del_Oriente_VELEZ</t>
  </si>
  <si>
    <t>Centro_Industrial_y_del_Desarrollo_Tecnológico</t>
  </si>
  <si>
    <t>Sucre</t>
  </si>
  <si>
    <t>Tolima</t>
  </si>
  <si>
    <t>Centro_Agropecuario_de_Buga</t>
  </si>
  <si>
    <t>Centro_de_Biotecnología_Industrial_PALMIRA</t>
  </si>
  <si>
    <t>Centro_de_Tecnologías_Agroindustriales_CARTAGO</t>
  </si>
  <si>
    <t>Centro_Latinoamericano_de__Especies_Menores_TULUA</t>
  </si>
  <si>
    <t>Centro_Náutico_Pesquero_de_Buenaventura</t>
  </si>
  <si>
    <t>Vichada</t>
  </si>
  <si>
    <t>UP (96%)</t>
  </si>
  <si>
    <t>horas</t>
  </si>
  <si>
    <t>honorarios 2023 (8%)</t>
  </si>
  <si>
    <t>Proyectos comunitarios</t>
  </si>
  <si>
    <t>VIATICOS</t>
  </si>
  <si>
    <t>CONEXIONES</t>
  </si>
  <si>
    <t>Ítem</t>
  </si>
  <si>
    <t>Denominación</t>
  </si>
  <si>
    <t>Especificaciones técnicas</t>
  </si>
  <si>
    <t>Unidad</t>
  </si>
  <si>
    <t>Valor unitario</t>
  </si>
  <si>
    <t>cant. Total</t>
  </si>
  <si>
    <t>valot total</t>
  </si>
  <si>
    <t>LINEAS</t>
  </si>
  <si>
    <t xml:space="preserve">Sal mineralizada AL 8% para ganado </t>
  </si>
  <si>
    <t>Sal mineralizada para ganado bovino de cría que requiera una alta dosis de fósforo en su dieta. Además contiene elementos menores que ayudan a aumentar la eficiencia reproductiva. Posee fosfato monodicálcico y/o tricálcico como fuente de fósforo de alta biodisponibilidad, adicionada con azufre y selenio, elementos que juegan un papel importante en la reproducción</t>
  </si>
  <si>
    <t>Bulto 40 kg</t>
  </si>
  <si>
    <t xml:space="preserve">Bulto de miel purga </t>
  </si>
  <si>
    <t>Miel de purga funciona como bebida energética para los bovinos. Este suplemento proveniente de la producción de azúcar es un gran aliado para los ganaderos, quienes se lo suministran a sus semovientes para que recuperen energías tras extenuantes jornadas de trabajo.</t>
  </si>
  <si>
    <t>Bulto 30 kg</t>
  </si>
  <si>
    <t>Bulto de mogolla de trigo</t>
  </si>
  <si>
    <t>La MOGOLLA DE TRIGO, es el subproducto obtenido del grano de TRIGO seleccionado y clasificado, que han sido sometidos a un proceso de limpieza y molienda</t>
  </si>
  <si>
    <t>Bolsa negra para ensilar calibre 8</t>
  </si>
  <si>
    <t>Medidas: 120 cm alto x 60 cm ancho Calibre: 8 capacidad 50 kg</t>
  </si>
  <si>
    <t>unidad</t>
  </si>
  <si>
    <t xml:space="preserve">Bulto maiz grano </t>
  </si>
  <si>
    <t>Maiz grano es un cereal rico en energia metabolizable que se emple para la elaboracion de los diferentes alimentos concentrados de los animales domesticos.</t>
  </si>
  <si>
    <t>Bulto 40 Kg</t>
  </si>
  <si>
    <t>Bulto de torta de soya</t>
  </si>
  <si>
    <t>Torta de soya es el subproducto del procesamiento del fríjol de soya. Posee un alto contenido de proteína y aporta aminoácidos esenciales para las especies animales.</t>
  </si>
  <si>
    <t>Bulto 40 Kg.</t>
  </si>
  <si>
    <t>VALOR TOTAL  PECUARIO</t>
  </si>
  <si>
    <t>3 NEGOCIOS RURALES</t>
  </si>
  <si>
    <t>ESTUDIO DE MERCADO</t>
  </si>
  <si>
    <t>PROYECTADO</t>
  </si>
  <si>
    <t>ÍTEM</t>
  </si>
  <si>
    <t xml:space="preserve">ELEMENTO </t>
  </si>
  <si>
    <t>DESCRIPCION</t>
  </si>
  <si>
    <t>UNIDAD</t>
  </si>
  <si>
    <t>VALOR UNITARIO</t>
  </si>
  <si>
    <t xml:space="preserve">PEDIDO SER </t>
  </si>
  <si>
    <t>TOTAL CON VALOR INCREMENTO (50%)</t>
  </si>
  <si>
    <t xml:space="preserve">ACIDO ASCORBICO </t>
  </si>
  <si>
    <t>ACIDO ASCORBICO EN BOLSA POR KILO CON FECHA DE VENCIMIENTO, MARCA RECONOCIDA.</t>
  </si>
  <si>
    <t>KILO</t>
  </si>
  <si>
    <t xml:space="preserve">ÁCIDO CÍTRICO </t>
  </si>
  <si>
    <t>ACIDO CITRICO EN BOLSA POR KILO CON FECHA DE VENCIMIENTO, MARCA RECONOCIDA.  Cristales incoloros o polvo cristalino blanco. Resaltador de sabor, conservante, neutralizante, antioxidan</t>
  </si>
  <si>
    <t>KILOS</t>
  </si>
  <si>
    <t>GELATINA SIN SABOR</t>
  </si>
  <si>
    <t xml:space="preserve">Producto libre de adición de colores, sabores, conservantes y aditivos químicos. Se destaca por su capacidad para formar geles termorreversibles. </t>
  </si>
  <si>
    <t>BULTO DE HARINA TRIGO FORTIFICADA</t>
  </si>
  <si>
    <t>HARINA TRIGO FORTIFICADA.Por harina de trigo se entiende el producto elaborado con granos de trigo común, Triticum aestivum L., o trigo ramificado, Triticum compactum Host., o combinaciones de ellos por medio de procedimientos de trituración o molienda en los que se separa parte del salvado y del germen, y el resto se muele hasta darle un grado adecuado de finura. Se adiciona micronutrientes como vitamina B2, Hierro, Niacina, etc. para enriquecer o mejorar sus propiedades nutritivas.</t>
  </si>
  <si>
    <t>BULTO</t>
  </si>
  <si>
    <t>AZÚCAR PULVERIZADA POR 5 KILOS</t>
  </si>
  <si>
    <t>AZÚCAR PULVERIZADA CON GRANO FINAMENTE PULVERIZADO BLANCA, EN EMPAQUE DE BOLSA DOY PACK HERMETICO POR 5 KILOS, CINCO XXXXX, CON FECHA DE VENCIMIENTO, REGISTRO INVIMA, MARCA RECONOCIDA</t>
  </si>
  <si>
    <t>BOLSA</t>
  </si>
  <si>
    <t>AZÚCAR REFINADA EN BULTO</t>
  </si>
  <si>
    <t>AZÚCAR BLANCA GRANULADA 100 POR CIENTO DE CAÑA DE AZUCAR CON SACAROSA 99,4% MIN. EN BULTO X 50 KILOS CON SU RESPECTIVA FECHA DE VENCIMIENTO Y EMPAQUE ORIGINAL DE FABRICA DE PRODUCCION MARCA RECONOCIDA.</t>
  </si>
  <si>
    <t>BICARBONATO DE SODA</t>
  </si>
  <si>
    <t>BICARBONATO DE SODAEN BOLSA POR KILO, CON EMPAQUE ORIGINAL DE FABRICA Y FECHA DE VENCIMIENTO.</t>
  </si>
  <si>
    <t>MARGARINA  PARA ALTA  PASTELERÍA Y ALTA PANADERIA.</t>
  </si>
  <si>
    <t xml:space="preserve"> MARGARINA PARA ALTA PASTELERÍA CON MÁS DEL 70% EN GRASA Y FECHA DE VENCIMIENTO   MAYOR A 4 MESESCAJA X 15 KILOS DE</t>
  </si>
  <si>
    <t>CAJA</t>
  </si>
  <si>
    <t>ACEITE DE PALMA</t>
  </si>
  <si>
    <t>El aceite de palma está formado en un 48 % por ácidos grasos saturados (principalmente el palmítico), un 37% aproximadamente de ácidos grasos monoinsaturados (ácido oleico sobre todo) y el 10% restante de ácidos grasos poliinsaturados.</t>
  </si>
  <si>
    <t>GALON</t>
  </si>
  <si>
    <t>GLUTAMATO MONOSODICO</t>
  </si>
  <si>
    <t xml:space="preserve">El glutamato monosódico es una sal de sodio de ácido glutámico. En forma de cristales o polvo incoloros e inoloros, funde a 232°C, cuando se desintegra. Buena solubilidad en agua. Disueltos en 100 ml de agua a 74 gramos de glutamato de sodio. Peso molecular 191.09 g/mol.  </t>
  </si>
  <si>
    <t>PROTEINA TEXTURIZADA</t>
  </si>
  <si>
    <t xml:space="preserve">Excelente emulsificante y gelificante en agua con alta capacidad de unión de la grasa.
Nombre químico  Proteína de soya Apariencia  Polvo homogéneo Color Normal, amarillo lechoso Proteínas (N x 6.25; base seca) 90% min Humedad 7% máx. Ceniza 5.0% máx. Tamaño de las partículas (100 tamiz de malla) Aprox. 95% min </t>
  </si>
  <si>
    <t>CONDIMENTO SABOR SALCHICHON CERVECERO</t>
  </si>
  <si>
    <t>Sabores artificiales cárnicos , vehículo de dispersión (lactosa), especias puras y extracto de especias (cebolla, ajo, apio), aceite vegetal de maíz, antiaglutinante</t>
  </si>
  <si>
    <t>CONDIMENTO SABOR  HAMBURGUESA</t>
  </si>
  <si>
    <t xml:space="preserve">Harina de trigo, regulador de acidez (polifosfatos (E452)), sal, especias puras molidas y extractos de especias (paprika, ajo, pimienta, cebolla), acentuadores de sabor (glutamato (E621), inosinato (E631), PVH), sabores artificiales cárnicos, antiaglutinante (dióxido de silicio (E551)) y sabor natural humo. </t>
  </si>
  <si>
    <t>CONDIMENTO SABOR POLLO RELLENO</t>
  </si>
  <si>
    <t xml:space="preserve">Sal, fécula, acentuadores de (glutamato (E621), PVH), sabores artificiales cárnicos (pollo), vehículo de dispersión (lactosa), especias puras y extracto de especias (cebolla, ajo, apio), aceite vegetal de maíz, antiaglutinante (dióxido de silicio (E551) y regulador de acidez (ácido cítrico (E330)). </t>
  </si>
  <si>
    <t>CONDIMENTO SABOR  JAMON</t>
  </si>
  <si>
    <t>CONDIMENTO SABOR SALCHICHA PERRO</t>
  </si>
  <si>
    <t>CONDIMENTO SABOR CHORIZO</t>
  </si>
  <si>
    <t xml:space="preserve">chorizo montañero [(Harina de trigo, sal, proteína vegetal soya, almidones nativos, reguladores de acidez (polifosfatos (E452)), especias puras molidas y extractos de especias (comino, cebolla, paprika, ajo), antioxidante (eritorbato de sodio (E316)), sabores naturales humo, conservante (nitrito de sodio (E250)), antiaglutinante (dióxido de silicio(E551)), espesante (goma xantan (E415)), colorante artificial (tartrazina (E110))] y cebolla puerro deshidratada.   </t>
  </si>
  <si>
    <t>CONDIMENTO PAPRIKA</t>
  </si>
  <si>
    <t xml:space="preserve">Especia pura molida y extracto de especia (paprika), harina de maíz, sal y acentuador de sabor (glutamato (E621)). </t>
  </si>
  <si>
    <t>CONDIMENTO TOCINETA</t>
  </si>
  <si>
    <t xml:space="preserve">Sal, acentuadores de sabor (glutamato (E621), inosinato (E631)), sabores idénticos al natural (carne), harina de trigo, antiaglutinante (dióxido de silicio (E551)), sabor natural a humo y extracto de especias (comino). </t>
  </si>
  <si>
    <t>CARRAGENINA</t>
  </si>
  <si>
    <t>La carragenina es un polisacárido que se extrae de algas rojas, este aditivo alimentario se utiliza para espesar y estabilizar una gran variedad de alimentos y se ha utilizado en la industria alimentaria</t>
  </si>
  <si>
    <t>CLORURO DE POTASIO</t>
  </si>
  <si>
    <t>El cloruro de potasio o KCI es un compuesto químico de potasio y cloro, es una sal de haluro metálico con una estructura cristalina. En estado puro es un cristal incoloro o blanco y es inodoro aunque puede presentar coloraciones rojo, rosa, amarillo o azulado cuando tiene impurezas.</t>
  </si>
  <si>
    <t>CITRATO DE SODIO</t>
  </si>
  <si>
    <t xml:space="preserve">Citrato de sodio o citrato trisódico dihidrato son cristales o polvo granular de color blanco, con un sabor ácido agradable. Es soluble en agua e insoluble en etanol. Ligeramente delicuescente en presencia de aire húmedo. Grado alimenticio. </t>
  </si>
  <si>
    <t>POLIFOSFATO</t>
  </si>
  <si>
    <t>El polifosfato tiene una longitud de cadena de al menos 2, preferiblemente 3 a 100, es soluble es agua, y es una sal de sodio, una sal de potasio, una sal mixta de sodio/potasio, una mezcla de sales de sodio y potasio, o una mezcla de sales de sodio, potasio, y sales mixtas sodio/potasio.</t>
  </si>
  <si>
    <t>SORBATO DE POTASIO</t>
  </si>
  <si>
    <t>EL SORBATO DE POTASIO ES EL CONSERVANTE Y ANTISÉPTICO DE ALTA EFICIENCIA Y SEGURIDAD, PARA INHIBIR EFICAZMENTE LA ACTIVIDAD DE MOHO, SACROMICETOS Y BACTERIAS AEROBIAS, ADEMÁS DE PREVENIR EL CRECIMIENTO Y REPRODUCCIÓN DE MICROBIOS NOCIVOS TALES COMO BOTULINICA, ESTAFILOCOCO Y SALMONELLA, ETC. EL PRODUCTO DEBE ESTAR ROTULADO CON EL NOMBRE DEL PRODUCTO, PRODUCTOR YRO EMPACADOR (MARCA COMERCIAL), PESO, LOTE DE PRODUCCIÓN. FECHA DE VENCIMIENTO SUPERIOR A DOCE MESES;</t>
  </si>
  <si>
    <t>MATERIALES PARA 6 NEGOCIOS RURALES</t>
  </si>
  <si>
    <t>LEVADURA SECA INSTANTANEA POR 500 GRAMOS</t>
  </si>
  <si>
    <t>LEVADURA SECA INSTANTANEA . PRESENTACION EN BOLSA ALUMINIZADA AL VACIO</t>
  </si>
  <si>
    <t>500 GRAMOS</t>
  </si>
  <si>
    <t xml:space="preserve">MELAZA POR BULTO </t>
  </si>
  <si>
    <t>Proviene de la extracción del azúcar de caña. Grados Brix : 85 % mínimo. Azucares totales: 48 % mínimo. Agua 36%. Debe estar exento de contaminantes. Debidamente rotulada.</t>
  </si>
  <si>
    <t>25 KILOS</t>
  </si>
  <si>
    <t>SEMILLAS DE HORTALIZAS POR GRAMOS</t>
  </si>
  <si>
    <t>Semillas de cilantro, zanahoria, pimenton, cebolla larga, cebolla cabezona,apio,  espinaca,lechuga de hoja, rugula,tomate cherry,perejil,albahaca. Mezcla de semillas.</t>
  </si>
  <si>
    <t>sobre de 10 gramos</t>
  </si>
  <si>
    <t>BANDEJAS PARA GERMINAR SEMILLAS</t>
  </si>
  <si>
    <t>Bandeja para germinar semillas .
Esta bandeja te permite poner a germinar 128 semillas de tomate por ejemplo o flores y otras plantas en muy poco espacio.Cada alvéolo tiene una profundidad de 4.2 cm y el tamaño total de la bandeja es de 54 x 27 cm.</t>
  </si>
  <si>
    <t>128  ALVEOLOS</t>
  </si>
  <si>
    <t>Mezcla de distintas cepas de Trichoderma-Bolsa por 500 Gramos</t>
  </si>
  <si>
    <t>Producto con base en la mezcla de los hongos Trichoderma sp. y Paecilomyces sp., ideales para el control de hongos y nematodos fitoparásitos. COMPOSICION Trichodermaharzianum, Trichodermaasperellum,Trichodermaatroviride5 x 108conidias/g Paecilomyceslilacinus5x108 conidias/g, Contenido Total 1x109 conidias/g. Con registro ICA y fecha amplia de vencimiento.</t>
  </si>
  <si>
    <t>Bacillus thuringiensis-Bolsa por KG.</t>
  </si>
  <si>
    <t>Insecticida biológico de acción por ingestión (estomacal). Formulado a base de una nueva cepa de Bacillus thuringiensis variedad Kurstaki, el cual al ser ingerido detiene la alimentación del insecto que muere horas después por inanición, utilizado en el control especifico de larvas de lepidópteros. Bacillus thuringiensis var. Kurstaki cepa SA-11 53 billones de unidades sobre Spodoptera. Con Registro ICA y vencimiento amplio.</t>
  </si>
  <si>
    <t>POR  KILO</t>
  </si>
  <si>
    <t xml:space="preserve">FERTILIZANTE ORGANICO MINERAL </t>
  </si>
  <si>
    <t>Fertilizante foliar completo, de alta concentración de nutrientes mayores, secundarios y menores, y
de perfecto balance entre ellos. Soluble en agua para aplicaciones foliares o en sistemas de irrigación.  Con registro de ICA y fecha de vencimiento amplio.</t>
  </si>
  <si>
    <t>POR LITRO</t>
  </si>
  <si>
    <t>BACILLUS SUBTULLIS</t>
  </si>
  <si>
    <t>YODO AGRICOLA POR LITRO</t>
  </si>
  <si>
    <t>Producto bactericida, germicida con base en Yodo Polivinil Pirrolidona al 12%. Que actúa eliminando organismos patógenos, controlando la reproducción de los mismos, de esta manera previene la reinfestación de patógenos transportados desde otros lugares infectados.Con Registro ICA y fecha de vencimiento amplia.</t>
  </si>
  <si>
    <t>LITRO</t>
  </si>
  <si>
    <t>SEMOLINA O SEMOLA  DE ARROZ POR BULTO.</t>
  </si>
  <si>
    <t xml:space="preserve">Producto obtenido de la molienda del arroz.sémola esta compuesto 100% de arroz cristal  que sale de la trilla de arroz paddy de los molinos, en este proceso no se utiliza ninguna clase de ingrediente adicional. </t>
  </si>
  <si>
    <t>50 KILOS</t>
  </si>
  <si>
    <t>Beauveria bassiana-Bolsa de 500 gramos</t>
  </si>
  <si>
    <t>Producto elaborado a base de la mezcla de los hongos Beauveria bassiana, Metarhiziumanisopliae, Lecanicillium lecaniiy la bacteria Bacillus thuringiensis, ideales para el control de insectos plaga en diferentes cultivos. CONCENTRACION Beauveria bassiana 4x108 esporas/g, Metarhizium anisopliae 4x108 esporas/g, Lecanicillium lecanii
 1x108 esporas/g, Bacillus thuringiensis 1x108 esporas/g, Contenido total 1x109 esporas/g. Con Registro ICA y fecha de vencimiento amplia.</t>
  </si>
  <si>
    <t>Valor Total</t>
  </si>
  <si>
    <t>CONSOLIDADO</t>
  </si>
  <si>
    <t>AGRICOLA</t>
  </si>
  <si>
    <t>AGROINDUSTRIAL</t>
  </si>
  <si>
    <t>TOTALES</t>
  </si>
  <si>
    <t>cantidad</t>
  </si>
  <si>
    <t>Asesoria Tecnica - 50 hr</t>
  </si>
  <si>
    <t>Total Instructores</t>
  </si>
  <si>
    <t>Instructor</t>
  </si>
  <si>
    <t>TOTAL HORAS ASESORÍA TÉCNICA</t>
  </si>
  <si>
    <t>EMPRENDEDORES EN PROCESAMIENTO DE ALIMENTOS - 200 HR</t>
  </si>
  <si>
    <t>EJECUCIÓN MAYO</t>
  </si>
  <si>
    <t>Convenio FENAVI</t>
  </si>
  <si>
    <t>Comportamiento Emprendedor</t>
  </si>
  <si>
    <t>Generación de ideas para un negocio innovador</t>
  </si>
  <si>
    <t xml:space="preserve">Metas  No. Asoc / Coop Campesinas Fortal Asesoría </t>
  </si>
  <si>
    <t>EJECUCIÓN FEBRERO</t>
  </si>
  <si>
    <t>EJECUCIÓN MARZO</t>
  </si>
  <si>
    <t>EJECUCIÓN ABRIL</t>
  </si>
  <si>
    <t xml:space="preserve">Aprendices </t>
  </si>
  <si>
    <t>No. UP Creadas RUTA 2 (Formacion) 260 - Materiales</t>
  </si>
  <si>
    <t xml:space="preserve">RUTA 1 </t>
  </si>
  <si>
    <t>EJECUCIÓN JUNIO</t>
  </si>
  <si>
    <t>MES</t>
  </si>
  <si>
    <t>CURSO</t>
  </si>
  <si>
    <t>META CURSO</t>
  </si>
  <si>
    <t>CURSO EJECUTADO</t>
  </si>
  <si>
    <t>% EJECUCIÓN</t>
  </si>
  <si>
    <t>JUNIO</t>
  </si>
  <si>
    <t>META FORMULACIÓN PROYECTO</t>
  </si>
  <si>
    <t>PROYECTO FORMULADO</t>
  </si>
  <si>
    <t>Centro</t>
  </si>
  <si>
    <t>FORMACION</t>
  </si>
  <si>
    <t>Metas Cupos</t>
  </si>
  <si>
    <t xml:space="preserve"> Cupos %
Cumplimiento</t>
  </si>
  <si>
    <t>Metas Aprendices</t>
  </si>
  <si>
    <t>Aprendices %
Cumplimiento</t>
  </si>
  <si>
    <t>Abril</t>
  </si>
  <si>
    <t xml:space="preserve">Mayo </t>
  </si>
  <si>
    <t>Junio</t>
  </si>
  <si>
    <t>Metas No. De Unidades Productivas Creadas</t>
  </si>
  <si>
    <t>Proyectos Comunitarios Formulados</t>
  </si>
  <si>
    <t>% Cumplimiento Unidades Productivas Creadas</t>
  </si>
  <si>
    <t>% Cumplimiento Proyectos Comunitarios Formulados</t>
  </si>
  <si>
    <t>POLITICA PUBLICA</t>
  </si>
  <si>
    <t>Meta Cupos  Jóvenes Rurales 15 - 28 años</t>
  </si>
  <si>
    <t>Meta formaciones conformadas en un 90% por mujeres (Formaciones que crean UP)</t>
  </si>
  <si>
    <t xml:space="preserve">Metas  No. Asociaciones / Cooperativas Campesinas Fortalecidas </t>
  </si>
  <si>
    <t>META CURSO_MADS_22230007 - 22230021</t>
  </si>
  <si>
    <t>META CURSO_BPA_73310023</t>
  </si>
  <si>
    <t>EMPRENDIMIENTO</t>
  </si>
  <si>
    <t>Metas No. De Proyectos Productivos Formulados</t>
  </si>
  <si>
    <t>N° FICHAS QUE CUMPLIERON EL 30% DE SU EJECUCIÓN</t>
  </si>
  <si>
    <t>N° FICHAS QUE RECIBIERON MATERIALES DE FORMACIÓN</t>
  </si>
  <si>
    <t>JULIO</t>
  </si>
  <si>
    <t>FICHAS TERMINADAS – TERMINADAS POR FECHA QUE SUPERAN  LAS HORAS QUE TIENE EL DISEÑO</t>
  </si>
  <si>
    <t>FICHAS TERMINADAS – TERMINADAS POR FECHA QUE NO CUMPLEN CON EL TOTAL DE LAS HORAS QUE TIENE EL DISEÑO</t>
  </si>
  <si>
    <t>ECFC (Reciben MF)</t>
  </si>
  <si>
    <t>EJECUCIÓN</t>
  </si>
  <si>
    <t>Subtotal</t>
  </si>
  <si>
    <t>No</t>
  </si>
  <si>
    <t>CONTRATO CARLOS ALVARADO</t>
  </si>
  <si>
    <t>CONTRATO VIVIANA TORRES</t>
  </si>
  <si>
    <t>CONTRATO NANCY BETANCOURT</t>
  </si>
  <si>
    <t>CONTRATO MARIELA VALENCIA</t>
  </si>
  <si>
    <t>CONTRATO LILIANA YEPES</t>
  </si>
  <si>
    <t>CONTRATO HENRY DIAZ</t>
  </si>
  <si>
    <t>CONTRATO JAVIER GOMEZ</t>
  </si>
  <si>
    <t>CONTRATO FREDY BARBOSA</t>
  </si>
  <si>
    <t>CONTRATO DARLIN PEREZ</t>
  </si>
  <si>
    <t>DESARROLLO CURRIC</t>
  </si>
  <si>
    <t>Ejecu</t>
  </si>
  <si>
    <t>EMPRENDIMIENTO EN PRODUCCION DE CAFÉ</t>
  </si>
  <si>
    <t xml:space="preserve">INSTRUCTOR </t>
  </si>
  <si>
    <t>CURSO - RUTA 1</t>
  </si>
  <si>
    <t>HR</t>
  </si>
  <si>
    <t>DESARROLLO CURRICULAR</t>
  </si>
  <si>
    <t>AGOSTO</t>
  </si>
  <si>
    <t>SEPTIEMBRE</t>
  </si>
  <si>
    <t>OCTTUBRE</t>
  </si>
  <si>
    <t>NOVIEMBRE</t>
  </si>
  <si>
    <t>DICIEMBRE</t>
  </si>
  <si>
    <t>OCTUBRE</t>
  </si>
  <si>
    <t>Julio</t>
  </si>
  <si>
    <t>Agosto</t>
  </si>
  <si>
    <t>Septiembre</t>
  </si>
  <si>
    <t>Octubre</t>
  </si>
  <si>
    <t>Noviembre</t>
  </si>
  <si>
    <t>Diciembre</t>
  </si>
  <si>
    <t xml:space="preserve">CENTRO </t>
  </si>
  <si>
    <t>DISEÑO CURRICULAR</t>
  </si>
  <si>
    <t>Crean UP</t>
  </si>
  <si>
    <t>incio</t>
  </si>
  <si>
    <t>fin</t>
  </si>
  <si>
    <t>Marieal Valencia</t>
  </si>
  <si>
    <t>Nancy Betancourth</t>
  </si>
  <si>
    <t>CTO MES</t>
  </si>
  <si>
    <t>Anyelly Ospina</t>
  </si>
  <si>
    <t>CTA</t>
  </si>
  <si>
    <t>No. UP Fortalecidas RUTA 2 (Formacion) 106</t>
  </si>
  <si>
    <t>Total Cursos todas las lineas</t>
  </si>
  <si>
    <r>
      <t xml:space="preserve">Metas 2023 no. De UP creadas
</t>
    </r>
    <r>
      <rPr>
        <b/>
        <sz val="11"/>
        <color indexed="14"/>
        <rFont val="Arial"/>
        <family val="2"/>
      </rPr>
      <t>Indicador SIGE</t>
    </r>
    <r>
      <rPr>
        <b/>
        <sz val="11"/>
        <color indexed="63"/>
        <rFont val="Arial"/>
        <family val="2"/>
      </rPr>
      <t xml:space="preserve"> /</t>
    </r>
    <r>
      <rPr>
        <b/>
        <sz val="11"/>
        <color indexed="14"/>
        <rFont val="Arial"/>
        <family val="2"/>
      </rPr>
      <t xml:space="preserve"> SER UP CREADAS</t>
    </r>
  </si>
  <si>
    <t>CREADAS EN EL MES</t>
  </si>
  <si>
    <t>Acumumuladas</t>
  </si>
  <si>
    <t>ASOCIACIONES FORTALCIDAS FORMACIÓN</t>
  </si>
  <si>
    <t>ASOCIACIONES FORTALECIDAS CON ASESORIA</t>
  </si>
  <si>
    <t>Ejecución a Diciembre</t>
  </si>
  <si>
    <t xml:space="preserve"> OCTUBRE</t>
  </si>
  <si>
    <t>No. UP Fortalecidas RUTA 2 (Asesoria Comercial 2023) 50hr</t>
  </si>
  <si>
    <t>Asesoria Asociatividad 8 Hr</t>
  </si>
  <si>
    <t>Asesoria Formulación Proyectos 70 hr</t>
  </si>
  <si>
    <t>Total Asesorias</t>
  </si>
  <si>
    <t>Total Proyectos formulados convocatorias</t>
  </si>
  <si>
    <t>Total Entrega Kit Productivo - UP CREADAS</t>
  </si>
  <si>
    <t>Asesoria Asociatividad 8 hr</t>
  </si>
  <si>
    <t>Aprendices y Cupos</t>
  </si>
  <si>
    <t>1.1 Formulación de Proyectos</t>
  </si>
  <si>
    <t>1. Ejecución De Cursos</t>
  </si>
  <si>
    <t>2.1 Meta cursos Vs Cursos ejecutados</t>
  </si>
  <si>
    <t>2.2 Indicadores Centro de formación – Aprendices - Cupos</t>
  </si>
  <si>
    <t>2.4 Cursos con discrepancias en las horas ejecutadas</t>
  </si>
  <si>
    <t>Ejec</t>
  </si>
  <si>
    <t>Metas No. De Unidades Productivas Fortalecidas RUTA 2 (Formación)</t>
  </si>
  <si>
    <t>% Cumplimiento Unidades Productivas Fortalecidas RUTA 2</t>
  </si>
  <si>
    <t>Metas No. De Unidades Productivas Fortalecidas RUTA 2 (Asesoría comercial)</t>
  </si>
  <si>
    <t>% Cumplimiento Unidades Productivas Fortalecidas RUTA 2 (Asesoría comercial)</t>
  </si>
  <si>
    <t>Metas No. De Unidades Productivas Fortalecidas TOTALES</t>
  </si>
  <si>
    <t>% Cumplimiento Unidades Productivas Fortalecidas TOTALES</t>
  </si>
  <si>
    <t>% Cumplimiento Proyectos Productivos Formulados</t>
  </si>
  <si>
    <t>Metas No. De Proyectos Productivos Beneficiados  (Kits productivos)</t>
  </si>
  <si>
    <t>% Cumplimiento Proyectos Productivos Beneficiados</t>
  </si>
  <si>
    <t>3.1 Indicadores Centro de formación - Emprendimiento</t>
  </si>
  <si>
    <t>META CURSO_FENAVI- HUEVO_ 73322009</t>
  </si>
  <si>
    <t xml:space="preserve"> % Cumplimiento</t>
  </si>
  <si>
    <t>META CURSO_FENAVI - POLLO_ 73322049</t>
  </si>
  <si>
    <t>% Cumplimiento  Cupos  Jóvenes Rurales 15 - 28 años</t>
  </si>
  <si>
    <t>% Cumplimiento formaciones conformadas en un 90% por mujeres (Formaciones que crean UP)</t>
  </si>
  <si>
    <t xml:space="preserve">% Cumplimiento Asociaciones / Cooperativas Campesinas Fortalecidas </t>
  </si>
  <si>
    <t>5.1 Indicadores Centro de formación – Política Pública</t>
  </si>
  <si>
    <t>4.1 Indicadores Centro de formación - Aliados</t>
  </si>
  <si>
    <t>EJECUCIÓN PRESUPUESTAL</t>
  </si>
  <si>
    <t>7.1 Ejecución De Cursos</t>
  </si>
  <si>
    <t>7. Ruta CampeSENA</t>
  </si>
  <si>
    <t>7.2 Formulación de Proyectos</t>
  </si>
  <si>
    <t>CENTRO</t>
  </si>
  <si>
    <t>7.3 Indicadores Centro de formación – Aprendices - Cupos</t>
  </si>
  <si>
    <t>7.4 Indicadores Centro de formación - Emprendimiento</t>
  </si>
  <si>
    <t>Ruta 2 - 2. Formación</t>
  </si>
  <si>
    <t>1. Ruta UNO - 1.1 Formulación de Proyectos</t>
  </si>
  <si>
    <t>1. Ruta UNO - 1. Ejecución De Cursos</t>
  </si>
  <si>
    <t>Ruta 2 - 3. Emprendimiento</t>
  </si>
  <si>
    <t>Ruta 2 -  4. Aliados</t>
  </si>
  <si>
    <t>PREPARACIÓN DE ALIMENTOS</t>
  </si>
  <si>
    <t>2.3 Necesidades Materiales de Formación vs Disponibilidad materiales de formación formación</t>
  </si>
  <si>
    <t xml:space="preserve">En la estrategia CampeSENA ejecutada por el equipo SER CTA se gestionaron los 10 cursos con comunidad campesina </t>
  </si>
  <si>
    <t xml:space="preserve">
Se realizo el acompañamiento para la formulación de 10 proyectos en la estrategia CampeSENA</t>
  </si>
  <si>
    <t>Se gestiono la meta de aprendices en cursos de proyectos comunitarios</t>
  </si>
  <si>
    <t>Proyectos ganadores del proceso RUTA 1 – SER CAMPESENA, recurso de 10 millones en materiales de formación
PRODUCTOS VARIOS DEL CAMPO 
PRODUCCIÓN DE HUEVO SEMICRIOLLO 
PANELA BLOQUE REDONDO - PANELA PULVERIZADA</t>
  </si>
  <si>
    <t>En la ruta de formulación de proyectos SER CTA, para población general, con la finalidad de desarrollar competencias en la formulación de proyectos</t>
  </si>
  <si>
    <t xml:space="preserve">Se gestionó la formulación de 28 proyectos </t>
  </si>
  <si>
    <t>El programa SER CTA gestiono formaciones de autoconsumo 3 y negocios rurales 25 para un total de 28 que crean UP, y 33 fortalecimientos</t>
  </si>
  <si>
    <t>4 fichas terminadas con sobreeejcución de las horas del diseño, y 9 fichas terminadas que les falto ejecución de horas del diseño.</t>
  </si>
  <si>
    <t>En el mes de noviembre se reportan las asociaciones atendidas</t>
  </si>
  <si>
    <t>Se gestionaron 2.317 aprendices para una ejecuión del 94.8% y 3.149 cupos de formación para una ejecución de 97.1%</t>
  </si>
  <si>
    <t>Fichas que han recibido materiales de formación, no se ha cumplido con la directriz de entregarlo sobre el 30% de la ejecución del programa, se ha entregado hoy 4 materiales  con base a 28 formaciones meta, para un 14.3%</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</si>
</sst>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2" formatCode="_-&quot;$&quot;\ * #,##0_-;\-&quot;$&quot;\ * #,##0_-;_-&quot;$&quot;\ * &quot;-&quot;_-;_-@_-"/>
    <numFmt numFmtId="44" formatCode="_-&quot;$&quot;\ * #,##0.00_-;\-&quot;$&quot;\ * #,##0.00_-;_-&quot;$&quot;\ * &quot;-&quot;??_-;_-@_-"/>
    <numFmt numFmtId="43" formatCode="_-* #,##0.00_-;\-* #,##0.00_-;_-* &quot;-&quot;??_-;_-@_-"/>
    <numFmt numFmtId="164" formatCode="_-* #,##0.00\ &quot;€&quot;_-;\-* #,##0.00\ &quot;€&quot;_-;_-* &quot;-&quot;??\ &quot;€&quot;_-;_-@_-"/>
    <numFmt numFmtId="165" formatCode="0.0%"/>
    <numFmt numFmtId="166" formatCode="[$$-240A]\ #,##0"/>
    <numFmt numFmtId="167" formatCode="dd/mm/yy;@"/>
    <numFmt numFmtId="168" formatCode="_-* #,##0_-;\-* #,##0_-;_-* &quot;-&quot;??_-;_-@_-"/>
    <numFmt numFmtId="169" formatCode="_(* #,##0_);_(* \(#,##0\);_(* &quot;-&quot;??_);_(@_)"/>
    <numFmt numFmtId="170" formatCode="_-[$$-240A]\ * #,##0_-;\-[$$-240A]\ * #,##0_-;_-[$$-240A]\ * &quot;-&quot;_-;_-@_-"/>
    <numFmt numFmtId="171" formatCode="_-* #,##0.00\ _€_-;\-* #,##0.00\ _€_-;_-* &quot;-&quot;??\ _€_-;_-@_-"/>
    <numFmt numFmtId="172" formatCode="_-[$$-240A]\ * #,##0.00_-;\-[$$-240A]\ * #,##0.00_-;_-[$$-240A]\ * &quot;-&quot;_-;_-@_-"/>
    <numFmt numFmtId="173" formatCode="_-* #,##0\ &quot;€&quot;_-;\-* #,##0\ &quot;€&quot;_-;_-* &quot;-&quot;\ &quot;€&quot;_-;_-@_-"/>
    <numFmt numFmtId="174" formatCode="[$$-240A]\ #,##0.00"/>
    <numFmt numFmtId="175" formatCode="#,##0_ ;\-#,##0\ "/>
  </numFmts>
  <fonts count="202">
    <font>
      <sz val="11"/>
      <color theme="1"/>
      <name val="Calibri"/>
      <family val="2"/>
      <scheme val="minor"/>
    </font>
    <font>
      <sz val="11"/>
      <color theme="1"/>
      <name val="Calibri"/>
      <family val="2"/>
      <scheme val="minor"/>
    </font>
    <font>
      <sz val="8"/>
      <color theme="1"/>
      <name val="Arial"/>
      <family val="2"/>
    </font>
    <font>
      <sz val="8"/>
      <color theme="1"/>
      <name val="Calibri"/>
      <family val="2"/>
      <scheme val="minor"/>
    </font>
    <font>
      <b/>
      <sz val="8"/>
      <name val="Arial"/>
      <family val="2"/>
    </font>
    <font>
      <b/>
      <sz val="8"/>
      <color theme="1"/>
      <name val="Arial"/>
      <family val="2"/>
    </font>
    <font>
      <sz val="8"/>
      <name val="Calibri"/>
      <family val="2"/>
      <scheme val="minor"/>
    </font>
    <font>
      <sz val="11"/>
      <color rgb="FF000000"/>
      <name val="Calibri"/>
      <family val="2"/>
      <scheme val="minor"/>
    </font>
    <font>
      <sz val="10"/>
      <name val="Arial"/>
      <family val="2"/>
    </font>
    <font>
      <b/>
      <sz val="14"/>
      <color theme="1"/>
      <name val="Arial"/>
      <family val="2"/>
    </font>
    <font>
      <sz val="14"/>
      <color theme="1"/>
      <name val="Arial"/>
      <family val="2"/>
    </font>
    <font>
      <b/>
      <sz val="8"/>
      <color theme="1"/>
      <name val="Arial Narrow"/>
      <family val="2"/>
    </font>
    <font>
      <sz val="8"/>
      <color theme="1"/>
      <name val="Arial Narrow"/>
      <family val="2"/>
    </font>
    <font>
      <sz val="9"/>
      <color theme="1"/>
      <name val="Arial"/>
      <family val="2"/>
    </font>
    <font>
      <sz val="12"/>
      <color theme="1"/>
      <name val="Calibri"/>
      <family val="2"/>
      <scheme val="minor"/>
    </font>
    <font>
      <b/>
      <sz val="12"/>
      <color theme="1"/>
      <name val="Calibri"/>
      <family val="2"/>
      <scheme val="minor"/>
    </font>
    <font>
      <b/>
      <sz val="8"/>
      <name val="Arial Narrow"/>
      <family val="2"/>
    </font>
    <font>
      <b/>
      <sz val="11"/>
      <color theme="1"/>
      <name val="Arial"/>
      <family val="2"/>
    </font>
    <font>
      <sz val="8"/>
      <color theme="0"/>
      <name val="Arial Narrow"/>
      <family val="2"/>
    </font>
    <font>
      <b/>
      <sz val="8"/>
      <color theme="0"/>
      <name val="Arial Narrow"/>
      <family val="2"/>
    </font>
    <font>
      <sz val="8"/>
      <color theme="1" tint="0.249977111117893"/>
      <name val="Arial Narrow"/>
      <family val="2"/>
    </font>
    <font>
      <b/>
      <sz val="8"/>
      <color rgb="FFFFC000"/>
      <name val="Arial Narrow"/>
      <family val="2"/>
    </font>
    <font>
      <sz val="8"/>
      <name val="Arial Narrow"/>
      <family val="2"/>
    </font>
    <font>
      <sz val="10"/>
      <color theme="1"/>
      <name val="Arial"/>
      <family val="2"/>
    </font>
    <font>
      <sz val="12"/>
      <color theme="1"/>
      <name val="Arial"/>
      <family val="2"/>
    </font>
    <font>
      <b/>
      <sz val="14"/>
      <color rgb="FF00B050"/>
      <name val="Arial"/>
      <family val="2"/>
    </font>
    <font>
      <b/>
      <sz val="14"/>
      <color theme="0"/>
      <name val="Arial"/>
      <family val="2"/>
    </font>
    <font>
      <b/>
      <sz val="12"/>
      <color theme="1" tint="0.34998626667073579"/>
      <name val="Arial"/>
      <family val="2"/>
    </font>
    <font>
      <i/>
      <sz val="10"/>
      <color theme="1"/>
      <name val="Arial"/>
      <family val="2"/>
    </font>
    <font>
      <sz val="16"/>
      <color theme="1"/>
      <name val="Arial"/>
      <family val="2"/>
    </font>
    <font>
      <sz val="11"/>
      <color theme="1"/>
      <name val="Arial"/>
      <family val="2"/>
    </font>
    <font>
      <b/>
      <sz val="12"/>
      <color theme="0"/>
      <name val="Arial"/>
      <family val="2"/>
    </font>
    <font>
      <b/>
      <sz val="11"/>
      <color theme="0"/>
      <name val="Arial"/>
      <family val="2"/>
    </font>
    <font>
      <i/>
      <sz val="10"/>
      <color theme="0"/>
      <name val="Arial"/>
      <family val="2"/>
    </font>
    <font>
      <b/>
      <sz val="18"/>
      <color theme="0"/>
      <name val="Arial"/>
      <family val="2"/>
    </font>
    <font>
      <b/>
      <sz val="12"/>
      <name val="Arial"/>
      <family val="2"/>
    </font>
    <font>
      <b/>
      <sz val="18"/>
      <color rgb="FF00B050"/>
      <name val="Arial"/>
      <family val="2"/>
    </font>
    <font>
      <b/>
      <sz val="20"/>
      <color theme="1" tint="0.499984740745262"/>
      <name val="Arial"/>
      <family val="2"/>
    </font>
    <font>
      <sz val="12"/>
      <color theme="1" tint="0.499984740745262"/>
      <name val="Arial"/>
      <family val="2"/>
    </font>
    <font>
      <b/>
      <sz val="16"/>
      <color theme="1"/>
      <name val="Arial"/>
      <family val="2"/>
    </font>
    <font>
      <b/>
      <sz val="12"/>
      <color rgb="FFFF0000"/>
      <name val="Arial"/>
      <family val="2"/>
    </font>
    <font>
      <b/>
      <sz val="14"/>
      <color theme="1" tint="0.249977111117893"/>
      <name val="Arial"/>
      <family val="2"/>
    </font>
    <font>
      <i/>
      <sz val="10"/>
      <color theme="1" tint="0.249977111117893"/>
      <name val="Arial"/>
      <family val="2"/>
    </font>
    <font>
      <b/>
      <sz val="22"/>
      <color rgb="FF00B050"/>
      <name val="Arial"/>
      <family val="2"/>
    </font>
    <font>
      <sz val="18"/>
      <color theme="1"/>
      <name val="Arial"/>
      <family val="2"/>
    </font>
    <font>
      <b/>
      <sz val="20"/>
      <color theme="0"/>
      <name val="Arial"/>
      <family val="2"/>
    </font>
    <font>
      <sz val="12"/>
      <color theme="0"/>
      <name val="Arial"/>
      <family val="2"/>
    </font>
    <font>
      <b/>
      <sz val="12"/>
      <color indexed="14"/>
      <name val="Arial"/>
      <family val="2"/>
    </font>
    <font>
      <b/>
      <sz val="12"/>
      <color indexed="63"/>
      <name val="Arial"/>
      <family val="2"/>
    </font>
    <font>
      <b/>
      <sz val="8"/>
      <color theme="1" tint="0.34998626667073579"/>
      <name val="Arial Narrow"/>
      <family val="2"/>
    </font>
    <font>
      <sz val="8"/>
      <color theme="1" tint="0.34998626667073579"/>
      <name val="Arial Narrow"/>
      <family val="2"/>
    </font>
    <font>
      <sz val="8"/>
      <color theme="1" tint="0.499984740745262"/>
      <name val="Arial Narrow"/>
      <family val="2"/>
    </font>
    <font>
      <b/>
      <sz val="8"/>
      <color theme="1" tint="0.499984740745262"/>
      <name val="Arial Narrow"/>
      <family val="2"/>
    </font>
    <font>
      <sz val="8"/>
      <color rgb="FFFF0000"/>
      <name val="Arial Narrow"/>
      <family val="2"/>
    </font>
    <font>
      <sz val="8"/>
      <color theme="0" tint="-0.499984740745262"/>
      <name val="Arial Narrow"/>
      <family val="2"/>
    </font>
    <font>
      <b/>
      <sz val="8"/>
      <color rgb="FF002060"/>
      <name val="Arial Narrow"/>
      <family val="2"/>
    </font>
    <font>
      <sz val="8"/>
      <color rgb="FF00B050"/>
      <name val="Arial Narrow"/>
      <family val="2"/>
    </font>
    <font>
      <sz val="8"/>
      <color rgb="FFCC00FF"/>
      <name val="Arial Narrow"/>
      <family val="2"/>
    </font>
    <font>
      <b/>
      <sz val="9"/>
      <color indexed="81"/>
      <name val="Tahoma"/>
      <family val="2"/>
    </font>
    <font>
      <sz val="9"/>
      <color indexed="81"/>
      <name val="Tahoma"/>
      <family val="2"/>
    </font>
    <font>
      <b/>
      <sz val="8"/>
      <color theme="0"/>
      <name val="Arial"/>
      <family val="2"/>
    </font>
    <font>
      <b/>
      <sz val="8"/>
      <color theme="1" tint="0.34998626667073579"/>
      <name val="Arial"/>
      <family val="2"/>
    </font>
    <font>
      <sz val="8"/>
      <color theme="1" tint="0.34998626667073579"/>
      <name val="Arial"/>
      <family val="2"/>
    </font>
    <font>
      <b/>
      <sz val="8"/>
      <color rgb="FF0070C0"/>
      <name val="Arial"/>
      <family val="2"/>
    </font>
    <font>
      <b/>
      <sz val="8"/>
      <color theme="1" tint="0.499984740745262"/>
      <name val="Arial"/>
      <family val="2"/>
    </font>
    <font>
      <b/>
      <sz val="8"/>
      <color rgb="FF000000"/>
      <name val="Inherit"/>
    </font>
    <font>
      <sz val="8"/>
      <color rgb="FF000000"/>
      <name val="Inherit"/>
    </font>
    <font>
      <sz val="8"/>
      <color rgb="FF242424"/>
      <name val="Segoe UI"/>
      <family val="2"/>
    </font>
    <font>
      <b/>
      <sz val="8"/>
      <color rgb="FFFFFFFF"/>
      <name val="Inherit"/>
    </font>
    <font>
      <b/>
      <sz val="10"/>
      <color theme="0"/>
      <name val="Arial Narrow"/>
      <family val="2"/>
    </font>
    <font>
      <b/>
      <sz val="12"/>
      <color theme="1"/>
      <name val="Arial Narrow"/>
      <family val="2"/>
    </font>
    <font>
      <sz val="8"/>
      <color theme="1"/>
      <name val="Aptos Narrow"/>
      <family val="2"/>
    </font>
    <font>
      <b/>
      <sz val="8"/>
      <color theme="0"/>
      <name val="Aptos Narrow"/>
      <family val="2"/>
    </font>
    <font>
      <b/>
      <sz val="8"/>
      <color theme="1"/>
      <name val="Aptos Narrow"/>
      <family val="2"/>
    </font>
    <font>
      <b/>
      <sz val="8"/>
      <name val="Aptos Narrow"/>
      <family val="2"/>
    </font>
    <font>
      <sz val="8"/>
      <color theme="0"/>
      <name val="Aptos Narrow"/>
      <family val="2"/>
    </font>
    <font>
      <sz val="8"/>
      <name val="Aptos Narrow"/>
      <family val="2"/>
    </font>
    <font>
      <b/>
      <sz val="8"/>
      <color rgb="FF006600"/>
      <name val="Aptos Narrow"/>
      <family val="2"/>
    </font>
    <font>
      <b/>
      <sz val="8"/>
      <color rgb="FF0070C0"/>
      <name val="Aptos Narrow"/>
      <family val="2"/>
    </font>
    <font>
      <b/>
      <sz val="8"/>
      <color rgb="FFC00000"/>
      <name val="Aptos Narrow"/>
      <family val="2"/>
    </font>
    <font>
      <b/>
      <sz val="8"/>
      <color rgb="FF003300"/>
      <name val="Aptos Narrow"/>
      <family val="2"/>
    </font>
    <font>
      <sz val="8"/>
      <color rgb="FF003300"/>
      <name val="Aptos Narrow"/>
      <family val="2"/>
    </font>
    <font>
      <b/>
      <sz val="14"/>
      <color theme="1"/>
      <name val="Calibri"/>
      <family val="2"/>
      <scheme val="minor"/>
    </font>
    <font>
      <b/>
      <sz val="12"/>
      <color theme="3" tint="-0.499984740745262"/>
      <name val="Calibri"/>
      <family val="2"/>
      <scheme val="minor"/>
    </font>
    <font>
      <sz val="12"/>
      <color theme="3" tint="-0.499984740745262"/>
      <name val="Calibri"/>
      <family val="2"/>
      <scheme val="minor"/>
    </font>
    <font>
      <sz val="10"/>
      <color theme="1"/>
      <name val="Verdana"/>
      <family val="2"/>
    </font>
    <font>
      <sz val="8"/>
      <color rgb="FF000000"/>
      <name val="Arial"/>
      <family val="2"/>
    </font>
    <font>
      <sz val="8"/>
      <name val="Arial"/>
      <family val="2"/>
    </font>
    <font>
      <sz val="8"/>
      <color indexed="8"/>
      <name val="Arial"/>
      <family val="2"/>
    </font>
    <font>
      <sz val="8"/>
      <color theme="1" tint="0.14999847407452621"/>
      <name val="Arial Narrow"/>
      <family val="2"/>
    </font>
    <font>
      <b/>
      <i/>
      <sz val="8"/>
      <color rgb="FF000000"/>
      <name val="Arial"/>
      <family val="2"/>
    </font>
    <font>
      <sz val="8"/>
      <color rgb="FFFFC000"/>
      <name val="Arial Narrow"/>
      <family val="2"/>
    </font>
    <font>
      <sz val="8"/>
      <color rgb="FFC00000"/>
      <name val="Aptos Narrow"/>
      <family val="2"/>
    </font>
    <font>
      <b/>
      <sz val="8"/>
      <color rgb="FF00B050"/>
      <name val="Arial"/>
      <family val="2"/>
    </font>
    <font>
      <b/>
      <sz val="11"/>
      <color theme="0"/>
      <name val="Arial Narrow"/>
      <family val="2"/>
    </font>
    <font>
      <sz val="11"/>
      <name val="Calibri"/>
      <family val="2"/>
    </font>
    <font>
      <b/>
      <sz val="8"/>
      <color theme="0"/>
      <name val="Aptos Narrow"/>
      <family val="2"/>
    </font>
    <font>
      <sz val="8"/>
      <color theme="0"/>
      <name val="Aptos Narrow"/>
      <family val="2"/>
    </font>
    <font>
      <b/>
      <sz val="10"/>
      <color theme="1" tint="0.34998626667073579"/>
      <name val="Arial Narrow"/>
      <family val="2"/>
    </font>
    <font>
      <b/>
      <sz val="12"/>
      <color theme="0"/>
      <name val="Aptos Narrow"/>
      <family val="2"/>
    </font>
    <font>
      <b/>
      <sz val="14"/>
      <color theme="0"/>
      <name val="Arial Narrow"/>
      <family val="2"/>
    </font>
    <font>
      <b/>
      <sz val="9"/>
      <color theme="0"/>
      <name val="Aptos Narrow"/>
      <family val="2"/>
    </font>
    <font>
      <b/>
      <sz val="10"/>
      <color rgb="FFFFC000"/>
      <name val="Aptos Narrow"/>
      <family val="2"/>
    </font>
    <font>
      <b/>
      <sz val="10"/>
      <color theme="1"/>
      <name val="Aptos Narrow"/>
      <family val="2"/>
    </font>
    <font>
      <b/>
      <sz val="10"/>
      <name val="Arial Narrow"/>
      <family val="2"/>
    </font>
    <font>
      <b/>
      <sz val="9"/>
      <color theme="0"/>
      <name val="Arial Narrow"/>
      <family val="2"/>
    </font>
    <font>
      <b/>
      <sz val="12"/>
      <color theme="0"/>
      <name val="Arial Narrow"/>
      <family val="2"/>
    </font>
    <font>
      <b/>
      <sz val="12"/>
      <name val="Arial Narrow"/>
      <family val="2"/>
    </font>
    <font>
      <b/>
      <sz val="8"/>
      <color rgb="FF00B050"/>
      <name val="Arial Narrow"/>
      <family val="2"/>
    </font>
    <font>
      <b/>
      <sz val="9"/>
      <color rgb="FFFF0000"/>
      <name val="Arial Narrow"/>
      <family val="2"/>
    </font>
    <font>
      <b/>
      <sz val="10"/>
      <color rgb="FF003300"/>
      <name val="Aptos Narrow"/>
      <family val="2"/>
    </font>
    <font>
      <b/>
      <sz val="10"/>
      <color theme="0"/>
      <name val="Aptos Narrow"/>
      <family val="2"/>
    </font>
    <font>
      <b/>
      <sz val="10"/>
      <color theme="1"/>
      <name val="Arial Narrow"/>
      <family val="2"/>
    </font>
    <font>
      <b/>
      <sz val="10"/>
      <name val="Calibri"/>
      <family val="2"/>
      <scheme val="minor"/>
    </font>
    <font>
      <sz val="8"/>
      <color theme="0"/>
      <name val="Calibri"/>
      <family val="2"/>
      <scheme val="minor"/>
    </font>
    <font>
      <sz val="10"/>
      <color rgb="FF003300"/>
      <name val="Aptos Narrow"/>
      <family val="2"/>
    </font>
    <font>
      <b/>
      <sz val="8"/>
      <color rgb="FFFF0000"/>
      <name val="Arial Narrow"/>
      <family val="2"/>
    </font>
    <font>
      <sz val="10"/>
      <color theme="0"/>
      <name val="Aptos Narrow"/>
      <family val="2"/>
    </font>
    <font>
      <b/>
      <sz val="12"/>
      <name val="Aptos Narrow"/>
      <family val="2"/>
    </font>
    <font>
      <b/>
      <sz val="11"/>
      <name val="Arial"/>
      <family val="2"/>
    </font>
    <font>
      <sz val="11"/>
      <name val="Arial"/>
      <family val="2"/>
    </font>
    <font>
      <b/>
      <sz val="10"/>
      <color theme="0" tint="-4.9989318521683403E-2"/>
      <name val="Arial Narrow"/>
      <family val="2"/>
    </font>
    <font>
      <b/>
      <sz val="11"/>
      <color theme="0"/>
      <name val="Aptos Narrow"/>
      <family val="2"/>
    </font>
    <font>
      <sz val="11"/>
      <color theme="1" tint="0.249977111117893"/>
      <name val="Arial Narrow"/>
      <family val="2"/>
    </font>
    <font>
      <sz val="11"/>
      <color theme="0"/>
      <name val="Arial Narrow"/>
      <family val="2"/>
    </font>
    <font>
      <b/>
      <sz val="11"/>
      <color rgb="FF00B050"/>
      <name val="Arial Narrow"/>
      <family val="2"/>
    </font>
    <font>
      <b/>
      <sz val="9"/>
      <name val="Arial Narrow"/>
      <family val="2"/>
    </font>
    <font>
      <sz val="14"/>
      <color rgb="FF0070C0"/>
      <name val="Arial Narrow"/>
      <family val="2"/>
    </font>
    <font>
      <b/>
      <sz val="14"/>
      <color rgb="FF0070C0"/>
      <name val="Arial Narrow"/>
      <family val="2"/>
    </font>
    <font>
      <b/>
      <sz val="11"/>
      <color theme="1" tint="0.34998626667073579"/>
      <name val="Arial"/>
      <family val="2"/>
    </font>
    <font>
      <i/>
      <sz val="11"/>
      <color theme="1"/>
      <name val="Arial"/>
      <family val="2"/>
    </font>
    <font>
      <i/>
      <sz val="11"/>
      <color theme="0"/>
      <name val="Arial"/>
      <family val="2"/>
    </font>
    <font>
      <b/>
      <sz val="11"/>
      <color indexed="14"/>
      <name val="Arial"/>
      <family val="2"/>
    </font>
    <font>
      <b/>
      <sz val="11"/>
      <color indexed="63"/>
      <name val="Arial"/>
      <family val="2"/>
    </font>
    <font>
      <b/>
      <sz val="11"/>
      <color theme="1" tint="0.249977111117893"/>
      <name val="Arial"/>
      <family val="2"/>
    </font>
    <font>
      <i/>
      <sz val="11"/>
      <color theme="1" tint="0.249977111117893"/>
      <name val="Arial"/>
      <family val="2"/>
    </font>
    <font>
      <b/>
      <sz val="11"/>
      <color rgb="FF00B050"/>
      <name val="Arial"/>
      <family val="2"/>
    </font>
    <font>
      <b/>
      <sz val="24"/>
      <color rgb="FF006600"/>
      <name val="Arial"/>
      <family val="2"/>
    </font>
    <font>
      <sz val="24"/>
      <color rgb="FF006600"/>
      <name val="Arial"/>
      <family val="2"/>
    </font>
    <font>
      <b/>
      <sz val="18"/>
      <color theme="0" tint="-0.34998626667073579"/>
      <name val="Arial"/>
      <family val="2"/>
    </font>
    <font>
      <b/>
      <sz val="11"/>
      <color theme="0" tint="-0.34998626667073579"/>
      <name val="Arial"/>
      <family val="2"/>
    </font>
    <font>
      <b/>
      <sz val="14"/>
      <color theme="0" tint="-0.34998626667073579"/>
      <name val="Arial"/>
      <family val="2"/>
    </font>
    <font>
      <b/>
      <sz val="16"/>
      <color theme="2" tint="-0.249977111117893"/>
      <name val="Arial"/>
      <family val="2"/>
    </font>
    <font>
      <b/>
      <sz val="14"/>
      <color rgb="FF006600"/>
      <name val="Arial"/>
      <family val="2"/>
    </font>
    <font>
      <b/>
      <sz val="14"/>
      <color theme="1" tint="0.34998626667073579"/>
      <name val="Arial"/>
      <family val="2"/>
    </font>
    <font>
      <b/>
      <sz val="11"/>
      <color rgb="FF339933"/>
      <name val="Arial"/>
      <family val="2"/>
    </font>
    <font>
      <b/>
      <sz val="14"/>
      <color rgb="FF339933"/>
      <name val="Arial"/>
      <family val="2"/>
    </font>
    <font>
      <b/>
      <sz val="18"/>
      <color rgb="FF339933"/>
      <name val="Arial"/>
      <family val="2"/>
    </font>
    <font>
      <b/>
      <sz val="11"/>
      <color rgb="FFFFC000"/>
      <name val="Arial"/>
      <family val="2"/>
    </font>
    <font>
      <b/>
      <sz val="14"/>
      <color rgb="FFFFC000"/>
      <name val="Arial"/>
      <family val="2"/>
    </font>
    <font>
      <b/>
      <sz val="11"/>
      <color rgb="FF0070C0"/>
      <name val="Arial"/>
      <family val="2"/>
    </font>
    <font>
      <b/>
      <sz val="14"/>
      <color rgb="FF0070C0"/>
      <name val="Arial"/>
      <family val="2"/>
    </font>
    <font>
      <b/>
      <sz val="14"/>
      <color theme="2" tint="-0.749992370372631"/>
      <name val="Arial"/>
      <family val="2"/>
    </font>
    <font>
      <b/>
      <sz val="11"/>
      <color theme="2" tint="-0.749992370372631"/>
      <name val="Arial"/>
      <family val="2"/>
    </font>
    <font>
      <sz val="20"/>
      <color theme="1"/>
      <name val="Arial"/>
      <family val="2"/>
    </font>
    <font>
      <b/>
      <sz val="18"/>
      <name val="Arial"/>
      <family val="2"/>
    </font>
    <font>
      <b/>
      <sz val="14"/>
      <name val="Arial"/>
      <family val="2"/>
    </font>
    <font>
      <b/>
      <sz val="16"/>
      <name val="Arial"/>
      <family val="2"/>
    </font>
    <font>
      <sz val="14"/>
      <name val="Arial"/>
      <family val="2"/>
    </font>
    <font>
      <b/>
      <sz val="11"/>
      <color theme="0"/>
      <name val="Calibri"/>
      <family val="2"/>
      <scheme val="minor"/>
    </font>
    <font>
      <b/>
      <sz val="11"/>
      <color theme="1"/>
      <name val="Calibri"/>
      <family val="2"/>
      <scheme val="minor"/>
    </font>
    <font>
      <sz val="11"/>
      <color theme="0"/>
      <name val="Calibri"/>
      <family val="2"/>
      <scheme val="minor"/>
    </font>
    <font>
      <sz val="8"/>
      <color theme="0"/>
      <name val="Calibri"/>
      <family val="2"/>
    </font>
    <font>
      <b/>
      <sz val="8"/>
      <color theme="0"/>
      <name val="Calibri"/>
      <family val="2"/>
      <scheme val="minor"/>
    </font>
    <font>
      <sz val="8"/>
      <color rgb="FF000000"/>
      <name val="Calibri"/>
      <family val="2"/>
      <scheme val="minor"/>
    </font>
    <font>
      <b/>
      <sz val="8"/>
      <color rgb="FF000000"/>
      <name val="Calibri"/>
      <family val="2"/>
      <scheme val="minor"/>
    </font>
    <font>
      <sz val="18"/>
      <color theme="0"/>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b/>
      <sz val="11"/>
      <color rgb="FF000000"/>
      <name val="Calibri"/>
      <family val="2"/>
      <scheme val="minor"/>
    </font>
    <font>
      <sz val="11"/>
      <color theme="1" tint="0.34998626667073579"/>
      <name val="Calibri"/>
      <family val="2"/>
      <scheme val="minor"/>
    </font>
    <font>
      <sz val="11"/>
      <color theme="1" tint="0.34998626667073579"/>
      <name val="Arial"/>
      <family val="2"/>
    </font>
    <font>
      <b/>
      <sz val="12"/>
      <color theme="1" tint="0.34998626667073579"/>
      <name val="Calibri"/>
      <family val="2"/>
      <scheme val="minor"/>
    </font>
    <font>
      <b/>
      <sz val="11"/>
      <color theme="1" tint="0.34998626667073579"/>
      <name val="Calibri"/>
      <family val="2"/>
      <scheme val="minor"/>
    </font>
    <font>
      <b/>
      <sz val="10"/>
      <color rgb="FFFFC000"/>
      <name val="Arial Narrow"/>
      <family val="2"/>
    </font>
    <font>
      <sz val="10"/>
      <color rgb="FF00B050"/>
      <name val="Arial"/>
      <family val="2"/>
    </font>
    <font>
      <sz val="10"/>
      <name val="Arial Narrow"/>
      <family val="2"/>
    </font>
    <font>
      <sz val="10"/>
      <color theme="0"/>
      <name val="Arial Narrow"/>
      <family val="2"/>
    </font>
    <font>
      <sz val="10"/>
      <color theme="1"/>
      <name val="Arial Narrow"/>
      <family val="2"/>
    </font>
    <font>
      <sz val="14"/>
      <color theme="1" tint="0.14999847407452621"/>
      <name val="Arial Narrow"/>
      <family val="2"/>
    </font>
    <font>
      <b/>
      <sz val="14"/>
      <color theme="1" tint="0.34998626667073579"/>
      <name val="Arial Narrow"/>
      <family val="2"/>
    </font>
    <font>
      <sz val="14"/>
      <color theme="1" tint="0.34998626667073579"/>
      <name val="Arial Narrow"/>
      <family val="2"/>
    </font>
    <font>
      <sz val="8"/>
      <color rgb="FFFF0000"/>
      <name val="Aptos Narrow"/>
      <family val="2"/>
    </font>
    <font>
      <sz val="11"/>
      <color theme="1" tint="0.249977111117893"/>
      <name val="Calibri"/>
      <family val="2"/>
      <scheme val="minor"/>
    </font>
    <font>
      <sz val="24"/>
      <color rgb="FF006600"/>
      <name val="Calibri"/>
      <family val="2"/>
      <scheme val="minor"/>
    </font>
    <font>
      <b/>
      <sz val="24"/>
      <color rgb="FF006600"/>
      <name val="Calibri"/>
      <family val="2"/>
      <scheme val="minor"/>
    </font>
    <font>
      <b/>
      <sz val="14"/>
      <color rgb="FF000000"/>
      <name val="Calibri"/>
      <family val="2"/>
      <scheme val="minor"/>
    </font>
    <font>
      <b/>
      <sz val="14"/>
      <name val="Calibri"/>
      <family val="2"/>
      <scheme val="minor"/>
    </font>
    <font>
      <b/>
      <sz val="20"/>
      <color rgb="FF006600"/>
      <name val="Calibri"/>
      <family val="2"/>
      <scheme val="minor"/>
    </font>
    <font>
      <b/>
      <sz val="18"/>
      <color rgb="FF006600"/>
      <name val="Calibri"/>
      <family val="2"/>
      <scheme val="minor"/>
    </font>
    <font>
      <b/>
      <sz val="16"/>
      <color theme="1" tint="0.34998626667073579"/>
      <name val="Arial"/>
      <family val="2"/>
    </font>
    <font>
      <b/>
      <sz val="16"/>
      <color theme="0"/>
      <name val="Arial"/>
      <family val="2"/>
    </font>
    <font>
      <b/>
      <sz val="16"/>
      <color theme="1" tint="0.34998626667073579"/>
      <name val="Calibri"/>
      <family val="2"/>
      <scheme val="minor"/>
    </font>
    <font>
      <b/>
      <sz val="16"/>
      <name val="Calibri"/>
      <family val="2"/>
      <scheme val="minor"/>
    </font>
    <font>
      <b/>
      <sz val="14"/>
      <color theme="1" tint="0.34998626667073579"/>
      <name val="Calibri"/>
      <family val="2"/>
      <scheme val="minor"/>
    </font>
    <font>
      <b/>
      <sz val="18"/>
      <color theme="0"/>
      <name val="Calibri"/>
      <family val="2"/>
      <scheme val="minor"/>
    </font>
    <font>
      <b/>
      <sz val="18"/>
      <color theme="1" tint="0.34998626667073579"/>
      <name val="Calibri"/>
      <family val="2"/>
      <scheme val="minor"/>
    </font>
    <font>
      <b/>
      <sz val="20"/>
      <color theme="0"/>
      <name val="Calibri"/>
      <family val="2"/>
      <scheme val="minor"/>
    </font>
    <font>
      <b/>
      <sz val="20"/>
      <color theme="1" tint="0.34998626667073579"/>
      <name val="Calibri"/>
      <family val="2"/>
      <scheme val="minor"/>
    </font>
    <font>
      <b/>
      <sz val="14"/>
      <color theme="0"/>
      <name val="Calibri"/>
      <family val="2"/>
    </font>
    <font>
      <b/>
      <sz val="12"/>
      <color rgb="FF006600"/>
      <name val="Calibri"/>
      <family val="2"/>
      <scheme val="minor"/>
    </font>
  </fonts>
  <fills count="74">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rgb="FFFFFF00"/>
        <bgColor indexed="64"/>
      </patternFill>
    </fill>
    <fill>
      <patternFill patternType="solid">
        <fgColor rgb="FF00B0F0"/>
        <bgColor indexed="64"/>
      </patternFill>
    </fill>
    <fill>
      <patternFill patternType="solid">
        <fgColor theme="7" tint="0.39997558519241921"/>
        <bgColor indexed="64"/>
      </patternFill>
    </fill>
    <fill>
      <patternFill patternType="solid">
        <fgColor theme="2" tint="-0.249977111117893"/>
        <bgColor indexed="64"/>
      </patternFill>
    </fill>
    <fill>
      <patternFill patternType="solid">
        <fgColor theme="0"/>
        <bgColor indexed="64"/>
      </patternFill>
    </fill>
    <fill>
      <patternFill patternType="solid">
        <fgColor rgb="FF002060"/>
        <bgColor indexed="64"/>
      </patternFill>
    </fill>
    <fill>
      <patternFill patternType="solid">
        <fgColor theme="0" tint="-0.249977111117893"/>
        <bgColor indexed="64"/>
      </patternFill>
    </fill>
    <fill>
      <patternFill patternType="solid">
        <fgColor rgb="FF00B050"/>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1" tint="0.34998626667073579"/>
        <bgColor indexed="64"/>
      </patternFill>
    </fill>
    <fill>
      <patternFill patternType="solid">
        <fgColor rgb="FF0070C0"/>
        <bgColor indexed="64"/>
      </patternFill>
    </fill>
    <fill>
      <patternFill patternType="solid">
        <fgColor rgb="FFFFC000"/>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6" tint="0.59999389629810485"/>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1" tint="0.499984740745262"/>
        <bgColor indexed="64"/>
      </patternFill>
    </fill>
    <fill>
      <patternFill patternType="solid">
        <fgColor theme="7" tint="0.59999389629810485"/>
        <bgColor indexed="64"/>
      </patternFill>
    </fill>
    <fill>
      <patternFill patternType="solid">
        <fgColor rgb="FF006600"/>
        <bgColor indexed="64"/>
      </patternFill>
    </fill>
    <fill>
      <patternFill patternType="solid">
        <fgColor theme="4" tint="0.39997558519241921"/>
        <bgColor indexed="64"/>
      </patternFill>
    </fill>
    <fill>
      <patternFill patternType="solid">
        <fgColor rgb="FFFFCCFF"/>
        <bgColor indexed="64"/>
      </patternFill>
    </fill>
    <fill>
      <patternFill patternType="solid">
        <fgColor theme="0" tint="-0.34998626667073579"/>
        <bgColor indexed="64"/>
      </patternFill>
    </fill>
    <fill>
      <patternFill patternType="solid">
        <fgColor rgb="FFC00000"/>
        <bgColor indexed="64"/>
      </patternFill>
    </fill>
    <fill>
      <patternFill patternType="solid">
        <fgColor theme="2"/>
        <bgColor indexed="64"/>
      </patternFill>
    </fill>
    <fill>
      <patternFill patternType="solid">
        <fgColor rgb="FFFF66CC"/>
        <bgColor indexed="64"/>
      </patternFill>
    </fill>
    <fill>
      <patternFill patternType="solid">
        <fgColor rgb="FF7030A0"/>
        <bgColor indexed="64"/>
      </patternFill>
    </fill>
    <fill>
      <patternFill patternType="solid">
        <fgColor rgb="FFFF99FF"/>
        <bgColor indexed="64"/>
      </patternFill>
    </fill>
    <fill>
      <patternFill patternType="solid">
        <fgColor theme="6" tint="0.79998168889431442"/>
        <bgColor indexed="64"/>
      </patternFill>
    </fill>
    <fill>
      <patternFill patternType="solid">
        <fgColor rgb="FFCC00FF"/>
        <bgColor indexed="64"/>
      </patternFill>
    </fill>
    <fill>
      <patternFill patternType="solid">
        <fgColor theme="7" tint="-0.249977111117893"/>
        <bgColor indexed="64"/>
      </patternFill>
    </fill>
    <fill>
      <patternFill patternType="solid">
        <fgColor theme="6" tint="-0.249977111117893"/>
        <bgColor indexed="64"/>
      </patternFill>
    </fill>
    <fill>
      <patternFill patternType="solid">
        <fgColor rgb="FFFF0000"/>
        <bgColor indexed="64"/>
      </patternFill>
    </fill>
    <fill>
      <patternFill patternType="solid">
        <fgColor theme="9" tint="-0.499984740745262"/>
        <bgColor indexed="64"/>
      </patternFill>
    </fill>
    <fill>
      <patternFill patternType="solid">
        <fgColor rgb="FFCC0099"/>
        <bgColor indexed="64"/>
      </patternFill>
    </fill>
    <fill>
      <patternFill patternType="solid">
        <fgColor rgb="FFFF5050"/>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theme="1" tint="0.249977111117893"/>
        <bgColor indexed="64"/>
      </patternFill>
    </fill>
    <fill>
      <patternFill patternType="solid">
        <fgColor rgb="FFFF9933"/>
        <bgColor indexed="64"/>
      </patternFill>
    </fill>
    <fill>
      <patternFill patternType="solid">
        <fgColor rgb="FFFF6600"/>
        <bgColor indexed="64"/>
      </patternFill>
    </fill>
    <fill>
      <patternFill patternType="solid">
        <fgColor theme="5" tint="-0.499984740745262"/>
        <bgColor indexed="64"/>
      </patternFill>
    </fill>
    <fill>
      <patternFill patternType="solid">
        <fgColor rgb="FFFF3399"/>
        <bgColor indexed="64"/>
      </patternFill>
    </fill>
    <fill>
      <patternFill patternType="solid">
        <fgColor theme="9"/>
        <bgColor theme="9"/>
      </patternFill>
    </fill>
    <fill>
      <patternFill patternType="solid">
        <fgColor theme="8" tint="-0.249977111117893"/>
        <bgColor indexed="64"/>
      </patternFill>
    </fill>
    <fill>
      <patternFill patternType="solid">
        <fgColor theme="8" tint="-0.499984740745262"/>
        <bgColor indexed="64"/>
      </patternFill>
    </fill>
    <fill>
      <patternFill patternType="solid">
        <fgColor rgb="FFFFFFFF"/>
        <bgColor indexed="64"/>
      </patternFill>
    </fill>
    <fill>
      <patternFill patternType="solid">
        <fgColor rgb="FFA5A5A5"/>
        <bgColor indexed="64"/>
      </patternFill>
    </fill>
    <fill>
      <patternFill patternType="solid">
        <fgColor rgb="FFF4B084"/>
        <bgColor indexed="64"/>
      </patternFill>
    </fill>
    <fill>
      <patternFill patternType="solid">
        <fgColor rgb="FFA9D08E"/>
        <bgColor indexed="64"/>
      </patternFill>
    </fill>
    <fill>
      <patternFill patternType="solid">
        <fgColor rgb="FFFFE699"/>
        <bgColor indexed="64"/>
      </patternFill>
    </fill>
    <fill>
      <patternFill patternType="solid">
        <fgColor rgb="FFF8CBAD"/>
        <bgColor indexed="64"/>
      </patternFill>
    </fill>
    <fill>
      <patternFill patternType="solid">
        <fgColor rgb="FFC6E0B4"/>
        <bgColor indexed="64"/>
      </patternFill>
    </fill>
    <fill>
      <patternFill patternType="solid">
        <fgColor rgb="FF5B9BD5"/>
        <bgColor indexed="64"/>
      </patternFill>
    </fill>
    <fill>
      <patternFill patternType="solid">
        <fgColor rgb="FFBF8F00"/>
        <bgColor indexed="64"/>
      </patternFill>
    </fill>
    <fill>
      <patternFill patternType="solid">
        <fgColor rgb="FFFFABFF"/>
        <bgColor indexed="64"/>
      </patternFill>
    </fill>
    <fill>
      <patternFill patternType="solid">
        <fgColor rgb="FFBDD7EE"/>
        <bgColor indexed="64"/>
      </patternFill>
    </fill>
    <fill>
      <patternFill patternType="solid">
        <fgColor rgb="FFFFD966"/>
        <bgColor indexed="64"/>
      </patternFill>
    </fill>
    <fill>
      <patternFill patternType="solid">
        <fgColor theme="7" tint="0.79998168889431442"/>
        <bgColor indexed="64"/>
      </patternFill>
    </fill>
    <fill>
      <patternFill patternType="solid">
        <fgColor theme="1"/>
        <bgColor indexed="64"/>
      </patternFill>
    </fill>
    <fill>
      <patternFill patternType="solid">
        <fgColor rgb="FF339933"/>
        <bgColor indexed="64"/>
      </patternFill>
    </fill>
    <fill>
      <patternFill patternType="solid">
        <fgColor rgb="FF92D050"/>
        <bgColor indexed="64"/>
      </patternFill>
    </fill>
    <fill>
      <patternFill patternType="solid">
        <fgColor rgb="FFFF66FF"/>
        <bgColor indexed="64"/>
      </patternFill>
    </fill>
    <fill>
      <patternFill patternType="solid">
        <fgColor theme="0" tint="-0.499984740745262"/>
        <bgColor indexed="64"/>
      </patternFill>
    </fill>
    <fill>
      <patternFill patternType="solid">
        <fgColor theme="7" tint="0.59999389629810485"/>
        <bgColor rgb="FF000000"/>
      </patternFill>
    </fill>
    <fill>
      <patternFill patternType="solid">
        <fgColor rgb="FF003300"/>
        <bgColor indexed="64"/>
      </patternFill>
    </fill>
  </fills>
  <borders count="22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medium">
        <color indexed="64"/>
      </left>
      <right/>
      <top/>
      <bottom/>
      <diagonal/>
    </border>
    <border>
      <left style="hair">
        <color indexed="64"/>
      </left>
      <right style="hair">
        <color indexed="64"/>
      </right>
      <top/>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bottom style="medium">
        <color indexed="64"/>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hair">
        <color indexed="64"/>
      </left>
      <right/>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hair">
        <color indexed="64"/>
      </left>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hair">
        <color indexed="64"/>
      </right>
      <top/>
      <bottom style="hair">
        <color indexed="64"/>
      </bottom>
      <diagonal/>
    </border>
    <border>
      <left style="medium">
        <color indexed="64"/>
      </left>
      <right style="hair">
        <color indexed="64"/>
      </right>
      <top style="hair">
        <color indexed="64"/>
      </top>
      <bottom style="hair">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indexed="64"/>
      </left>
      <right style="thin">
        <color indexed="64"/>
      </right>
      <top style="thin">
        <color theme="0"/>
      </top>
      <bottom/>
      <diagonal/>
    </border>
    <border>
      <left style="thin">
        <color indexed="64"/>
      </left>
      <right style="thin">
        <color indexed="64"/>
      </right>
      <top/>
      <bottom style="thin">
        <color theme="0"/>
      </bottom>
      <diagonal/>
    </border>
    <border>
      <left style="thin">
        <color indexed="64"/>
      </left>
      <right/>
      <top/>
      <bottom style="thin">
        <color indexed="64"/>
      </bottom>
      <diagonal/>
    </border>
    <border>
      <left/>
      <right style="thin">
        <color indexed="64"/>
      </right>
      <top/>
      <bottom style="thin">
        <color indexed="64"/>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top style="medium">
        <color indexed="64"/>
      </top>
      <bottom/>
      <diagonal/>
    </border>
    <border>
      <left style="medium">
        <color indexed="64"/>
      </left>
      <right style="hair">
        <color indexed="64"/>
      </right>
      <top style="medium">
        <color indexed="64"/>
      </top>
      <bottom/>
      <diagonal/>
    </border>
    <border>
      <left/>
      <right style="hair">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medium">
        <color indexed="64"/>
      </left>
      <right/>
      <top style="thin">
        <color indexed="64"/>
      </top>
      <bottom style="hair">
        <color indexed="64"/>
      </bottom>
      <diagonal/>
    </border>
    <border>
      <left style="medium">
        <color indexed="64"/>
      </left>
      <right style="medium">
        <color indexed="64"/>
      </right>
      <top style="medium">
        <color indexed="64"/>
      </top>
      <bottom style="hair">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top style="hair">
        <color indexed="64"/>
      </top>
      <bottom style="hair">
        <color indexed="64"/>
      </bottom>
      <diagonal/>
    </border>
    <border>
      <left/>
      <right style="hair">
        <color indexed="64"/>
      </right>
      <top/>
      <bottom/>
      <diagonal/>
    </border>
    <border>
      <left style="medium">
        <color indexed="64"/>
      </left>
      <right style="hair">
        <color indexed="64"/>
      </right>
      <top/>
      <bottom/>
      <diagonal/>
    </border>
    <border>
      <left style="medium">
        <color indexed="64"/>
      </left>
      <right style="medium">
        <color indexed="64"/>
      </right>
      <top style="hair">
        <color indexed="64"/>
      </top>
      <bottom/>
      <diagonal/>
    </border>
    <border>
      <left style="medium">
        <color indexed="64"/>
      </left>
      <right/>
      <top style="hair">
        <color indexed="64"/>
      </top>
      <bottom style="medium">
        <color indexed="64"/>
      </bottom>
      <diagonal/>
    </border>
    <border>
      <left style="medium">
        <color indexed="64"/>
      </left>
      <right/>
      <top/>
      <bottom style="hair">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diagonal/>
    </border>
    <border>
      <left style="medium">
        <color indexed="64"/>
      </left>
      <right style="thin">
        <color indexed="64"/>
      </right>
      <top style="hair">
        <color indexed="64"/>
      </top>
      <bottom style="medium">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style="medium">
        <color indexed="64"/>
      </left>
      <right style="hair">
        <color indexed="64"/>
      </right>
      <top/>
      <bottom style="medium">
        <color indexed="64"/>
      </bottom>
      <diagonal/>
    </border>
    <border>
      <left style="medium">
        <color indexed="64"/>
      </left>
      <right style="thin">
        <color indexed="64"/>
      </right>
      <top/>
      <bottom/>
      <diagonal/>
    </border>
    <border>
      <left style="medium">
        <color indexed="64"/>
      </left>
      <right/>
      <top style="hair">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hair">
        <color indexed="64"/>
      </bottom>
      <diagonal/>
    </border>
    <border>
      <left style="medium">
        <color indexed="64"/>
      </left>
      <right/>
      <top style="hair">
        <color indexed="64"/>
      </top>
      <bottom/>
      <diagonal/>
    </border>
    <border>
      <left style="medium">
        <color indexed="64"/>
      </left>
      <right style="thin">
        <color indexed="64"/>
      </right>
      <top style="hair">
        <color indexed="64"/>
      </top>
      <bottom/>
      <diagonal/>
    </border>
    <border>
      <left style="hair">
        <color indexed="64"/>
      </left>
      <right style="medium">
        <color indexed="64"/>
      </right>
      <top/>
      <bottom style="medium">
        <color indexed="64"/>
      </bottom>
      <diagonal/>
    </border>
    <border>
      <left style="medium">
        <color indexed="64"/>
      </left>
      <right style="hair">
        <color theme="1" tint="0.249977111117893"/>
      </right>
      <top style="medium">
        <color indexed="64"/>
      </top>
      <bottom style="hair">
        <color theme="1" tint="0.249977111117893"/>
      </bottom>
      <diagonal/>
    </border>
    <border>
      <left style="hair">
        <color theme="1" tint="0.249977111117893"/>
      </left>
      <right style="hair">
        <color theme="1" tint="0.249977111117893"/>
      </right>
      <top style="medium">
        <color indexed="64"/>
      </top>
      <bottom style="hair">
        <color theme="1" tint="0.249977111117893"/>
      </bottom>
      <diagonal/>
    </border>
    <border>
      <left style="hair">
        <color theme="1" tint="0.249977111117893"/>
      </left>
      <right style="hair">
        <color theme="1" tint="0.249977111117893"/>
      </right>
      <top style="medium">
        <color indexed="64"/>
      </top>
      <bottom/>
      <diagonal/>
    </border>
    <border>
      <left style="hair">
        <color theme="1" tint="0.249977111117893"/>
      </left>
      <right style="medium">
        <color indexed="64"/>
      </right>
      <top style="medium">
        <color indexed="64"/>
      </top>
      <bottom style="hair">
        <color theme="1" tint="0.249977111117893"/>
      </bottom>
      <diagonal/>
    </border>
    <border>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theme="1" tint="0.249977111117893"/>
      </right>
      <top style="hair">
        <color theme="1" tint="0.249977111117893"/>
      </top>
      <bottom style="medium">
        <color indexed="64"/>
      </bottom>
      <diagonal/>
    </border>
    <border>
      <left style="hair">
        <color theme="1" tint="0.249977111117893"/>
      </left>
      <right style="hair">
        <color theme="1" tint="0.249977111117893"/>
      </right>
      <top style="hair">
        <color theme="1" tint="0.249977111117893"/>
      </top>
      <bottom style="medium">
        <color indexed="64"/>
      </bottom>
      <diagonal/>
    </border>
    <border>
      <left style="hair">
        <color theme="1" tint="0.249977111117893"/>
      </left>
      <right style="hair">
        <color theme="1" tint="0.249977111117893"/>
      </right>
      <top/>
      <bottom style="medium">
        <color indexed="64"/>
      </bottom>
      <diagonal/>
    </border>
    <border>
      <left style="hair">
        <color theme="1" tint="0.249977111117893"/>
      </left>
      <right style="medium">
        <color indexed="64"/>
      </right>
      <top style="hair">
        <color theme="1" tint="0.249977111117893"/>
      </top>
      <bottom style="medium">
        <color indexed="64"/>
      </bottom>
      <diagonal/>
    </border>
    <border>
      <left/>
      <right style="hair">
        <color indexed="64"/>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hair">
        <color theme="1" tint="0.249977111117893"/>
      </right>
      <top/>
      <bottom style="hair">
        <color theme="1" tint="0.249977111117893"/>
      </bottom>
      <diagonal/>
    </border>
    <border>
      <left style="hair">
        <color theme="1" tint="0.249977111117893"/>
      </left>
      <right style="hair">
        <color theme="1" tint="0.249977111117893"/>
      </right>
      <top/>
      <bottom style="hair">
        <color theme="1" tint="0.249977111117893"/>
      </bottom>
      <diagonal/>
    </border>
    <border>
      <left style="hair">
        <color theme="1" tint="0.249977111117893"/>
      </left>
      <right style="medium">
        <color indexed="64"/>
      </right>
      <top/>
      <bottom style="hair">
        <color theme="1" tint="0.249977111117893"/>
      </bottom>
      <diagonal/>
    </border>
    <border>
      <left/>
      <right style="hair">
        <color indexed="64"/>
      </right>
      <top/>
      <bottom style="hair">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style="hair">
        <color theme="1" tint="0.249977111117893"/>
      </right>
      <top style="hair">
        <color theme="1" tint="0.249977111117893"/>
      </top>
      <bottom/>
      <diagonal/>
    </border>
    <border>
      <left style="hair">
        <color theme="1" tint="0.249977111117893"/>
      </left>
      <right style="hair">
        <color theme="1" tint="0.249977111117893"/>
      </right>
      <top style="hair">
        <color theme="1" tint="0.249977111117893"/>
      </top>
      <bottom/>
      <diagonal/>
    </border>
    <border>
      <left style="hair">
        <color theme="1" tint="0.249977111117893"/>
      </left>
      <right style="medium">
        <color indexed="64"/>
      </right>
      <top style="hair">
        <color theme="1" tint="0.249977111117893"/>
      </top>
      <bottom/>
      <diagonal/>
    </border>
    <border>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style="hair">
        <color theme="1" tint="0.249977111117893"/>
      </right>
      <top style="hair">
        <color theme="1" tint="0.249977111117893"/>
      </top>
      <bottom style="hair">
        <color theme="1" tint="0.249977111117893"/>
      </bottom>
      <diagonal/>
    </border>
    <border>
      <left style="hair">
        <color theme="1" tint="0.249977111117893"/>
      </left>
      <right style="hair">
        <color theme="1" tint="0.249977111117893"/>
      </right>
      <top style="hair">
        <color theme="1" tint="0.249977111117893"/>
      </top>
      <bottom style="hair">
        <color theme="1" tint="0.249977111117893"/>
      </bottom>
      <diagonal/>
    </border>
    <border>
      <left style="hair">
        <color theme="1" tint="0.249977111117893"/>
      </left>
      <right style="hair">
        <color theme="1" tint="0.249977111117893"/>
      </right>
      <top/>
      <bottom/>
      <diagonal/>
    </border>
    <border>
      <left style="hair">
        <color theme="1" tint="0.249977111117893"/>
      </left>
      <right style="medium">
        <color indexed="64"/>
      </right>
      <top style="hair">
        <color theme="1" tint="0.249977111117893"/>
      </top>
      <bottom style="hair">
        <color theme="1" tint="0.249977111117893"/>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medium">
        <color indexed="64"/>
      </left>
      <right style="hair">
        <color theme="1" tint="0.249977111117893"/>
      </right>
      <top style="medium">
        <color indexed="64"/>
      </top>
      <bottom style="medium">
        <color indexed="64"/>
      </bottom>
      <diagonal/>
    </border>
    <border>
      <left style="hair">
        <color theme="1" tint="0.249977111117893"/>
      </left>
      <right style="hair">
        <color theme="1" tint="0.249977111117893"/>
      </right>
      <top style="medium">
        <color indexed="64"/>
      </top>
      <bottom style="medium">
        <color indexed="64"/>
      </bottom>
      <diagonal/>
    </border>
    <border>
      <left style="hair">
        <color theme="1" tint="0.249977111117893"/>
      </left>
      <right style="medium">
        <color indexed="64"/>
      </right>
      <top style="medium">
        <color indexed="64"/>
      </top>
      <bottom style="medium">
        <color indexed="64"/>
      </bottom>
      <diagonal/>
    </border>
    <border>
      <left/>
      <right style="hair">
        <color theme="1" tint="0.249977111117893"/>
      </right>
      <top/>
      <bottom style="hair">
        <color theme="1" tint="0.249977111117893"/>
      </bottom>
      <diagonal/>
    </border>
    <border>
      <left/>
      <right style="hair">
        <color theme="1" tint="0.249977111117893"/>
      </right>
      <top style="hair">
        <color theme="1" tint="0.249977111117893"/>
      </top>
      <bottom style="hair">
        <color theme="1" tint="0.249977111117893"/>
      </bottom>
      <diagonal/>
    </border>
    <border>
      <left/>
      <right style="hair">
        <color theme="1" tint="0.249977111117893"/>
      </right>
      <top style="hair">
        <color theme="1" tint="0.249977111117893"/>
      </top>
      <bottom/>
      <diagonal/>
    </border>
    <border>
      <left/>
      <right style="hair">
        <color theme="1" tint="0.249977111117893"/>
      </right>
      <top style="medium">
        <color indexed="64"/>
      </top>
      <bottom style="hair">
        <color theme="1" tint="0.249977111117893"/>
      </bottom>
      <diagonal/>
    </border>
    <border>
      <left/>
      <right style="hair">
        <color theme="1" tint="0.249977111117893"/>
      </right>
      <top style="hair">
        <color theme="1" tint="0.249977111117893"/>
      </top>
      <bottom style="medium">
        <color indexed="64"/>
      </bottom>
      <diagonal/>
    </border>
    <border>
      <left style="medium">
        <color indexed="64"/>
      </left>
      <right style="hair">
        <color theme="1" tint="0.249977111117893"/>
      </right>
      <top/>
      <bottom/>
      <diagonal/>
    </border>
    <border>
      <left style="hair">
        <color theme="1" tint="0.249977111117893"/>
      </left>
      <right style="medium">
        <color indexed="64"/>
      </right>
      <top/>
      <bottom/>
      <diagonal/>
    </border>
    <border>
      <left style="medium">
        <color indexed="64"/>
      </left>
      <right style="hair">
        <color theme="1" tint="0.249977111117893"/>
      </right>
      <top/>
      <bottom style="medium">
        <color indexed="64"/>
      </bottom>
      <diagonal/>
    </border>
    <border>
      <left style="hair">
        <color theme="1" tint="0.249977111117893"/>
      </left>
      <right style="medium">
        <color indexed="64"/>
      </right>
      <top/>
      <bottom style="medium">
        <color indexed="64"/>
      </bottom>
      <diagonal/>
    </border>
    <border>
      <left/>
      <right style="hair">
        <color theme="1" tint="0.249977111117893"/>
      </right>
      <top style="medium">
        <color indexed="64"/>
      </top>
      <bottom style="medium">
        <color indexed="64"/>
      </bottom>
      <diagonal/>
    </border>
    <border>
      <left style="medium">
        <color indexed="64"/>
      </left>
      <right style="hair">
        <color theme="1" tint="0.249977111117893"/>
      </right>
      <top style="medium">
        <color indexed="64"/>
      </top>
      <bottom/>
      <diagonal/>
    </border>
    <border>
      <left style="hair">
        <color theme="1" tint="0.249977111117893"/>
      </left>
      <right style="medium">
        <color indexed="64"/>
      </right>
      <top style="medium">
        <color indexed="64"/>
      </top>
      <bottom/>
      <diagonal/>
    </border>
    <border>
      <left/>
      <right style="medium">
        <color theme="1" tint="0.249977111117893"/>
      </right>
      <top style="medium">
        <color indexed="64"/>
      </top>
      <bottom style="thin">
        <color indexed="64"/>
      </bottom>
      <diagonal/>
    </border>
    <border>
      <left style="medium">
        <color theme="1" tint="0.249977111117893"/>
      </left>
      <right style="hair">
        <color theme="1" tint="0.249977111117893"/>
      </right>
      <top style="medium">
        <color indexed="64"/>
      </top>
      <bottom style="hair">
        <color theme="1" tint="0.249977111117893"/>
      </bottom>
      <diagonal/>
    </border>
    <border>
      <left/>
      <right/>
      <top style="medium">
        <color indexed="64"/>
      </top>
      <bottom style="hair">
        <color theme="1" tint="0.249977111117893"/>
      </bottom>
      <diagonal/>
    </border>
    <border>
      <left/>
      <right style="medium">
        <color theme="1" tint="0.249977111117893"/>
      </right>
      <top style="thin">
        <color indexed="64"/>
      </top>
      <bottom style="thin">
        <color indexed="64"/>
      </bottom>
      <diagonal/>
    </border>
    <border>
      <left style="medium">
        <color theme="1" tint="0.249977111117893"/>
      </left>
      <right style="hair">
        <color theme="1" tint="0.249977111117893"/>
      </right>
      <top style="hair">
        <color theme="1" tint="0.249977111117893"/>
      </top>
      <bottom style="hair">
        <color theme="1" tint="0.249977111117893"/>
      </bottom>
      <diagonal/>
    </border>
    <border>
      <left/>
      <right/>
      <top style="hair">
        <color theme="1" tint="0.249977111117893"/>
      </top>
      <bottom style="hair">
        <color theme="1" tint="0.249977111117893"/>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medium">
        <color indexed="64"/>
      </bottom>
      <diagonal/>
    </border>
    <border>
      <left style="hair">
        <color indexed="64"/>
      </left>
      <right style="medium">
        <color indexed="64"/>
      </right>
      <top style="medium">
        <color indexed="64"/>
      </top>
      <bottom/>
      <diagonal/>
    </border>
    <border>
      <left style="hair">
        <color indexed="64"/>
      </left>
      <right style="medium">
        <color indexed="64"/>
      </right>
      <top/>
      <bottom/>
      <diagonal/>
    </border>
    <border>
      <left style="thin">
        <color indexed="64"/>
      </left>
      <right/>
      <top style="thin">
        <color indexed="64"/>
      </top>
      <bottom style="medium">
        <color indexed="64"/>
      </bottom>
      <diagonal/>
    </border>
    <border>
      <left style="hair">
        <color indexed="64"/>
      </left>
      <right style="medium">
        <color indexed="64"/>
      </right>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medium">
        <color indexed="64"/>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medium">
        <color indexed="64"/>
      </top>
      <bottom style="hair">
        <color indexed="64"/>
      </bottom>
      <diagonal/>
    </border>
    <border>
      <left style="thin">
        <color indexed="64"/>
      </left>
      <right style="hair">
        <color indexed="64"/>
      </right>
      <top style="medium">
        <color indexed="64"/>
      </top>
      <bottom style="medium">
        <color indexed="64"/>
      </bottom>
      <diagonal/>
    </border>
    <border>
      <left style="thin">
        <color indexed="64"/>
      </left>
      <right/>
      <top style="medium">
        <color indexed="64"/>
      </top>
      <bottom style="hair">
        <color indexed="64"/>
      </bottom>
      <diagonal/>
    </border>
    <border>
      <left style="thin">
        <color indexed="64"/>
      </left>
      <right/>
      <top style="hair">
        <color indexed="64"/>
      </top>
      <bottom style="medium">
        <color indexed="64"/>
      </bottom>
      <diagonal/>
    </border>
    <border>
      <left/>
      <right style="medium">
        <color indexed="64"/>
      </right>
      <top style="medium">
        <color indexed="64"/>
      </top>
      <bottom style="thin">
        <color indexed="64"/>
      </bottom>
      <diagonal/>
    </border>
    <border>
      <left style="thin">
        <color indexed="64"/>
      </left>
      <right/>
      <top/>
      <bottom style="medium">
        <color indexed="64"/>
      </bottom>
      <diagonal/>
    </border>
    <border>
      <left style="hair">
        <color indexed="64"/>
      </left>
      <right style="thin">
        <color indexed="64"/>
      </right>
      <top style="medium">
        <color indexed="64"/>
      </top>
      <bottom style="medium">
        <color indexed="64"/>
      </bottom>
      <diagonal/>
    </border>
    <border>
      <left/>
      <right style="thin">
        <color indexed="64"/>
      </right>
      <top/>
      <bottom style="hair">
        <color indexed="64"/>
      </bottom>
      <diagonal/>
    </border>
    <border>
      <left style="thin">
        <color indexed="64"/>
      </left>
      <right/>
      <top/>
      <bottom style="hair">
        <color indexed="64"/>
      </bottom>
      <diagonal/>
    </border>
    <border>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style="hair">
        <color indexed="64"/>
      </left>
      <right style="hair">
        <color indexed="64"/>
      </right>
      <top/>
      <bottom style="thin">
        <color indexed="64"/>
      </bottom>
      <diagonal/>
    </border>
    <border>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right style="medium">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top style="thin">
        <color indexed="64"/>
      </top>
      <bottom/>
      <diagonal/>
    </border>
  </borders>
  <cellStyleXfs count="26">
    <xf numFmtId="0" fontId="0" fillId="0" borderId="0"/>
    <xf numFmtId="9" fontId="1" fillId="0" borderId="0" applyFont="0" applyFill="0" applyBorder="0" applyAlignment="0" applyProtection="0"/>
    <xf numFmtId="0" fontId="7" fillId="0" borderId="0"/>
    <xf numFmtId="43" fontId="7" fillId="0" borderId="0" applyFont="0" applyFill="0" applyBorder="0" applyAlignment="0" applyProtection="0"/>
    <xf numFmtId="0" fontId="8"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9" fontId="85" fillId="0" borderId="0" applyFill="0" applyBorder="0" applyProtection="0">
      <alignment horizontal="left" vertical="center"/>
    </xf>
    <xf numFmtId="42" fontId="1" fillId="0" borderId="0" applyFont="0" applyFill="0" applyBorder="0" applyAlignment="0" applyProtection="0"/>
    <xf numFmtId="44" fontId="1" fillId="0" borderId="0" applyFont="0" applyFill="0" applyBorder="0" applyAlignment="0" applyProtection="0"/>
    <xf numFmtId="0" fontId="1" fillId="0" borderId="0"/>
    <xf numFmtId="0" fontId="95" fillId="0" borderId="0"/>
    <xf numFmtId="0" fontId="8" fillId="0" borderId="0"/>
    <xf numFmtId="43" fontId="1" fillId="0" borderId="0" applyFont="0" applyFill="0" applyBorder="0" applyAlignment="0" applyProtection="0"/>
    <xf numFmtId="9" fontId="8"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2748">
    <xf numFmtId="0" fontId="0" fillId="0" borderId="0" xfId="0"/>
    <xf numFmtId="3" fontId="50" fillId="0" borderId="39" xfId="0" applyNumberFormat="1" applyFont="1" applyBorder="1" applyAlignment="1">
      <alignment horizontal="center" vertical="top"/>
    </xf>
    <xf numFmtId="3" fontId="50" fillId="11" borderId="23" xfId="0" applyNumberFormat="1" applyFont="1" applyFill="1" applyBorder="1" applyAlignment="1">
      <alignment horizontal="center" vertical="top"/>
    </xf>
    <xf numFmtId="0" fontId="50" fillId="35" borderId="123" xfId="0" applyFont="1" applyFill="1" applyBorder="1" applyAlignment="1">
      <alignment horizontal="center" vertical="top" wrapText="1"/>
    </xf>
    <xf numFmtId="0" fontId="50" fillId="35" borderId="53" xfId="0" applyFont="1" applyFill="1" applyBorder="1" applyAlignment="1">
      <alignment horizontal="center" vertical="top" wrapText="1"/>
    </xf>
    <xf numFmtId="0" fontId="50" fillId="35" borderId="114" xfId="0" applyFont="1" applyFill="1" applyBorder="1" applyAlignment="1">
      <alignment horizontal="center" vertical="top" wrapText="1"/>
    </xf>
    <xf numFmtId="0" fontId="50" fillId="35" borderId="45" xfId="0" applyFont="1" applyFill="1" applyBorder="1" applyAlignment="1">
      <alignment horizontal="center" vertical="top" wrapText="1"/>
    </xf>
    <xf numFmtId="0" fontId="2" fillId="0" borderId="0" xfId="0" applyFont="1"/>
    <xf numFmtId="0" fontId="3" fillId="0" borderId="0" xfId="0" applyFont="1"/>
    <xf numFmtId="3" fontId="10" fillId="0" borderId="0" xfId="0" applyNumberFormat="1" applyFont="1" applyAlignment="1">
      <alignment horizontal="center" vertical="center"/>
    </xf>
    <xf numFmtId="0" fontId="10" fillId="6" borderId="0" xfId="0" applyFont="1" applyFill="1" applyAlignment="1">
      <alignment horizontal="center"/>
    </xf>
    <xf numFmtId="0" fontId="27" fillId="6" borderId="0" xfId="0" applyFont="1" applyFill="1" applyAlignment="1">
      <alignment horizontal="left" vertical="center"/>
    </xf>
    <xf numFmtId="0" fontId="24" fillId="6" borderId="0" xfId="0" applyFont="1" applyFill="1" applyAlignment="1">
      <alignment horizontal="left" vertical="top"/>
    </xf>
    <xf numFmtId="0" fontId="28" fillId="6" borderId="0" xfId="0" applyFont="1" applyFill="1" applyAlignment="1">
      <alignment horizontal="right" vertical="center"/>
    </xf>
    <xf numFmtId="0" fontId="10" fillId="6" borderId="0" xfId="0" applyFont="1" applyFill="1" applyAlignment="1">
      <alignment horizontal="center" vertical="center"/>
    </xf>
    <xf numFmtId="0" fontId="29" fillId="6" borderId="0" xfId="0" applyFont="1" applyFill="1"/>
    <xf numFmtId="0" fontId="23" fillId="0" borderId="0" xfId="0" applyFont="1"/>
    <xf numFmtId="0" fontId="23" fillId="0" borderId="0" xfId="0" applyFont="1" applyAlignment="1">
      <alignment horizontal="center" vertical="center"/>
    </xf>
    <xf numFmtId="0" fontId="30" fillId="6" borderId="0" xfId="0" applyFont="1" applyFill="1" applyAlignment="1">
      <alignment horizontal="center" vertical="top"/>
    </xf>
    <xf numFmtId="0" fontId="31" fillId="27" borderId="13" xfId="0" applyFont="1" applyFill="1" applyBorder="1" applyAlignment="1">
      <alignment vertical="top" wrapText="1" readingOrder="1"/>
    </xf>
    <xf numFmtId="16" fontId="32" fillId="27" borderId="1" xfId="0" applyNumberFormat="1" applyFont="1" applyFill="1" applyBorder="1" applyAlignment="1">
      <alignment horizontal="center" vertical="top" wrapText="1" readingOrder="1"/>
    </xf>
    <xf numFmtId="16" fontId="33" fillId="27" borderId="36" xfId="0" applyNumberFormat="1" applyFont="1" applyFill="1" applyBorder="1" applyAlignment="1">
      <alignment horizontal="right" vertical="top" wrapText="1" readingOrder="1"/>
    </xf>
    <xf numFmtId="16" fontId="32" fillId="27" borderId="1" xfId="0" applyNumberFormat="1" applyFont="1" applyFill="1" applyBorder="1" applyAlignment="1">
      <alignment horizontal="center" vertical="center" wrapText="1" readingOrder="1"/>
    </xf>
    <xf numFmtId="0" fontId="29" fillId="6" borderId="0" xfId="0" applyFont="1" applyFill="1" applyAlignment="1">
      <alignment vertical="top"/>
    </xf>
    <xf numFmtId="0" fontId="30" fillId="0" borderId="0" xfId="0" applyFont="1" applyAlignment="1">
      <alignment vertical="top"/>
    </xf>
    <xf numFmtId="0" fontId="24" fillId="0" borderId="74" xfId="0" applyFont="1" applyBorder="1" applyAlignment="1">
      <alignment vertical="top"/>
    </xf>
    <xf numFmtId="0" fontId="24" fillId="0" borderId="74" xfId="0" applyFont="1" applyBorder="1" applyAlignment="1">
      <alignment horizontal="center" vertical="center"/>
    </xf>
    <xf numFmtId="3" fontId="28" fillId="26" borderId="36" xfId="0" applyNumberFormat="1" applyFont="1" applyFill="1" applyBorder="1" applyAlignment="1">
      <alignment horizontal="right" vertical="center" wrapText="1" readingOrder="1"/>
    </xf>
    <xf numFmtId="3" fontId="25" fillId="26" borderId="73" xfId="0" applyNumberFormat="1" applyFont="1" applyFill="1" applyBorder="1" applyAlignment="1">
      <alignment horizontal="center" vertical="center" wrapText="1" readingOrder="1"/>
    </xf>
    <xf numFmtId="3" fontId="25" fillId="26" borderId="36" xfId="0" applyNumberFormat="1" applyFont="1" applyFill="1" applyBorder="1" applyAlignment="1">
      <alignment horizontal="center" vertical="center" wrapText="1" readingOrder="1"/>
    </xf>
    <xf numFmtId="3" fontId="36" fillId="26" borderId="36" xfId="0" applyNumberFormat="1" applyFont="1" applyFill="1" applyBorder="1" applyAlignment="1">
      <alignment horizontal="center" vertical="center" wrapText="1" readingOrder="1"/>
    </xf>
    <xf numFmtId="0" fontId="13" fillId="0" borderId="0" xfId="0" applyFont="1"/>
    <xf numFmtId="0" fontId="14" fillId="0" borderId="74" xfId="0" applyFont="1" applyBorder="1" applyAlignment="1">
      <alignment horizontal="left" vertical="center"/>
    </xf>
    <xf numFmtId="0" fontId="15" fillId="0" borderId="74" xfId="0" applyFont="1" applyBorder="1" applyAlignment="1">
      <alignment horizontal="center" vertical="center"/>
    </xf>
    <xf numFmtId="0" fontId="34" fillId="27" borderId="72" xfId="0" applyFont="1" applyFill="1" applyBorder="1" applyAlignment="1">
      <alignment horizontal="center" vertical="center"/>
    </xf>
    <xf numFmtId="0" fontId="35" fillId="28" borderId="72" xfId="0" applyFont="1" applyFill="1" applyBorder="1" applyAlignment="1">
      <alignment horizontal="left" vertical="center" wrapText="1" readingOrder="1"/>
    </xf>
    <xf numFmtId="3" fontId="28" fillId="26" borderId="72" xfId="0" applyNumberFormat="1" applyFont="1" applyFill="1" applyBorder="1" applyAlignment="1">
      <alignment horizontal="right" vertical="center" wrapText="1" readingOrder="1"/>
    </xf>
    <xf numFmtId="3" fontId="37" fillId="26" borderId="71" xfId="0" applyNumberFormat="1" applyFont="1" applyFill="1" applyBorder="1" applyAlignment="1">
      <alignment horizontal="center" vertical="center" wrapText="1" readingOrder="1"/>
    </xf>
    <xf numFmtId="3" fontId="37" fillId="26" borderId="72" xfId="0" applyNumberFormat="1" applyFont="1" applyFill="1" applyBorder="1" applyAlignment="1">
      <alignment horizontal="center" vertical="center" wrapText="1" readingOrder="1"/>
    </xf>
    <xf numFmtId="3" fontId="38" fillId="26" borderId="72" xfId="0" applyNumberFormat="1" applyFont="1" applyFill="1" applyBorder="1" applyAlignment="1">
      <alignment horizontal="center" vertical="center" wrapText="1" readingOrder="1"/>
    </xf>
    <xf numFmtId="3" fontId="39" fillId="6" borderId="0" xfId="0" applyNumberFormat="1" applyFont="1" applyFill="1"/>
    <xf numFmtId="3" fontId="28" fillId="26" borderId="30" xfId="0" applyNumberFormat="1" applyFont="1" applyFill="1" applyBorder="1" applyAlignment="1">
      <alignment horizontal="right" vertical="center" wrapText="1" readingOrder="1"/>
    </xf>
    <xf numFmtId="3" fontId="40" fillId="26" borderId="78" xfId="0" applyNumberFormat="1" applyFont="1" applyFill="1" applyBorder="1" applyAlignment="1">
      <alignment horizontal="center" vertical="center" wrapText="1" readingOrder="1"/>
    </xf>
    <xf numFmtId="3" fontId="40" fillId="26" borderId="30" xfId="0" applyNumberFormat="1" applyFont="1" applyFill="1" applyBorder="1" applyAlignment="1">
      <alignment horizontal="center" vertical="center" wrapText="1" readingOrder="1"/>
    </xf>
    <xf numFmtId="3" fontId="42" fillId="20" borderId="33" xfId="0" applyNumberFormat="1" applyFont="1" applyFill="1" applyBorder="1" applyAlignment="1">
      <alignment horizontal="right" vertical="center" wrapText="1" readingOrder="1"/>
    </xf>
    <xf numFmtId="3" fontId="25" fillId="11" borderId="36" xfId="0" applyNumberFormat="1" applyFont="1" applyFill="1" applyBorder="1" applyAlignment="1">
      <alignment horizontal="center" vertical="center" wrapText="1" readingOrder="1"/>
    </xf>
    <xf numFmtId="3" fontId="43" fillId="11" borderId="36" xfId="0" applyNumberFormat="1" applyFont="1" applyFill="1" applyBorder="1" applyAlignment="1">
      <alignment horizontal="center" vertical="center" wrapText="1" readingOrder="1"/>
    </xf>
    <xf numFmtId="3" fontId="37" fillId="2" borderId="72" xfId="0" applyNumberFormat="1" applyFont="1" applyFill="1" applyBorder="1" applyAlignment="1">
      <alignment horizontal="center" vertical="center" wrapText="1" readingOrder="1"/>
    </xf>
    <xf numFmtId="3" fontId="38" fillId="2" borderId="72" xfId="0" applyNumberFormat="1" applyFont="1" applyFill="1" applyBorder="1" applyAlignment="1">
      <alignment horizontal="center" vertical="center" wrapText="1" readingOrder="1"/>
    </xf>
    <xf numFmtId="3" fontId="42" fillId="20" borderId="77" xfId="0" applyNumberFormat="1" applyFont="1" applyFill="1" applyBorder="1" applyAlignment="1">
      <alignment horizontal="right" vertical="center" wrapText="1" readingOrder="1"/>
    </xf>
    <xf numFmtId="3" fontId="40" fillId="2" borderId="30" xfId="0" applyNumberFormat="1" applyFont="1" applyFill="1" applyBorder="1" applyAlignment="1">
      <alignment horizontal="center" vertical="center" wrapText="1" readingOrder="1"/>
    </xf>
    <xf numFmtId="3" fontId="42" fillId="20" borderId="37" xfId="0" applyNumberFormat="1" applyFont="1" applyFill="1" applyBorder="1" applyAlignment="1">
      <alignment horizontal="right" vertical="center" wrapText="1" readingOrder="1"/>
    </xf>
    <xf numFmtId="0" fontId="44" fillId="0" borderId="0" xfId="0" applyFont="1"/>
    <xf numFmtId="0" fontId="44" fillId="0" borderId="0" xfId="0" applyFont="1" applyAlignment="1">
      <alignment horizontal="center" vertical="center"/>
    </xf>
    <xf numFmtId="3" fontId="33" fillId="27" borderId="37" xfId="0" applyNumberFormat="1" applyFont="1" applyFill="1" applyBorder="1" applyAlignment="1">
      <alignment horizontal="right" vertical="center" wrapText="1" readingOrder="1"/>
    </xf>
    <xf numFmtId="3" fontId="25" fillId="27" borderId="36" xfId="0" applyNumberFormat="1" applyFont="1" applyFill="1" applyBorder="1" applyAlignment="1">
      <alignment horizontal="center" vertical="center" wrapText="1" readingOrder="1"/>
    </xf>
    <xf numFmtId="3" fontId="36" fillId="27" borderId="36" xfId="0" applyNumberFormat="1" applyFont="1" applyFill="1" applyBorder="1" applyAlignment="1">
      <alignment horizontal="center" vertical="center" wrapText="1" readingOrder="1"/>
    </xf>
    <xf numFmtId="0" fontId="0" fillId="0" borderId="0" xfId="0" applyAlignment="1">
      <alignment horizontal="center" vertical="center"/>
    </xf>
    <xf numFmtId="0" fontId="13" fillId="0" borderId="0" xfId="0" applyFont="1" applyAlignment="1">
      <alignment horizontal="center" vertical="center"/>
    </xf>
    <xf numFmtId="3" fontId="33" fillId="27" borderId="33" xfId="0" applyNumberFormat="1" applyFont="1" applyFill="1" applyBorder="1" applyAlignment="1">
      <alignment horizontal="right" vertical="center" wrapText="1" readingOrder="1"/>
    </xf>
    <xf numFmtId="3" fontId="45" fillId="27" borderId="72" xfId="0" applyNumberFormat="1" applyFont="1" applyFill="1" applyBorder="1" applyAlignment="1">
      <alignment horizontal="center" vertical="center" wrapText="1" readingOrder="1"/>
    </xf>
    <xf numFmtId="3" fontId="46" fillId="27" borderId="72" xfId="0" applyNumberFormat="1" applyFont="1" applyFill="1" applyBorder="1" applyAlignment="1">
      <alignment horizontal="center" vertical="center" wrapText="1" readingOrder="1"/>
    </xf>
    <xf numFmtId="3" fontId="33" fillId="27" borderId="77" xfId="0" applyNumberFormat="1" applyFont="1" applyFill="1" applyBorder="1" applyAlignment="1">
      <alignment horizontal="right" vertical="center" wrapText="1" readingOrder="1"/>
    </xf>
    <xf numFmtId="3" fontId="40" fillId="27" borderId="30" xfId="0" applyNumberFormat="1" applyFont="1" applyFill="1" applyBorder="1" applyAlignment="1">
      <alignment horizontal="center" vertical="center" wrapText="1" readingOrder="1"/>
    </xf>
    <xf numFmtId="3" fontId="9" fillId="6" borderId="0" xfId="0" applyNumberFormat="1" applyFont="1" applyFill="1" applyAlignment="1">
      <alignment horizontal="center"/>
    </xf>
    <xf numFmtId="0" fontId="23" fillId="6" borderId="0" xfId="0" applyFont="1" applyFill="1" applyAlignment="1">
      <alignment horizontal="center" vertical="center"/>
    </xf>
    <xf numFmtId="0" fontId="24" fillId="6" borderId="0" xfId="0" applyFont="1" applyFill="1" applyAlignment="1">
      <alignment horizontal="left" vertical="top" wrapText="1"/>
    </xf>
    <xf numFmtId="0" fontId="27" fillId="0" borderId="0" xfId="0" applyFont="1" applyAlignment="1">
      <alignment horizontal="left" vertical="center"/>
    </xf>
    <xf numFmtId="0" fontId="24" fillId="0" borderId="0" xfId="0" applyFont="1" applyAlignment="1">
      <alignment horizontal="left" vertical="top" wrapText="1"/>
    </xf>
    <xf numFmtId="3" fontId="10" fillId="0" borderId="0" xfId="0" applyNumberFormat="1" applyFont="1" applyAlignment="1">
      <alignment horizontal="center"/>
    </xf>
    <xf numFmtId="3" fontId="28" fillId="0" borderId="0" xfId="0" applyNumberFormat="1" applyFont="1" applyAlignment="1">
      <alignment horizontal="right" vertical="center"/>
    </xf>
    <xf numFmtId="0" fontId="29" fillId="0" borderId="0" xfId="0" applyFont="1"/>
    <xf numFmtId="0" fontId="10" fillId="0" borderId="0" xfId="0" applyFont="1" applyAlignment="1">
      <alignment horizontal="center"/>
    </xf>
    <xf numFmtId="3" fontId="18" fillId="12" borderId="61" xfId="0" applyNumberFormat="1" applyFont="1" applyFill="1" applyBorder="1" applyAlignment="1">
      <alignment horizontal="center" vertical="top" wrapText="1"/>
    </xf>
    <xf numFmtId="3" fontId="18" fillId="12" borderId="22" xfId="0" applyNumberFormat="1" applyFont="1" applyFill="1" applyBorder="1" applyAlignment="1">
      <alignment horizontal="center" vertical="top" wrapText="1"/>
    </xf>
    <xf numFmtId="3" fontId="18" fillId="12" borderId="60" xfId="0" applyNumberFormat="1" applyFont="1" applyFill="1" applyBorder="1" applyAlignment="1">
      <alignment horizontal="center" vertical="top" wrapText="1"/>
    </xf>
    <xf numFmtId="3" fontId="18" fillId="12" borderId="60" xfId="0" applyNumberFormat="1" applyFont="1" applyFill="1" applyBorder="1" applyAlignment="1">
      <alignment horizontal="center" vertical="center" wrapText="1"/>
    </xf>
    <xf numFmtId="3" fontId="18" fillId="12" borderId="80" xfId="0" applyNumberFormat="1" applyFont="1" applyFill="1" applyBorder="1" applyAlignment="1">
      <alignment horizontal="center" vertical="top" textRotation="90" wrapText="1"/>
    </xf>
    <xf numFmtId="3" fontId="18" fillId="12" borderId="81" xfId="0" applyNumberFormat="1" applyFont="1" applyFill="1" applyBorder="1" applyAlignment="1">
      <alignment horizontal="center" vertical="top" textRotation="90" wrapText="1"/>
    </xf>
    <xf numFmtId="3" fontId="18" fillId="12" borderId="24" xfId="0" applyNumberFormat="1" applyFont="1" applyFill="1" applyBorder="1" applyAlignment="1">
      <alignment horizontal="center" vertical="top" textRotation="90" wrapText="1"/>
    </xf>
    <xf numFmtId="3" fontId="18" fillId="14" borderId="61" xfId="0" applyNumberFormat="1" applyFont="1" applyFill="1" applyBorder="1" applyAlignment="1">
      <alignment horizontal="center" vertical="top" textRotation="90" wrapText="1"/>
    </xf>
    <xf numFmtId="3" fontId="18" fillId="19" borderId="62" xfId="0" applyNumberFormat="1" applyFont="1" applyFill="1" applyBorder="1" applyAlignment="1">
      <alignment horizontal="center" vertical="top" textRotation="90" wrapText="1"/>
    </xf>
    <xf numFmtId="3" fontId="18" fillId="19" borderId="22" xfId="0" applyNumberFormat="1" applyFont="1" applyFill="1" applyBorder="1" applyAlignment="1">
      <alignment horizontal="center" vertical="top" textRotation="90" wrapText="1"/>
    </xf>
    <xf numFmtId="3" fontId="18" fillId="29" borderId="22" xfId="0" applyNumberFormat="1" applyFont="1" applyFill="1" applyBorder="1" applyAlignment="1">
      <alignment horizontal="center" vertical="top" textRotation="90" wrapText="1"/>
    </xf>
    <xf numFmtId="3" fontId="18" fillId="25" borderId="22" xfId="0" applyNumberFormat="1" applyFont="1" applyFill="1" applyBorder="1" applyAlignment="1">
      <alignment horizontal="center" vertical="top" textRotation="90" wrapText="1"/>
    </xf>
    <xf numFmtId="3" fontId="18" fillId="33" borderId="22" xfId="0" applyNumberFormat="1" applyFont="1" applyFill="1" applyBorder="1" applyAlignment="1">
      <alignment horizontal="center" vertical="top" textRotation="90" wrapText="1"/>
    </xf>
    <xf numFmtId="3" fontId="18" fillId="33" borderId="60" xfId="0" applyNumberFormat="1" applyFont="1" applyFill="1" applyBorder="1" applyAlignment="1">
      <alignment horizontal="center" vertical="top" textRotation="90" wrapText="1"/>
    </xf>
    <xf numFmtId="3" fontId="18" fillId="15" borderId="42" xfId="0" applyNumberFormat="1" applyFont="1" applyFill="1" applyBorder="1" applyAlignment="1">
      <alignment horizontal="center" vertical="top" textRotation="90" wrapText="1"/>
    </xf>
    <xf numFmtId="3" fontId="18" fillId="15" borderId="43" xfId="0" applyNumberFormat="1" applyFont="1" applyFill="1" applyBorder="1" applyAlignment="1">
      <alignment horizontal="center" vertical="top" textRotation="90" wrapText="1"/>
    </xf>
    <xf numFmtId="3" fontId="18" fillId="15" borderId="56" xfId="0" applyNumberFormat="1" applyFont="1" applyFill="1" applyBorder="1" applyAlignment="1">
      <alignment horizontal="center" vertical="top" textRotation="90" wrapText="1"/>
    </xf>
    <xf numFmtId="3" fontId="18" fillId="24" borderId="63" xfId="0" applyNumberFormat="1" applyFont="1" applyFill="1" applyBorder="1" applyAlignment="1">
      <alignment horizontal="center" vertical="top" textRotation="90" wrapText="1"/>
    </xf>
    <xf numFmtId="3" fontId="18" fillId="4" borderId="22" xfId="0" applyNumberFormat="1" applyFont="1" applyFill="1" applyBorder="1" applyAlignment="1">
      <alignment horizontal="center" vertical="top" textRotation="90" wrapText="1"/>
    </xf>
    <xf numFmtId="3" fontId="18" fillId="4" borderId="62" xfId="0" applyNumberFormat="1" applyFont="1" applyFill="1" applyBorder="1" applyAlignment="1">
      <alignment horizontal="center" vertical="top" textRotation="90" wrapText="1"/>
    </xf>
    <xf numFmtId="3" fontId="18" fillId="4" borderId="25" xfId="0" applyNumberFormat="1" applyFont="1" applyFill="1" applyBorder="1" applyAlignment="1">
      <alignment horizontal="center" vertical="top" textRotation="90" wrapText="1"/>
    </xf>
    <xf numFmtId="3" fontId="18" fillId="4" borderId="24" xfId="0" applyNumberFormat="1" applyFont="1" applyFill="1" applyBorder="1" applyAlignment="1">
      <alignment horizontal="center" vertical="top" textRotation="90" wrapText="1"/>
    </xf>
    <xf numFmtId="3" fontId="18" fillId="9" borderId="45" xfId="0" applyNumberFormat="1" applyFont="1" applyFill="1" applyBorder="1" applyAlignment="1">
      <alignment horizontal="center" vertical="top" textRotation="90" wrapText="1"/>
    </xf>
    <xf numFmtId="3" fontId="18" fillId="12" borderId="79" xfId="0" applyNumberFormat="1" applyFont="1" applyFill="1" applyBorder="1" applyAlignment="1">
      <alignment horizontal="center" vertical="center" textRotation="90" wrapText="1"/>
    </xf>
    <xf numFmtId="3" fontId="18" fillId="12" borderId="80" xfId="0" applyNumberFormat="1" applyFont="1" applyFill="1" applyBorder="1" applyAlignment="1">
      <alignment horizontal="center" vertical="center" textRotation="90" wrapText="1"/>
    </xf>
    <xf numFmtId="3" fontId="18" fillId="12" borderId="81" xfId="0" applyNumberFormat="1" applyFont="1" applyFill="1" applyBorder="1" applyAlignment="1">
      <alignment horizontal="center" vertical="center" textRotation="90" wrapText="1"/>
    </xf>
    <xf numFmtId="3" fontId="19" fillId="12" borderId="80" xfId="0" applyNumberFormat="1" applyFont="1" applyFill="1" applyBorder="1" applyAlignment="1">
      <alignment horizontal="center" vertical="center" textRotation="90" wrapText="1"/>
    </xf>
    <xf numFmtId="3" fontId="19" fillId="12" borderId="26" xfId="0" applyNumberFormat="1" applyFont="1" applyFill="1" applyBorder="1" applyAlignment="1">
      <alignment horizontal="center" vertical="center" wrapText="1"/>
    </xf>
    <xf numFmtId="0" fontId="49" fillId="11" borderId="0" xfId="0" applyFont="1" applyFill="1" applyAlignment="1">
      <alignment horizontal="center" vertical="center"/>
    </xf>
    <xf numFmtId="0" fontId="18" fillId="0" borderId="0" xfId="0" applyFont="1" applyAlignment="1">
      <alignment horizontal="center" vertical="top" wrapText="1"/>
    </xf>
    <xf numFmtId="0" fontId="50" fillId="11" borderId="24" xfId="0" applyFont="1" applyFill="1" applyBorder="1" applyAlignment="1">
      <alignment horizontal="left" vertical="top" wrapText="1"/>
    </xf>
    <xf numFmtId="0" fontId="50" fillId="11" borderId="25" xfId="0" applyFont="1" applyFill="1" applyBorder="1" applyAlignment="1">
      <alignment horizontal="left" vertical="top" wrapText="1"/>
    </xf>
    <xf numFmtId="0" fontId="50" fillId="11" borderId="25" xfId="0" applyFont="1" applyFill="1" applyBorder="1" applyAlignment="1">
      <alignment horizontal="center" vertical="center" wrapText="1"/>
    </xf>
    <xf numFmtId="0" fontId="50" fillId="11" borderId="25" xfId="0" applyFont="1" applyFill="1" applyBorder="1" applyAlignment="1">
      <alignment vertical="top" wrapText="1"/>
    </xf>
    <xf numFmtId="0" fontId="18" fillId="34" borderId="26" xfId="0" applyFont="1" applyFill="1" applyBorder="1" applyAlignment="1">
      <alignment horizontal="left" vertical="top" wrapText="1"/>
    </xf>
    <xf numFmtId="0" fontId="18" fillId="14" borderId="112" xfId="0" applyFont="1" applyFill="1" applyBorder="1" applyAlignment="1">
      <alignment horizontal="center" vertical="top" wrapText="1"/>
    </xf>
    <xf numFmtId="0" fontId="50" fillId="2" borderId="113" xfId="0" applyFont="1" applyFill="1" applyBorder="1" applyAlignment="1">
      <alignment horizontal="center" vertical="top" wrapText="1"/>
    </xf>
    <xf numFmtId="0" fontId="50" fillId="22" borderId="113" xfId="0" applyFont="1" applyFill="1" applyBorder="1" applyAlignment="1">
      <alignment horizontal="center" vertical="top" wrapText="1"/>
    </xf>
    <xf numFmtId="0" fontId="50" fillId="22" borderId="115" xfId="0" applyFont="1" applyFill="1" applyBorder="1" applyAlignment="1">
      <alignment horizontal="center" vertical="top" wrapText="1"/>
    </xf>
    <xf numFmtId="3" fontId="50" fillId="11" borderId="112" xfId="0" applyNumberFormat="1" applyFont="1" applyFill="1" applyBorder="1" applyAlignment="1">
      <alignment horizontal="center" vertical="top" wrapText="1"/>
    </xf>
    <xf numFmtId="3" fontId="50" fillId="11" borderId="113" xfId="0" applyNumberFormat="1" applyFont="1" applyFill="1" applyBorder="1" applyAlignment="1">
      <alignment horizontal="center" vertical="top" wrapText="1"/>
    </xf>
    <xf numFmtId="3" fontId="50" fillId="11" borderId="116" xfId="0" applyNumberFormat="1" applyFont="1" applyFill="1" applyBorder="1" applyAlignment="1">
      <alignment horizontal="center" vertical="top" wrapText="1"/>
    </xf>
    <xf numFmtId="3" fontId="50" fillId="11" borderId="117" xfId="0" applyNumberFormat="1" applyFont="1" applyFill="1" applyBorder="1" applyAlignment="1">
      <alignment horizontal="center" vertical="top" wrapText="1"/>
    </xf>
    <xf numFmtId="3" fontId="50" fillId="11" borderId="69" xfId="0" applyNumberFormat="1" applyFont="1" applyFill="1" applyBorder="1" applyAlignment="1">
      <alignment horizontal="center" vertical="top" wrapText="1"/>
    </xf>
    <xf numFmtId="3" fontId="50" fillId="0" borderId="86" xfId="0" applyNumberFormat="1" applyFont="1" applyBorder="1" applyAlignment="1">
      <alignment horizontal="center" vertical="top" wrapText="1"/>
    </xf>
    <xf numFmtId="3" fontId="50" fillId="35" borderId="45" xfId="0" applyNumberFormat="1" applyFont="1" applyFill="1" applyBorder="1" applyAlignment="1">
      <alignment horizontal="center" vertical="top" wrapText="1"/>
    </xf>
    <xf numFmtId="3" fontId="50" fillId="35" borderId="26" xfId="0" applyNumberFormat="1" applyFont="1" applyFill="1" applyBorder="1" applyAlignment="1">
      <alignment horizontal="center" vertical="top" wrapText="1"/>
    </xf>
    <xf numFmtId="3" fontId="50" fillId="7" borderId="118" xfId="0" applyNumberFormat="1" applyFont="1" applyFill="1" applyBorder="1" applyAlignment="1">
      <alignment horizontal="center" vertical="top" wrapText="1"/>
    </xf>
    <xf numFmtId="3" fontId="22" fillId="7" borderId="118" xfId="0" applyNumberFormat="1" applyFont="1" applyFill="1" applyBorder="1" applyAlignment="1">
      <alignment horizontal="center" vertical="top" wrapText="1"/>
    </xf>
    <xf numFmtId="3" fontId="22" fillId="29" borderId="118" xfId="0" applyNumberFormat="1" applyFont="1" applyFill="1" applyBorder="1" applyAlignment="1">
      <alignment horizontal="center" vertical="top" wrapText="1"/>
    </xf>
    <xf numFmtId="3" fontId="18" fillId="25" borderId="118" xfId="0" applyNumberFormat="1" applyFont="1" applyFill="1" applyBorder="1" applyAlignment="1">
      <alignment horizontal="center" vertical="top" wrapText="1"/>
    </xf>
    <xf numFmtId="3" fontId="50" fillId="11" borderId="118" xfId="0" applyNumberFormat="1" applyFont="1" applyFill="1" applyBorder="1" applyAlignment="1">
      <alignment horizontal="center" vertical="top" wrapText="1"/>
    </xf>
    <xf numFmtId="3" fontId="50" fillId="11" borderId="119" xfId="0" applyNumberFormat="1" applyFont="1" applyFill="1" applyBorder="1" applyAlignment="1">
      <alignment horizontal="center" vertical="top" wrapText="1"/>
    </xf>
    <xf numFmtId="3" fontId="50" fillId="11" borderId="120" xfId="0" applyNumberFormat="1" applyFont="1" applyFill="1" applyBorder="1" applyAlignment="1">
      <alignment horizontal="center" vertical="top" wrapText="1"/>
    </xf>
    <xf numFmtId="3" fontId="50" fillId="4" borderId="119" xfId="0" applyNumberFormat="1" applyFont="1" applyFill="1" applyBorder="1" applyAlignment="1">
      <alignment horizontal="center" vertical="top" wrapText="1"/>
    </xf>
    <xf numFmtId="3" fontId="50" fillId="9" borderId="86" xfId="0" applyNumberFormat="1" applyFont="1" applyFill="1" applyBorder="1" applyAlignment="1">
      <alignment horizontal="center" vertical="top" wrapText="1"/>
    </xf>
    <xf numFmtId="3" fontId="50" fillId="11" borderId="117" xfId="0" applyNumberFormat="1" applyFont="1" applyFill="1" applyBorder="1" applyAlignment="1">
      <alignment horizontal="center" vertical="top"/>
    </xf>
    <xf numFmtId="3" fontId="50" fillId="36" borderId="117" xfId="0" applyNumberFormat="1" applyFont="1" applyFill="1" applyBorder="1" applyAlignment="1">
      <alignment horizontal="center" vertical="top"/>
    </xf>
    <xf numFmtId="0" fontId="50" fillId="36" borderId="117" xfId="0" applyFont="1" applyFill="1" applyBorder="1" applyAlignment="1">
      <alignment horizontal="center" vertical="top"/>
    </xf>
    <xf numFmtId="0" fontId="50" fillId="36" borderId="69" xfId="0" applyFont="1" applyFill="1" applyBorder="1" applyAlignment="1">
      <alignment horizontal="center" vertical="top"/>
    </xf>
    <xf numFmtId="0" fontId="50" fillId="20" borderId="86" xfId="0" applyFont="1" applyFill="1" applyBorder="1" applyAlignment="1">
      <alignment horizontal="center" vertical="top"/>
    </xf>
    <xf numFmtId="3" fontId="50" fillId="11" borderId="26" xfId="0" applyNumberFormat="1" applyFont="1" applyFill="1" applyBorder="1" applyAlignment="1">
      <alignment horizontal="center" vertical="top"/>
    </xf>
    <xf numFmtId="9" fontId="50" fillId="11" borderId="26" xfId="1" applyFont="1" applyFill="1" applyBorder="1" applyAlignment="1">
      <alignment horizontal="center" vertical="top"/>
    </xf>
    <xf numFmtId="0" fontId="50" fillId="0" borderId="0" xfId="0" applyFont="1" applyAlignment="1">
      <alignment vertical="top"/>
    </xf>
    <xf numFmtId="0" fontId="50" fillId="11" borderId="32" xfId="0" applyFont="1" applyFill="1" applyBorder="1" applyAlignment="1">
      <alignment horizontal="left" vertical="top" wrapText="1"/>
    </xf>
    <xf numFmtId="0" fontId="50" fillId="11" borderId="23" xfId="0" applyFont="1" applyFill="1" applyBorder="1" applyAlignment="1">
      <alignment horizontal="left" vertical="top" wrapText="1"/>
    </xf>
    <xf numFmtId="0" fontId="50" fillId="11" borderId="23" xfId="0" applyFont="1" applyFill="1" applyBorder="1" applyAlignment="1">
      <alignment horizontal="center" vertical="center" wrapText="1"/>
    </xf>
    <xf numFmtId="0" fontId="50" fillId="11" borderId="23" xfId="0" applyFont="1" applyFill="1" applyBorder="1" applyAlignment="1">
      <alignment vertical="top" wrapText="1"/>
    </xf>
    <xf numFmtId="0" fontId="50" fillId="3" borderId="28" xfId="0" applyFont="1" applyFill="1" applyBorder="1" applyAlignment="1">
      <alignment horizontal="left" vertical="top" wrapText="1"/>
    </xf>
    <xf numFmtId="0" fontId="50" fillId="14" borderId="121" xfId="0" applyFont="1" applyFill="1" applyBorder="1" applyAlignment="1">
      <alignment horizontal="center" vertical="top" wrapText="1"/>
    </xf>
    <xf numFmtId="0" fontId="50" fillId="2" borderId="122" xfId="0" applyFont="1" applyFill="1" applyBorder="1" applyAlignment="1">
      <alignment horizontal="center" vertical="top" wrapText="1"/>
    </xf>
    <xf numFmtId="0" fontId="50" fillId="22" borderId="122" xfId="0" applyFont="1" applyFill="1" applyBorder="1" applyAlignment="1">
      <alignment horizontal="center" vertical="top" wrapText="1"/>
    </xf>
    <xf numFmtId="0" fontId="50" fillId="22" borderId="124" xfId="0" applyFont="1" applyFill="1" applyBorder="1" applyAlignment="1">
      <alignment horizontal="center" vertical="top" wrapText="1"/>
    </xf>
    <xf numFmtId="3" fontId="50" fillId="11" borderId="121" xfId="0" applyNumberFormat="1" applyFont="1" applyFill="1" applyBorder="1" applyAlignment="1">
      <alignment horizontal="center" vertical="top" wrapText="1"/>
    </xf>
    <xf numFmtId="3" fontId="50" fillId="11" borderId="122" xfId="0" applyNumberFormat="1" applyFont="1" applyFill="1" applyBorder="1" applyAlignment="1">
      <alignment horizontal="center" vertical="top" wrapText="1"/>
    </xf>
    <xf numFmtId="3" fontId="50" fillId="11" borderId="125" xfId="0" applyNumberFormat="1" applyFont="1" applyFill="1" applyBorder="1" applyAlignment="1">
      <alignment horizontal="center" vertical="top" wrapText="1"/>
    </xf>
    <xf numFmtId="3" fontId="50" fillId="11" borderId="66" xfId="0" applyNumberFormat="1" applyFont="1" applyFill="1" applyBorder="1" applyAlignment="1">
      <alignment horizontal="center" vertical="top" wrapText="1"/>
    </xf>
    <xf numFmtId="3" fontId="50" fillId="11" borderId="70" xfId="0" applyNumberFormat="1" applyFont="1" applyFill="1" applyBorder="1" applyAlignment="1">
      <alignment horizontal="center" vertical="top" wrapText="1"/>
    </xf>
    <xf numFmtId="3" fontId="50" fillId="0" borderId="68" xfId="0" applyNumberFormat="1" applyFont="1" applyBorder="1" applyAlignment="1">
      <alignment horizontal="center" vertical="top" wrapText="1"/>
    </xf>
    <xf numFmtId="3" fontId="50" fillId="35" borderId="53" xfId="0" applyNumberFormat="1" applyFont="1" applyFill="1" applyBorder="1" applyAlignment="1">
      <alignment horizontal="center" vertical="top" wrapText="1"/>
    </xf>
    <xf numFmtId="3" fontId="50" fillId="35" borderId="28" xfId="0" applyNumberFormat="1" applyFont="1" applyFill="1" applyBorder="1" applyAlignment="1">
      <alignment horizontal="center" vertical="top" wrapText="1"/>
    </xf>
    <xf numFmtId="3" fontId="50" fillId="7" borderId="126" xfId="0" applyNumberFormat="1" applyFont="1" applyFill="1" applyBorder="1" applyAlignment="1">
      <alignment horizontal="center" vertical="top" wrapText="1"/>
    </xf>
    <xf numFmtId="3" fontId="22" fillId="7" borderId="126" xfId="0" applyNumberFormat="1" applyFont="1" applyFill="1" applyBorder="1" applyAlignment="1">
      <alignment horizontal="center" vertical="top" wrapText="1"/>
    </xf>
    <xf numFmtId="3" fontId="22" fillId="29" borderId="126" xfId="0" applyNumberFormat="1" applyFont="1" applyFill="1" applyBorder="1" applyAlignment="1">
      <alignment horizontal="center" vertical="top" wrapText="1"/>
    </xf>
    <xf numFmtId="3" fontId="18" fillId="25" borderId="126" xfId="0" applyNumberFormat="1" applyFont="1" applyFill="1" applyBorder="1" applyAlignment="1">
      <alignment horizontal="center" vertical="top" wrapText="1"/>
    </xf>
    <xf numFmtId="3" fontId="50" fillId="11" borderId="126" xfId="0" applyNumberFormat="1" applyFont="1" applyFill="1" applyBorder="1" applyAlignment="1">
      <alignment horizontal="center" vertical="top" wrapText="1"/>
    </xf>
    <xf numFmtId="3" fontId="50" fillId="11" borderId="94" xfId="0" applyNumberFormat="1" applyFont="1" applyFill="1" applyBorder="1" applyAlignment="1">
      <alignment horizontal="center" vertical="top" wrapText="1"/>
    </xf>
    <xf numFmtId="3" fontId="50" fillId="11" borderId="127" xfId="0" applyNumberFormat="1" applyFont="1" applyFill="1" applyBorder="1" applyAlignment="1">
      <alignment horizontal="center" vertical="top" wrapText="1"/>
    </xf>
    <xf numFmtId="3" fontId="50" fillId="4" borderId="94" xfId="0" applyNumberFormat="1" applyFont="1" applyFill="1" applyBorder="1" applyAlignment="1">
      <alignment horizontal="center" vertical="top" wrapText="1"/>
    </xf>
    <xf numFmtId="3" fontId="50" fillId="9" borderId="68" xfId="0" applyNumberFormat="1" applyFont="1" applyFill="1" applyBorder="1" applyAlignment="1">
      <alignment horizontal="center" vertical="top" wrapText="1"/>
    </xf>
    <xf numFmtId="3" fontId="50" fillId="11" borderId="66" xfId="0" applyNumberFormat="1" applyFont="1" applyFill="1" applyBorder="1" applyAlignment="1">
      <alignment horizontal="center" vertical="top"/>
    </xf>
    <xf numFmtId="3" fontId="50" fillId="36" borderId="66" xfId="0" applyNumberFormat="1" applyFont="1" applyFill="1" applyBorder="1" applyAlignment="1">
      <alignment horizontal="center" vertical="top"/>
    </xf>
    <xf numFmtId="0" fontId="50" fillId="36" borderId="66" xfId="0" applyFont="1" applyFill="1" applyBorder="1" applyAlignment="1">
      <alignment horizontal="center" vertical="top"/>
    </xf>
    <xf numFmtId="0" fontId="50" fillId="36" borderId="70" xfId="0" applyFont="1" applyFill="1" applyBorder="1" applyAlignment="1">
      <alignment horizontal="center" vertical="top"/>
    </xf>
    <xf numFmtId="0" fontId="50" fillId="20" borderId="68" xfId="0" applyFont="1" applyFill="1" applyBorder="1" applyAlignment="1">
      <alignment horizontal="center" vertical="top"/>
    </xf>
    <xf numFmtId="3" fontId="50" fillId="11" borderId="28" xfId="0" applyNumberFormat="1" applyFont="1" applyFill="1" applyBorder="1" applyAlignment="1">
      <alignment horizontal="center" vertical="top"/>
    </xf>
    <xf numFmtId="9" fontId="50" fillId="11" borderId="28" xfId="1" applyFont="1" applyFill="1" applyBorder="1" applyAlignment="1">
      <alignment horizontal="center" vertical="top"/>
    </xf>
    <xf numFmtId="0" fontId="50" fillId="22" borderId="113" xfId="0" applyFont="1" applyFill="1" applyBorder="1" applyAlignment="1">
      <alignment horizontal="center" vertical="top"/>
    </xf>
    <xf numFmtId="0" fontId="18" fillId="14" borderId="128" xfId="0" applyFont="1" applyFill="1" applyBorder="1" applyAlignment="1">
      <alignment horizontal="center" vertical="top" wrapText="1"/>
    </xf>
    <xf numFmtId="0" fontId="50" fillId="2" borderId="129" xfId="0" applyFont="1" applyFill="1" applyBorder="1" applyAlignment="1">
      <alignment horizontal="center" vertical="top" wrapText="1"/>
    </xf>
    <xf numFmtId="0" fontId="50" fillId="22" borderId="129" xfId="0" applyFont="1" applyFill="1" applyBorder="1" applyAlignment="1">
      <alignment horizontal="center" vertical="top" wrapText="1"/>
    </xf>
    <xf numFmtId="0" fontId="50" fillId="22" borderId="129" xfId="0" applyFont="1" applyFill="1" applyBorder="1" applyAlignment="1">
      <alignment horizontal="center" vertical="top"/>
    </xf>
    <xf numFmtId="0" fontId="50" fillId="22" borderId="130" xfId="0" applyFont="1" applyFill="1" applyBorder="1" applyAlignment="1">
      <alignment horizontal="center" vertical="top" wrapText="1"/>
    </xf>
    <xf numFmtId="3" fontId="50" fillId="11" borderId="129" xfId="0" applyNumberFormat="1" applyFont="1" applyFill="1" applyBorder="1" applyAlignment="1">
      <alignment horizontal="center" vertical="top" wrapText="1"/>
    </xf>
    <xf numFmtId="3" fontId="50" fillId="11" borderId="131" xfId="0" applyNumberFormat="1" applyFont="1" applyFill="1" applyBorder="1" applyAlignment="1">
      <alignment horizontal="center" vertical="top" wrapText="1"/>
    </xf>
    <xf numFmtId="3" fontId="50" fillId="11" borderId="18" xfId="0" applyNumberFormat="1" applyFont="1" applyFill="1" applyBorder="1" applyAlignment="1">
      <alignment horizontal="center" vertical="top" wrapText="1"/>
    </xf>
    <xf numFmtId="3" fontId="50" fillId="11" borderId="41" xfId="0" applyNumberFormat="1" applyFont="1" applyFill="1" applyBorder="1" applyAlignment="1">
      <alignment horizontal="center" vertical="top" wrapText="1"/>
    </xf>
    <xf numFmtId="3" fontId="50" fillId="7" borderId="132" xfId="0" applyNumberFormat="1" applyFont="1" applyFill="1" applyBorder="1" applyAlignment="1">
      <alignment horizontal="center" vertical="top" wrapText="1"/>
    </xf>
    <xf numFmtId="3" fontId="22" fillId="7" borderId="132" xfId="0" applyNumberFormat="1" applyFont="1" applyFill="1" applyBorder="1" applyAlignment="1">
      <alignment horizontal="center" vertical="top" wrapText="1"/>
    </xf>
    <xf numFmtId="3" fontId="22" fillId="29" borderId="132" xfId="0" applyNumberFormat="1" applyFont="1" applyFill="1" applyBorder="1" applyAlignment="1">
      <alignment horizontal="center" vertical="top" wrapText="1"/>
    </xf>
    <xf numFmtId="3" fontId="18" fillId="25" borderId="132" xfId="0" applyNumberFormat="1" applyFont="1" applyFill="1" applyBorder="1" applyAlignment="1">
      <alignment horizontal="center" vertical="top" wrapText="1"/>
    </xf>
    <xf numFmtId="3" fontId="50" fillId="11" borderId="132" xfId="0" applyNumberFormat="1" applyFont="1" applyFill="1" applyBorder="1" applyAlignment="1">
      <alignment horizontal="center" vertical="top" wrapText="1"/>
    </xf>
    <xf numFmtId="3" fontId="50" fillId="11" borderId="95" xfId="0" applyNumberFormat="1" applyFont="1" applyFill="1" applyBorder="1" applyAlignment="1">
      <alignment horizontal="center" vertical="top" wrapText="1"/>
    </xf>
    <xf numFmtId="3" fontId="50" fillId="11" borderId="133" xfId="0" applyNumberFormat="1" applyFont="1" applyFill="1" applyBorder="1" applyAlignment="1">
      <alignment horizontal="center" vertical="top" wrapText="1"/>
    </xf>
    <xf numFmtId="3" fontId="50" fillId="4" borderId="95" xfId="0" applyNumberFormat="1" applyFont="1" applyFill="1" applyBorder="1" applyAlignment="1">
      <alignment horizontal="center" vertical="top" wrapText="1"/>
    </xf>
    <xf numFmtId="3" fontId="50" fillId="9" borderId="46" xfId="0" applyNumberFormat="1" applyFont="1" applyFill="1" applyBorder="1" applyAlignment="1">
      <alignment horizontal="center" vertical="top" wrapText="1"/>
    </xf>
    <xf numFmtId="3" fontId="50" fillId="11" borderId="18" xfId="0" applyNumberFormat="1" applyFont="1" applyFill="1" applyBorder="1" applyAlignment="1">
      <alignment horizontal="center" vertical="top"/>
    </xf>
    <xf numFmtId="3" fontId="50" fillId="36" borderId="18" xfId="0" applyNumberFormat="1" applyFont="1" applyFill="1" applyBorder="1" applyAlignment="1">
      <alignment horizontal="center" vertical="top"/>
    </xf>
    <xf numFmtId="0" fontId="50" fillId="36" borderId="18" xfId="0" applyFont="1" applyFill="1" applyBorder="1" applyAlignment="1">
      <alignment horizontal="center" vertical="top"/>
    </xf>
    <xf numFmtId="0" fontId="50" fillId="36" borderId="41" xfId="0" applyFont="1" applyFill="1" applyBorder="1" applyAlignment="1">
      <alignment horizontal="center" vertical="top"/>
    </xf>
    <xf numFmtId="0" fontId="50" fillId="14" borderId="134" xfId="0" applyFont="1" applyFill="1" applyBorder="1" applyAlignment="1">
      <alignment horizontal="center" vertical="top" wrapText="1"/>
    </xf>
    <xf numFmtId="0" fontId="50" fillId="2" borderId="135" xfId="0" applyFont="1" applyFill="1" applyBorder="1" applyAlignment="1">
      <alignment horizontal="center" vertical="top" wrapText="1"/>
    </xf>
    <xf numFmtId="0" fontId="50" fillId="22" borderId="135" xfId="0" applyFont="1" applyFill="1" applyBorder="1" applyAlignment="1">
      <alignment horizontal="center" vertical="top" wrapText="1"/>
    </xf>
    <xf numFmtId="0" fontId="50" fillId="22" borderId="136" xfId="0" applyFont="1" applyFill="1" applyBorder="1" applyAlignment="1">
      <alignment horizontal="center" vertical="top" wrapText="1"/>
    </xf>
    <xf numFmtId="3" fontId="50" fillId="11" borderId="134" xfId="0" applyNumberFormat="1" applyFont="1" applyFill="1" applyBorder="1" applyAlignment="1">
      <alignment horizontal="center" vertical="top" wrapText="1"/>
    </xf>
    <xf numFmtId="3" fontId="50" fillId="11" borderId="135" xfId="0" applyNumberFormat="1" applyFont="1" applyFill="1" applyBorder="1" applyAlignment="1">
      <alignment horizontal="center" vertical="top" wrapText="1"/>
    </xf>
    <xf numFmtId="3" fontId="50" fillId="11" borderId="137" xfId="0" applyNumberFormat="1" applyFont="1" applyFill="1" applyBorder="1" applyAlignment="1">
      <alignment horizontal="center" vertical="top" wrapText="1"/>
    </xf>
    <xf numFmtId="3" fontId="50" fillId="11" borderId="17" xfId="0" applyNumberFormat="1" applyFont="1" applyFill="1" applyBorder="1" applyAlignment="1">
      <alignment horizontal="center" vertical="top" wrapText="1"/>
    </xf>
    <xf numFmtId="3" fontId="50" fillId="11" borderId="138" xfId="0" applyNumberFormat="1" applyFont="1" applyFill="1" applyBorder="1" applyAlignment="1">
      <alignment horizontal="center" vertical="top" wrapText="1"/>
    </xf>
    <xf numFmtId="3" fontId="50" fillId="7" borderId="139" xfId="0" applyNumberFormat="1" applyFont="1" applyFill="1" applyBorder="1" applyAlignment="1">
      <alignment horizontal="center" vertical="top" wrapText="1"/>
    </xf>
    <xf numFmtId="3" fontId="22" fillId="7" borderId="139" xfId="0" applyNumberFormat="1" applyFont="1" applyFill="1" applyBorder="1" applyAlignment="1">
      <alignment horizontal="center" vertical="top" wrapText="1"/>
    </xf>
    <xf numFmtId="3" fontId="22" fillId="29" borderId="139" xfId="0" applyNumberFormat="1" applyFont="1" applyFill="1" applyBorder="1" applyAlignment="1">
      <alignment horizontal="center" vertical="top" wrapText="1"/>
    </xf>
    <xf numFmtId="3" fontId="18" fillId="25" borderId="139" xfId="0" applyNumberFormat="1" applyFont="1" applyFill="1" applyBorder="1" applyAlignment="1">
      <alignment horizontal="center" vertical="top" wrapText="1"/>
    </xf>
    <xf numFmtId="3" fontId="50" fillId="11" borderId="139" xfId="0" applyNumberFormat="1" applyFont="1" applyFill="1" applyBorder="1" applyAlignment="1">
      <alignment horizontal="center" vertical="top" wrapText="1"/>
    </xf>
    <xf numFmtId="3" fontId="50" fillId="11" borderId="109" xfId="0" applyNumberFormat="1" applyFont="1" applyFill="1" applyBorder="1" applyAlignment="1">
      <alignment horizontal="center" vertical="top" wrapText="1"/>
    </xf>
    <xf numFmtId="3" fontId="50" fillId="11" borderId="140" xfId="0" applyNumberFormat="1" applyFont="1" applyFill="1" applyBorder="1" applyAlignment="1">
      <alignment horizontal="center" vertical="top" wrapText="1"/>
    </xf>
    <xf numFmtId="3" fontId="50" fillId="4" borderId="109" xfId="0" applyNumberFormat="1" applyFont="1" applyFill="1" applyBorder="1" applyAlignment="1">
      <alignment horizontal="center" vertical="top" wrapText="1"/>
    </xf>
    <xf numFmtId="3" fontId="50" fillId="9" borderId="93" xfId="0" applyNumberFormat="1" applyFont="1" applyFill="1" applyBorder="1" applyAlignment="1">
      <alignment horizontal="center" vertical="top" wrapText="1"/>
    </xf>
    <xf numFmtId="3" fontId="50" fillId="11" borderId="17" xfId="0" applyNumberFormat="1" applyFont="1" applyFill="1" applyBorder="1" applyAlignment="1">
      <alignment horizontal="center" vertical="top"/>
    </xf>
    <xf numFmtId="3" fontId="50" fillId="36" borderId="17" xfId="0" applyNumberFormat="1" applyFont="1" applyFill="1" applyBorder="1" applyAlignment="1">
      <alignment horizontal="center" vertical="top"/>
    </xf>
    <xf numFmtId="0" fontId="50" fillId="36" borderId="17" xfId="0" applyFont="1" applyFill="1" applyBorder="1" applyAlignment="1">
      <alignment horizontal="center" vertical="top"/>
    </xf>
    <xf numFmtId="0" fontId="50" fillId="36" borderId="138" xfId="0" applyFont="1" applyFill="1" applyBorder="1" applyAlignment="1">
      <alignment horizontal="center" vertical="top"/>
    </xf>
    <xf numFmtId="9" fontId="50" fillId="11" borderId="15" xfId="1" applyFont="1" applyFill="1" applyBorder="1" applyAlignment="1">
      <alignment horizontal="center" vertical="top"/>
    </xf>
    <xf numFmtId="0" fontId="50" fillId="11" borderId="19" xfId="0" applyFont="1" applyFill="1" applyBorder="1" applyAlignment="1">
      <alignment horizontal="left" vertical="top" wrapText="1"/>
    </xf>
    <xf numFmtId="0" fontId="50" fillId="11" borderId="0" xfId="0" applyFont="1" applyFill="1" applyAlignment="1">
      <alignment horizontal="left" vertical="top" wrapText="1"/>
    </xf>
    <xf numFmtId="0" fontId="50" fillId="11" borderId="0" xfId="0" applyFont="1" applyFill="1" applyAlignment="1">
      <alignment horizontal="center" vertical="center" wrapText="1"/>
    </xf>
    <xf numFmtId="0" fontId="50" fillId="11" borderId="0" xfId="0" applyFont="1" applyFill="1" applyAlignment="1">
      <alignment vertical="top" wrapText="1"/>
    </xf>
    <xf numFmtId="0" fontId="18" fillId="34" borderId="15" xfId="0" applyFont="1" applyFill="1" applyBorder="1" applyAlignment="1">
      <alignment horizontal="left" vertical="top" wrapText="1"/>
    </xf>
    <xf numFmtId="3" fontId="51" fillId="29" borderId="118" xfId="0" applyNumberFormat="1" applyFont="1" applyFill="1" applyBorder="1" applyAlignment="1">
      <alignment horizontal="center" vertical="top" wrapText="1"/>
    </xf>
    <xf numFmtId="3" fontId="18" fillId="29" borderId="126" xfId="0" applyNumberFormat="1" applyFont="1" applyFill="1" applyBorder="1" applyAlignment="1">
      <alignment horizontal="center" vertical="top" wrapText="1"/>
    </xf>
    <xf numFmtId="3" fontId="50" fillId="0" borderId="46" xfId="0" applyNumberFormat="1" applyFont="1" applyBorder="1" applyAlignment="1">
      <alignment horizontal="center" vertical="top" wrapText="1"/>
    </xf>
    <xf numFmtId="3" fontId="50" fillId="0" borderId="118" xfId="0" applyNumberFormat="1" applyFont="1" applyBorder="1" applyAlignment="1">
      <alignment horizontal="center" vertical="top" wrapText="1"/>
    </xf>
    <xf numFmtId="3" fontId="50" fillId="29" borderId="118" xfId="0" applyNumberFormat="1" applyFont="1" applyFill="1" applyBorder="1" applyAlignment="1">
      <alignment horizontal="center" vertical="top" wrapText="1"/>
    </xf>
    <xf numFmtId="3" fontId="50" fillId="0" borderId="119" xfId="0" applyNumberFormat="1" applyFont="1" applyBorder="1" applyAlignment="1">
      <alignment horizontal="center" vertical="top" wrapText="1"/>
    </xf>
    <xf numFmtId="3" fontId="18" fillId="37" borderId="120" xfId="0" applyNumberFormat="1" applyFont="1" applyFill="1" applyBorder="1" applyAlignment="1">
      <alignment horizontal="center" vertical="top" wrapText="1"/>
    </xf>
    <xf numFmtId="0" fontId="50" fillId="29" borderId="28" xfId="0" applyFont="1" applyFill="1" applyBorder="1" applyAlignment="1">
      <alignment horizontal="left" vertical="top" wrapText="1"/>
    </xf>
    <xf numFmtId="3" fontId="50" fillId="0" borderId="126" xfId="0" applyNumberFormat="1" applyFont="1" applyBorder="1" applyAlignment="1">
      <alignment horizontal="center" vertical="top" wrapText="1"/>
    </xf>
    <xf numFmtId="3" fontId="50" fillId="29" borderId="126" xfId="0" applyNumberFormat="1" applyFont="1" applyFill="1" applyBorder="1" applyAlignment="1">
      <alignment horizontal="center" vertical="top" wrapText="1"/>
    </xf>
    <xf numFmtId="3" fontId="50" fillId="0" borderId="94" xfId="0" applyNumberFormat="1" applyFont="1" applyBorder="1" applyAlignment="1">
      <alignment horizontal="center" vertical="top" wrapText="1"/>
    </xf>
    <xf numFmtId="3" fontId="18" fillId="37" borderId="127" xfId="0" applyNumberFormat="1" applyFont="1" applyFill="1" applyBorder="1" applyAlignment="1">
      <alignment horizontal="center" vertical="top" wrapText="1"/>
    </xf>
    <xf numFmtId="0" fontId="50" fillId="22" borderId="115" xfId="0" applyFont="1" applyFill="1" applyBorder="1" applyAlignment="1">
      <alignment horizontal="center" vertical="top"/>
    </xf>
    <xf numFmtId="0" fontId="50" fillId="35" borderId="45" xfId="0" applyFont="1" applyFill="1" applyBorder="1" applyAlignment="1">
      <alignment horizontal="center" vertical="top"/>
    </xf>
    <xf numFmtId="3" fontId="18" fillId="18" borderId="118" xfId="0" applyNumberFormat="1" applyFont="1" applyFill="1" applyBorder="1" applyAlignment="1">
      <alignment horizontal="center" vertical="top" wrapText="1"/>
    </xf>
    <xf numFmtId="0" fontId="50" fillId="22" borderId="15" xfId="0" applyFont="1" applyFill="1" applyBorder="1" applyAlignment="1">
      <alignment horizontal="left" vertical="top" wrapText="1"/>
    </xf>
    <xf numFmtId="0" fontId="50" fillId="14" borderId="141" xfId="0" applyFont="1" applyFill="1" applyBorder="1" applyAlignment="1">
      <alignment horizontal="center" vertical="top" wrapText="1"/>
    </xf>
    <xf numFmtId="0" fontId="50" fillId="2" borderId="142" xfId="0" applyFont="1" applyFill="1" applyBorder="1" applyAlignment="1">
      <alignment horizontal="center" vertical="top" wrapText="1"/>
    </xf>
    <xf numFmtId="0" fontId="50" fillId="35" borderId="143" xfId="0" applyFont="1" applyFill="1" applyBorder="1" applyAlignment="1">
      <alignment horizontal="center" vertical="top" wrapText="1"/>
    </xf>
    <xf numFmtId="0" fontId="50" fillId="22" borderId="142" xfId="0" applyFont="1" applyFill="1" applyBorder="1" applyAlignment="1">
      <alignment horizontal="center" vertical="top" wrapText="1"/>
    </xf>
    <xf numFmtId="0" fontId="50" fillId="22" borderId="144" xfId="0" applyFont="1" applyFill="1" applyBorder="1" applyAlignment="1">
      <alignment horizontal="center" vertical="top" wrapText="1"/>
    </xf>
    <xf numFmtId="0" fontId="50" fillId="35" borderId="29" xfId="0" applyFont="1" applyFill="1" applyBorder="1" applyAlignment="1">
      <alignment horizontal="center" vertical="top"/>
    </xf>
    <xf numFmtId="3" fontId="50" fillId="11" borderId="141" xfId="0" applyNumberFormat="1" applyFont="1" applyFill="1" applyBorder="1" applyAlignment="1">
      <alignment horizontal="center" vertical="top" wrapText="1"/>
    </xf>
    <xf numFmtId="3" fontId="50" fillId="11" borderId="142" xfId="0" applyNumberFormat="1" applyFont="1" applyFill="1" applyBorder="1" applyAlignment="1">
      <alignment horizontal="center" vertical="top" wrapText="1"/>
    </xf>
    <xf numFmtId="3" fontId="50" fillId="11" borderId="145" xfId="0" applyNumberFormat="1" applyFont="1" applyFill="1" applyBorder="1" applyAlignment="1">
      <alignment horizontal="center" vertical="top" wrapText="1"/>
    </xf>
    <xf numFmtId="3" fontId="50" fillId="11" borderId="16" xfId="0" applyNumberFormat="1" applyFont="1" applyFill="1" applyBorder="1" applyAlignment="1">
      <alignment horizontal="center" vertical="top" wrapText="1"/>
    </xf>
    <xf numFmtId="3" fontId="50" fillId="11" borderId="58" xfId="0" applyNumberFormat="1" applyFont="1" applyFill="1" applyBorder="1" applyAlignment="1">
      <alignment horizontal="center" vertical="top" wrapText="1"/>
    </xf>
    <xf numFmtId="3" fontId="50" fillId="0" borderId="47" xfId="0" applyNumberFormat="1" applyFont="1" applyBorder="1" applyAlignment="1">
      <alignment horizontal="center" vertical="top" wrapText="1"/>
    </xf>
    <xf numFmtId="3" fontId="50" fillId="35" borderId="29" xfId="0" applyNumberFormat="1" applyFont="1" applyFill="1" applyBorder="1" applyAlignment="1">
      <alignment horizontal="center" vertical="top" wrapText="1"/>
    </xf>
    <xf numFmtId="3" fontId="50" fillId="35" borderId="15" xfId="0" applyNumberFormat="1" applyFont="1" applyFill="1" applyBorder="1" applyAlignment="1">
      <alignment horizontal="center" vertical="top" wrapText="1"/>
    </xf>
    <xf numFmtId="3" fontId="50" fillId="7" borderId="146" xfId="0" applyNumberFormat="1" applyFont="1" applyFill="1" applyBorder="1" applyAlignment="1">
      <alignment horizontal="center" vertical="top" wrapText="1"/>
    </xf>
    <xf numFmtId="3" fontId="18" fillId="18" borderId="146" xfId="0" applyNumberFormat="1" applyFont="1" applyFill="1" applyBorder="1" applyAlignment="1">
      <alignment horizontal="center" vertical="top" wrapText="1"/>
    </xf>
    <xf numFmtId="3" fontId="50" fillId="29" borderId="146" xfId="0" applyNumberFormat="1" applyFont="1" applyFill="1" applyBorder="1" applyAlignment="1">
      <alignment horizontal="center" vertical="top" wrapText="1"/>
    </xf>
    <xf numFmtId="3" fontId="18" fillId="25" borderId="146" xfId="0" applyNumberFormat="1" applyFont="1" applyFill="1" applyBorder="1" applyAlignment="1">
      <alignment horizontal="center" vertical="top" wrapText="1"/>
    </xf>
    <xf numFmtId="3" fontId="50" fillId="11" borderId="146" xfId="0" applyNumberFormat="1" applyFont="1" applyFill="1" applyBorder="1" applyAlignment="1">
      <alignment horizontal="center" vertical="top" wrapText="1"/>
    </xf>
    <xf numFmtId="3" fontId="50" fillId="11" borderId="90" xfId="0" applyNumberFormat="1" applyFont="1" applyFill="1" applyBorder="1" applyAlignment="1">
      <alignment horizontal="center" vertical="top" wrapText="1"/>
    </xf>
    <xf numFmtId="3" fontId="50" fillId="11" borderId="59" xfId="0" applyNumberFormat="1" applyFont="1" applyFill="1" applyBorder="1" applyAlignment="1">
      <alignment horizontal="center" vertical="top" wrapText="1"/>
    </xf>
    <xf numFmtId="3" fontId="50" fillId="4" borderId="90" xfId="0" applyNumberFormat="1" applyFont="1" applyFill="1" applyBorder="1" applyAlignment="1">
      <alignment horizontal="center" vertical="top" wrapText="1"/>
    </xf>
    <xf numFmtId="3" fontId="50" fillId="9" borderId="47" xfId="0" applyNumberFormat="1" applyFont="1" applyFill="1" applyBorder="1" applyAlignment="1">
      <alignment horizontal="center" vertical="top" wrapText="1"/>
    </xf>
    <xf numFmtId="3" fontId="50" fillId="11" borderId="16" xfId="0" applyNumberFormat="1" applyFont="1" applyFill="1" applyBorder="1" applyAlignment="1">
      <alignment horizontal="center" vertical="top"/>
    </xf>
    <xf numFmtId="3" fontId="50" fillId="36" borderId="16" xfId="0" applyNumberFormat="1" applyFont="1" applyFill="1" applyBorder="1" applyAlignment="1">
      <alignment horizontal="center" vertical="top"/>
    </xf>
    <xf numFmtId="0" fontId="50" fillId="36" borderId="16" xfId="0" applyFont="1" applyFill="1" applyBorder="1" applyAlignment="1">
      <alignment horizontal="center" vertical="top"/>
    </xf>
    <xf numFmtId="0" fontId="50" fillId="36" borderId="58" xfId="0" applyFont="1" applyFill="1" applyBorder="1" applyAlignment="1">
      <alignment horizontal="center" vertical="top"/>
    </xf>
    <xf numFmtId="0" fontId="50" fillId="20" borderId="47" xfId="0" applyFont="1" applyFill="1" applyBorder="1" applyAlignment="1">
      <alignment horizontal="center" vertical="top"/>
    </xf>
    <xf numFmtId="3" fontId="50" fillId="11" borderId="15" xfId="0" applyNumberFormat="1" applyFont="1" applyFill="1" applyBorder="1" applyAlignment="1">
      <alignment horizontal="center" vertical="top"/>
    </xf>
    <xf numFmtId="3" fontId="18" fillId="38" borderId="59" xfId="0" applyNumberFormat="1" applyFont="1" applyFill="1" applyBorder="1" applyAlignment="1">
      <alignment horizontal="center" vertical="top" wrapText="1"/>
    </xf>
    <xf numFmtId="0" fontId="50" fillId="22" borderId="28" xfId="0" applyFont="1" applyFill="1" applyBorder="1" applyAlignment="1">
      <alignment horizontal="left" vertical="top" wrapText="1"/>
    </xf>
    <xf numFmtId="0" fontId="50" fillId="35" borderId="53" xfId="0" applyFont="1" applyFill="1" applyBorder="1" applyAlignment="1">
      <alignment horizontal="center" vertical="top"/>
    </xf>
    <xf numFmtId="3" fontId="18" fillId="38" borderId="127" xfId="0" applyNumberFormat="1" applyFont="1" applyFill="1" applyBorder="1" applyAlignment="1">
      <alignment horizontal="center" vertical="top" wrapText="1"/>
    </xf>
    <xf numFmtId="0" fontId="50" fillId="22" borderId="113" xfId="0" applyFont="1" applyFill="1" applyBorder="1" applyAlignment="1">
      <alignment vertical="top"/>
    </xf>
    <xf numFmtId="0" fontId="50" fillId="22" borderId="115" xfId="0" applyFont="1" applyFill="1" applyBorder="1" applyAlignment="1">
      <alignment vertical="top"/>
    </xf>
    <xf numFmtId="3" fontId="50" fillId="0" borderId="120" xfId="0" applyNumberFormat="1" applyFont="1" applyBorder="1" applyAlignment="1">
      <alignment horizontal="center" vertical="top" wrapText="1"/>
    </xf>
    <xf numFmtId="0" fontId="50" fillId="2" borderId="15" xfId="0" applyFont="1" applyFill="1" applyBorder="1" applyAlignment="1">
      <alignment horizontal="left" vertical="top" wrapText="1"/>
    </xf>
    <xf numFmtId="3" fontId="50" fillId="0" borderId="146" xfId="0" applyNumberFormat="1" applyFont="1" applyBorder="1" applyAlignment="1">
      <alignment horizontal="center" vertical="top" wrapText="1"/>
    </xf>
    <xf numFmtId="3" fontId="50" fillId="0" borderId="90" xfId="0" applyNumberFormat="1" applyFont="1" applyBorder="1" applyAlignment="1">
      <alignment horizontal="center" vertical="top" wrapText="1"/>
    </xf>
    <xf numFmtId="3" fontId="50" fillId="0" borderId="59" xfId="0" applyNumberFormat="1" applyFont="1" applyBorder="1" applyAlignment="1">
      <alignment horizontal="center" vertical="top" wrapText="1"/>
    </xf>
    <xf numFmtId="0" fontId="50" fillId="2" borderId="28" xfId="0" applyFont="1" applyFill="1" applyBorder="1" applyAlignment="1">
      <alignment horizontal="left" vertical="top" wrapText="1"/>
    </xf>
    <xf numFmtId="3" fontId="18" fillId="18" borderId="126" xfId="0" applyNumberFormat="1" applyFont="1" applyFill="1" applyBorder="1" applyAlignment="1">
      <alignment horizontal="center" vertical="top" wrapText="1"/>
    </xf>
    <xf numFmtId="3" fontId="50" fillId="0" borderId="127" xfId="0" applyNumberFormat="1" applyFont="1" applyBorder="1" applyAlignment="1">
      <alignment horizontal="center" vertical="top" wrapText="1"/>
    </xf>
    <xf numFmtId="3" fontId="50" fillId="0" borderId="118" xfId="0" applyNumberFormat="1" applyFont="1" applyBorder="1" applyAlignment="1">
      <alignment horizontal="center" vertical="top"/>
    </xf>
    <xf numFmtId="3" fontId="50" fillId="29" borderId="118" xfId="0" applyNumberFormat="1" applyFont="1" applyFill="1" applyBorder="1" applyAlignment="1">
      <alignment horizontal="center" vertical="top"/>
    </xf>
    <xf numFmtId="3" fontId="18" fillId="25" borderId="118" xfId="0" applyNumberFormat="1" applyFont="1" applyFill="1" applyBorder="1" applyAlignment="1">
      <alignment horizontal="center" vertical="top"/>
    </xf>
    <xf numFmtId="3" fontId="50" fillId="0" borderId="119" xfId="0" applyNumberFormat="1" applyFont="1" applyBorder="1" applyAlignment="1">
      <alignment horizontal="center" vertical="top"/>
    </xf>
    <xf numFmtId="3" fontId="50" fillId="0" borderId="120" xfId="0" applyNumberFormat="1" applyFont="1" applyBorder="1" applyAlignment="1">
      <alignment horizontal="center" vertical="top"/>
    </xf>
    <xf numFmtId="3" fontId="18" fillId="39" borderId="118" xfId="0" applyNumberFormat="1" applyFont="1" applyFill="1" applyBorder="1" applyAlignment="1">
      <alignment horizontal="center" vertical="top"/>
    </xf>
    <xf numFmtId="3" fontId="50" fillId="9" borderId="86" xfId="0" applyNumberFormat="1" applyFont="1" applyFill="1" applyBorder="1" applyAlignment="1">
      <alignment horizontal="center" vertical="top"/>
    </xf>
    <xf numFmtId="0" fontId="50" fillId="11" borderId="15" xfId="0" applyFont="1" applyFill="1" applyBorder="1" applyAlignment="1">
      <alignment horizontal="left" vertical="top" wrapText="1"/>
    </xf>
    <xf numFmtId="3" fontId="50" fillId="0" borderId="126" xfId="0" applyNumberFormat="1" applyFont="1" applyBorder="1" applyAlignment="1">
      <alignment horizontal="center" vertical="top"/>
    </xf>
    <xf numFmtId="3" fontId="50" fillId="29" borderId="126" xfId="0" applyNumberFormat="1" applyFont="1" applyFill="1" applyBorder="1" applyAlignment="1">
      <alignment horizontal="center" vertical="top"/>
    </xf>
    <xf numFmtId="3" fontId="18" fillId="25" borderId="126" xfId="0" applyNumberFormat="1" applyFont="1" applyFill="1" applyBorder="1" applyAlignment="1">
      <alignment horizontal="center" vertical="top"/>
    </xf>
    <xf numFmtId="3" fontId="50" fillId="0" borderId="94" xfId="0" applyNumberFormat="1" applyFont="1" applyBorder="1" applyAlignment="1">
      <alignment horizontal="center" vertical="top"/>
    </xf>
    <xf numFmtId="3" fontId="50" fillId="0" borderId="127" xfId="0" applyNumberFormat="1" applyFont="1" applyBorder="1" applyAlignment="1">
      <alignment horizontal="center" vertical="top"/>
    </xf>
    <xf numFmtId="3" fontId="18" fillId="39" borderId="126" xfId="0" applyNumberFormat="1" applyFont="1" applyFill="1" applyBorder="1" applyAlignment="1">
      <alignment horizontal="center" vertical="top"/>
    </xf>
    <xf numFmtId="3" fontId="50" fillId="9" borderId="68" xfId="0" applyNumberFormat="1" applyFont="1" applyFill="1" applyBorder="1" applyAlignment="1">
      <alignment horizontal="center" vertical="top"/>
    </xf>
    <xf numFmtId="3" fontId="18" fillId="18" borderId="118" xfId="0" applyNumberFormat="1" applyFont="1" applyFill="1" applyBorder="1" applyAlignment="1">
      <alignment horizontal="center" vertical="top"/>
    </xf>
    <xf numFmtId="3" fontId="18" fillId="18" borderId="126" xfId="0" applyNumberFormat="1" applyFont="1" applyFill="1" applyBorder="1" applyAlignment="1">
      <alignment horizontal="center" vertical="top"/>
    </xf>
    <xf numFmtId="0" fontId="50" fillId="11" borderId="2" xfId="0" applyFont="1" applyFill="1" applyBorder="1" applyAlignment="1">
      <alignment horizontal="left" vertical="top" wrapText="1"/>
    </xf>
    <xf numFmtId="0" fontId="50" fillId="11" borderId="4" xfId="0" applyFont="1" applyFill="1" applyBorder="1" applyAlignment="1">
      <alignment horizontal="left" vertical="top" wrapText="1"/>
    </xf>
    <xf numFmtId="0" fontId="50" fillId="11" borderId="4" xfId="0" applyFont="1" applyFill="1" applyBorder="1" applyAlignment="1">
      <alignment horizontal="center" vertical="center" wrapText="1"/>
    </xf>
    <xf numFmtId="0" fontId="50" fillId="11" borderId="4" xfId="0" applyFont="1" applyFill="1" applyBorder="1" applyAlignment="1">
      <alignment vertical="top" wrapText="1"/>
    </xf>
    <xf numFmtId="0" fontId="18" fillId="34" borderId="3" xfId="0" applyFont="1" applyFill="1" applyBorder="1" applyAlignment="1">
      <alignment vertical="top" wrapText="1"/>
    </xf>
    <xf numFmtId="0" fontId="18" fillId="19" borderId="147" xfId="0" applyFont="1" applyFill="1" applyBorder="1" applyAlignment="1">
      <alignment horizontal="center" vertical="top" wrapText="1"/>
    </xf>
    <xf numFmtId="0" fontId="50" fillId="19" borderId="148" xfId="0" applyFont="1" applyFill="1" applyBorder="1" applyAlignment="1">
      <alignment horizontal="center" vertical="top" wrapText="1"/>
    </xf>
    <xf numFmtId="0" fontId="50" fillId="19" borderId="149" xfId="0" applyFont="1" applyFill="1" applyBorder="1" applyAlignment="1">
      <alignment horizontal="center" vertical="top" wrapText="1"/>
    </xf>
    <xf numFmtId="0" fontId="50" fillId="19" borderId="4" xfId="0" applyFont="1" applyFill="1" applyBorder="1" applyAlignment="1">
      <alignment horizontal="center" vertical="top" wrapText="1"/>
    </xf>
    <xf numFmtId="3" fontId="50" fillId="19" borderId="147" xfId="0" applyNumberFormat="1" applyFont="1" applyFill="1" applyBorder="1" applyAlignment="1">
      <alignment horizontal="center" vertical="top" wrapText="1"/>
    </xf>
    <xf numFmtId="3" fontId="50" fillId="19" borderId="148" xfId="0" applyNumberFormat="1" applyFont="1" applyFill="1" applyBorder="1" applyAlignment="1">
      <alignment horizontal="center" vertical="top" wrapText="1"/>
    </xf>
    <xf numFmtId="3" fontId="50" fillId="19" borderId="83" xfId="0" applyNumberFormat="1" applyFont="1" applyFill="1" applyBorder="1" applyAlignment="1">
      <alignment horizontal="center" vertical="top" wrapText="1"/>
    </xf>
    <xf numFmtId="3" fontId="50" fillId="19" borderId="87" xfId="0" applyNumberFormat="1" applyFont="1" applyFill="1" applyBorder="1" applyAlignment="1">
      <alignment horizontal="center" vertical="top" wrapText="1"/>
    </xf>
    <xf numFmtId="3" fontId="50" fillId="19" borderId="88" xfId="0" applyNumberFormat="1" applyFont="1" applyFill="1" applyBorder="1" applyAlignment="1">
      <alignment horizontal="center" vertical="top" wrapText="1"/>
    </xf>
    <xf numFmtId="3" fontId="50" fillId="19" borderId="27" xfId="0" applyNumberFormat="1" applyFont="1" applyFill="1" applyBorder="1" applyAlignment="1">
      <alignment horizontal="center" vertical="top" wrapText="1"/>
    </xf>
    <xf numFmtId="3" fontId="50" fillId="19" borderId="3" xfId="0" applyNumberFormat="1" applyFont="1" applyFill="1" applyBorder="1" applyAlignment="1">
      <alignment horizontal="center" vertical="top" wrapText="1"/>
    </xf>
    <xf numFmtId="3" fontId="50" fillId="19" borderId="4" xfId="0" applyNumberFormat="1" applyFont="1" applyFill="1" applyBorder="1" applyAlignment="1">
      <alignment horizontal="center" vertical="top" wrapText="1"/>
    </xf>
    <xf numFmtId="3" fontId="50" fillId="29" borderId="4" xfId="0" applyNumberFormat="1" applyFont="1" applyFill="1" applyBorder="1" applyAlignment="1">
      <alignment horizontal="center" vertical="top" wrapText="1"/>
    </xf>
    <xf numFmtId="3" fontId="18" fillId="25" borderId="4" xfId="0" applyNumberFormat="1" applyFont="1" applyFill="1" applyBorder="1" applyAlignment="1">
      <alignment horizontal="center" vertical="top" wrapText="1"/>
    </xf>
    <xf numFmtId="3" fontId="50" fillId="19" borderId="2" xfId="0" applyNumberFormat="1" applyFont="1" applyFill="1" applyBorder="1" applyAlignment="1">
      <alignment horizontal="center" vertical="top" wrapText="1"/>
    </xf>
    <xf numFmtId="3" fontId="18" fillId="37" borderId="3" xfId="0" applyNumberFormat="1" applyFont="1" applyFill="1" applyBorder="1" applyAlignment="1">
      <alignment horizontal="center" vertical="top" wrapText="1"/>
    </xf>
    <xf numFmtId="3" fontId="50" fillId="9" borderId="27" xfId="0" applyNumberFormat="1" applyFont="1" applyFill="1" applyBorder="1" applyAlignment="1">
      <alignment horizontal="center" vertical="top" wrapText="1"/>
    </xf>
    <xf numFmtId="3" fontId="50" fillId="19" borderId="87" xfId="0" applyNumberFormat="1" applyFont="1" applyFill="1" applyBorder="1" applyAlignment="1">
      <alignment horizontal="center" vertical="top"/>
    </xf>
    <xf numFmtId="0" fontId="50" fillId="19" borderId="87" xfId="0" applyFont="1" applyFill="1" applyBorder="1" applyAlignment="1">
      <alignment horizontal="center" vertical="top"/>
    </xf>
    <xf numFmtId="0" fontId="50" fillId="19" borderId="88" xfId="0" applyFont="1" applyFill="1" applyBorder="1" applyAlignment="1">
      <alignment horizontal="center" vertical="top"/>
    </xf>
    <xf numFmtId="0" fontId="50" fillId="20" borderId="27" xfId="0" applyFont="1" applyFill="1" applyBorder="1" applyAlignment="1">
      <alignment horizontal="center" vertical="top"/>
    </xf>
    <xf numFmtId="3" fontId="50" fillId="19" borderId="3" xfId="0" applyNumberFormat="1" applyFont="1" applyFill="1" applyBorder="1" applyAlignment="1">
      <alignment horizontal="center" vertical="top"/>
    </xf>
    <xf numFmtId="9" fontId="50" fillId="19" borderId="3" xfId="1" applyFont="1" applyFill="1" applyBorder="1" applyAlignment="1">
      <alignment horizontal="center" vertical="top"/>
    </xf>
    <xf numFmtId="3" fontId="18" fillId="40" borderId="118" xfId="0" applyNumberFormat="1" applyFont="1" applyFill="1" applyBorder="1" applyAlignment="1">
      <alignment horizontal="center" vertical="top" wrapText="1"/>
    </xf>
    <xf numFmtId="3" fontId="18" fillId="27" borderId="69" xfId="0" applyNumberFormat="1" applyFont="1" applyFill="1" applyBorder="1" applyAlignment="1">
      <alignment horizontal="center" vertical="top" wrapText="1"/>
    </xf>
    <xf numFmtId="0" fontId="49" fillId="20" borderId="86" xfId="0" applyFont="1" applyFill="1" applyBorder="1" applyAlignment="1">
      <alignment horizontal="center" vertical="top"/>
    </xf>
    <xf numFmtId="3" fontId="49" fillId="11" borderId="26" xfId="0" applyNumberFormat="1" applyFont="1" applyFill="1" applyBorder="1" applyAlignment="1">
      <alignment horizontal="center" vertical="top"/>
    </xf>
    <xf numFmtId="9" fontId="19" fillId="27" borderId="15" xfId="1" applyFont="1" applyFill="1" applyBorder="1" applyAlignment="1">
      <alignment horizontal="center" vertical="top"/>
    </xf>
    <xf numFmtId="3" fontId="18" fillId="40" borderId="126" xfId="0" applyNumberFormat="1" applyFont="1" applyFill="1" applyBorder="1" applyAlignment="1">
      <alignment horizontal="center" vertical="top" wrapText="1"/>
    </xf>
    <xf numFmtId="0" fontId="49" fillId="20" borderId="68" xfId="0" applyFont="1" applyFill="1" applyBorder="1" applyAlignment="1">
      <alignment horizontal="center" vertical="top"/>
    </xf>
    <xf numFmtId="3" fontId="49" fillId="11" borderId="28" xfId="0" applyNumberFormat="1" applyFont="1" applyFill="1" applyBorder="1" applyAlignment="1">
      <alignment horizontal="center" vertical="top"/>
    </xf>
    <xf numFmtId="9" fontId="49" fillId="11" borderId="28" xfId="1" applyFont="1" applyFill="1" applyBorder="1" applyAlignment="1">
      <alignment horizontal="center" vertical="top"/>
    </xf>
    <xf numFmtId="3" fontId="18" fillId="41" borderId="146" xfId="0" applyNumberFormat="1" applyFont="1" applyFill="1" applyBorder="1" applyAlignment="1">
      <alignment horizontal="center" vertical="top" wrapText="1"/>
    </xf>
    <xf numFmtId="3" fontId="19" fillId="27" borderId="0" xfId="0" applyNumberFormat="1" applyFont="1" applyFill="1" applyAlignment="1">
      <alignment horizontal="center" vertical="top" wrapText="1"/>
    </xf>
    <xf numFmtId="0" fontId="50" fillId="7" borderId="69" xfId="0" applyFont="1" applyFill="1" applyBorder="1" applyAlignment="1">
      <alignment horizontal="center" vertical="top"/>
    </xf>
    <xf numFmtId="9" fontId="49" fillId="11" borderId="26" xfId="1" applyFont="1" applyFill="1" applyBorder="1" applyAlignment="1">
      <alignment horizontal="center" vertical="top"/>
    </xf>
    <xf numFmtId="3" fontId="22" fillId="22" borderId="16" xfId="0" applyNumberFormat="1" applyFont="1" applyFill="1" applyBorder="1" applyAlignment="1">
      <alignment horizontal="center" vertical="top"/>
    </xf>
    <xf numFmtId="3" fontId="19" fillId="42" borderId="28" xfId="0" applyNumberFormat="1" applyFont="1" applyFill="1" applyBorder="1" applyAlignment="1">
      <alignment horizontal="center" vertical="top"/>
    </xf>
    <xf numFmtId="9" fontId="19" fillId="42" borderId="28" xfId="1" applyFont="1" applyFill="1" applyBorder="1" applyAlignment="1">
      <alignment horizontal="center" vertical="top"/>
    </xf>
    <xf numFmtId="0" fontId="50" fillId="3" borderId="15" xfId="0" applyFont="1" applyFill="1" applyBorder="1" applyAlignment="1">
      <alignment horizontal="left" vertical="top" wrapText="1"/>
    </xf>
    <xf numFmtId="3" fontId="18" fillId="40" borderId="146" xfId="0" applyNumberFormat="1" applyFont="1" applyFill="1" applyBorder="1" applyAlignment="1">
      <alignment horizontal="center" vertical="top" wrapText="1"/>
    </xf>
    <xf numFmtId="3" fontId="16" fillId="22" borderId="145" xfId="0" applyNumberFormat="1" applyFont="1" applyFill="1" applyBorder="1" applyAlignment="1">
      <alignment horizontal="center" vertical="top" wrapText="1"/>
    </xf>
    <xf numFmtId="0" fontId="49" fillId="20" borderId="47" xfId="0" applyFont="1" applyFill="1" applyBorder="1" applyAlignment="1">
      <alignment horizontal="center" vertical="top"/>
    </xf>
    <xf numFmtId="3" fontId="49" fillId="11" borderId="15" xfId="0" applyNumberFormat="1" applyFont="1" applyFill="1" applyBorder="1" applyAlignment="1">
      <alignment horizontal="center" vertical="top"/>
    </xf>
    <xf numFmtId="9" fontId="49" fillId="11" borderId="15" xfId="1" applyFont="1" applyFill="1" applyBorder="1" applyAlignment="1">
      <alignment horizontal="center" vertical="top"/>
    </xf>
    <xf numFmtId="3" fontId="18" fillId="27" borderId="145" xfId="0" applyNumberFormat="1" applyFont="1" applyFill="1" applyBorder="1" applyAlignment="1">
      <alignment horizontal="center" vertical="top"/>
    </xf>
    <xf numFmtId="3" fontId="50" fillId="36" borderId="145" xfId="0" applyNumberFormat="1" applyFont="1" applyFill="1" applyBorder="1" applyAlignment="1">
      <alignment horizontal="center" vertical="top"/>
    </xf>
    <xf numFmtId="9" fontId="18" fillId="27" borderId="15" xfId="1" applyFont="1" applyFill="1" applyBorder="1" applyAlignment="1">
      <alignment horizontal="center" vertical="top"/>
    </xf>
    <xf numFmtId="3" fontId="50" fillId="36" borderId="101" xfId="0" applyNumberFormat="1" applyFont="1" applyFill="1" applyBorder="1" applyAlignment="1">
      <alignment horizontal="center" vertical="top"/>
    </xf>
    <xf numFmtId="9" fontId="18" fillId="27" borderId="28" xfId="1" applyFont="1" applyFill="1" applyBorder="1" applyAlignment="1">
      <alignment horizontal="center" vertical="top"/>
    </xf>
    <xf numFmtId="3" fontId="18" fillId="23" borderId="118" xfId="0" applyNumberFormat="1" applyFont="1" applyFill="1" applyBorder="1" applyAlignment="1">
      <alignment horizontal="center" vertical="top" wrapText="1"/>
    </xf>
    <xf numFmtId="3" fontId="19" fillId="27" borderId="117" xfId="0" applyNumberFormat="1" applyFont="1" applyFill="1" applyBorder="1" applyAlignment="1">
      <alignment horizontal="center" vertical="top"/>
    </xf>
    <xf numFmtId="3" fontId="18" fillId="23" borderId="146" xfId="0" applyNumberFormat="1" applyFont="1" applyFill="1" applyBorder="1" applyAlignment="1">
      <alignment horizontal="center" vertical="top" wrapText="1"/>
    </xf>
    <xf numFmtId="3" fontId="18" fillId="39" borderId="146" xfId="0" applyNumberFormat="1" applyFont="1" applyFill="1" applyBorder="1" applyAlignment="1">
      <alignment horizontal="center" vertical="top" wrapText="1"/>
    </xf>
    <xf numFmtId="3" fontId="18" fillId="27" borderId="0" xfId="0" applyNumberFormat="1" applyFont="1" applyFill="1" applyAlignment="1">
      <alignment horizontal="center" vertical="top" wrapText="1"/>
    </xf>
    <xf numFmtId="0" fontId="19" fillId="27" borderId="16" xfId="0" applyFont="1" applyFill="1" applyBorder="1" applyAlignment="1">
      <alignment horizontal="center" vertical="top"/>
    </xf>
    <xf numFmtId="3" fontId="18" fillId="39" borderId="126" xfId="0" applyNumberFormat="1" applyFont="1" applyFill="1" applyBorder="1" applyAlignment="1">
      <alignment horizontal="center" vertical="top" wrapText="1"/>
    </xf>
    <xf numFmtId="0" fontId="18" fillId="27" borderId="117" xfId="0" applyFont="1" applyFill="1" applyBorder="1" applyAlignment="1">
      <alignment horizontal="center" vertical="top"/>
    </xf>
    <xf numFmtId="0" fontId="50" fillId="19" borderId="69" xfId="0" applyFont="1" applyFill="1" applyBorder="1" applyAlignment="1">
      <alignment horizontal="center" vertical="top"/>
    </xf>
    <xf numFmtId="3" fontId="50" fillId="11" borderId="24" xfId="0" applyNumberFormat="1" applyFont="1" applyFill="1" applyBorder="1" applyAlignment="1">
      <alignment horizontal="left" vertical="top" wrapText="1"/>
    </xf>
    <xf numFmtId="3" fontId="19" fillId="27" borderId="69" xfId="0" applyNumberFormat="1" applyFont="1" applyFill="1" applyBorder="1" applyAlignment="1">
      <alignment horizontal="center" vertical="top" wrapText="1"/>
    </xf>
    <xf numFmtId="3" fontId="50" fillId="11" borderId="19" xfId="0" applyNumberFormat="1" applyFont="1" applyFill="1" applyBorder="1" applyAlignment="1">
      <alignment horizontal="left" vertical="top" wrapText="1"/>
    </xf>
    <xf numFmtId="0" fontId="50" fillId="7" borderId="58" xfId="0" applyFont="1" applyFill="1" applyBorder="1" applyAlignment="1">
      <alignment horizontal="center" vertical="top"/>
    </xf>
    <xf numFmtId="0" fontId="50" fillId="22" borderId="142" xfId="0" applyFont="1" applyFill="1" applyBorder="1" applyAlignment="1">
      <alignment horizontal="center" vertical="top"/>
    </xf>
    <xf numFmtId="0" fontId="19" fillId="43" borderId="0" xfId="0" applyFont="1" applyFill="1" applyAlignment="1">
      <alignment horizontal="center" vertical="center" wrapText="1"/>
    </xf>
    <xf numFmtId="0" fontId="49" fillId="11" borderId="0" xfId="0" applyFont="1" applyFill="1" applyAlignment="1">
      <alignment vertical="top"/>
    </xf>
    <xf numFmtId="0" fontId="50" fillId="36" borderId="70" xfId="0" applyFont="1" applyFill="1" applyBorder="1" applyAlignment="1">
      <alignment horizontal="center" vertical="center"/>
    </xf>
    <xf numFmtId="3" fontId="19" fillId="27" borderId="145" xfId="0" applyNumberFormat="1" applyFont="1" applyFill="1" applyBorder="1" applyAlignment="1">
      <alignment horizontal="center" vertical="top"/>
    </xf>
    <xf numFmtId="3" fontId="16" fillId="7" borderId="145" xfId="0" applyNumberFormat="1" applyFont="1" applyFill="1" applyBorder="1" applyAlignment="1">
      <alignment horizontal="center" vertical="top"/>
    </xf>
    <xf numFmtId="0" fontId="22" fillId="7" borderId="58" xfId="0" applyFont="1" applyFill="1" applyBorder="1" applyAlignment="1">
      <alignment horizontal="center" vertical="top"/>
    </xf>
    <xf numFmtId="3" fontId="50" fillId="11" borderId="128" xfId="0" applyNumberFormat="1" applyFont="1" applyFill="1" applyBorder="1" applyAlignment="1">
      <alignment horizontal="center" vertical="top" wrapText="1"/>
    </xf>
    <xf numFmtId="3" fontId="16" fillId="7" borderId="0" xfId="0" applyNumberFormat="1" applyFont="1" applyFill="1" applyAlignment="1">
      <alignment horizontal="center" vertical="top" wrapText="1"/>
    </xf>
    <xf numFmtId="3" fontId="50" fillId="36" borderId="58" xfId="0" applyNumberFormat="1" applyFont="1" applyFill="1" applyBorder="1" applyAlignment="1">
      <alignment horizontal="center" vertical="top"/>
    </xf>
    <xf numFmtId="3" fontId="22" fillId="44" borderId="100" xfId="0" applyNumberFormat="1" applyFont="1" applyFill="1" applyBorder="1" applyAlignment="1">
      <alignment horizontal="center" vertical="top" wrapText="1"/>
    </xf>
    <xf numFmtId="0" fontId="50" fillId="11" borderId="25" xfId="0" applyFont="1" applyFill="1" applyBorder="1" applyAlignment="1">
      <alignment horizontal="center" vertical="top" wrapText="1"/>
    </xf>
    <xf numFmtId="0" fontId="50" fillId="0" borderId="0" xfId="0" applyFont="1" applyAlignment="1">
      <alignment horizontal="center" vertical="center"/>
    </xf>
    <xf numFmtId="0" fontId="50" fillId="11" borderId="0" xfId="0" applyFont="1" applyFill="1" applyAlignment="1">
      <alignment horizontal="center" vertical="top" wrapText="1"/>
    </xf>
    <xf numFmtId="0" fontId="12" fillId="36" borderId="16" xfId="0" applyFont="1" applyFill="1" applyBorder="1" applyAlignment="1">
      <alignment horizontal="center" vertical="top"/>
    </xf>
    <xf numFmtId="0" fontId="12" fillId="36" borderId="117" xfId="0" applyFont="1" applyFill="1" applyBorder="1" applyAlignment="1">
      <alignment horizontal="center" vertical="top"/>
    </xf>
    <xf numFmtId="3" fontId="16" fillId="45" borderId="145" xfId="0" applyNumberFormat="1" applyFont="1" applyFill="1" applyBorder="1" applyAlignment="1">
      <alignment horizontal="center" vertical="top" wrapText="1"/>
    </xf>
    <xf numFmtId="0" fontId="50" fillId="22" borderId="142" xfId="0" applyFont="1" applyFill="1" applyBorder="1" applyAlignment="1">
      <alignment vertical="top"/>
    </xf>
    <xf numFmtId="3" fontId="16" fillId="44" borderId="100" xfId="0" applyNumberFormat="1" applyFont="1" applyFill="1" applyBorder="1" applyAlignment="1">
      <alignment horizontal="center" vertical="top" wrapText="1"/>
    </xf>
    <xf numFmtId="0" fontId="50" fillId="8" borderId="69" xfId="0" applyFont="1" applyFill="1" applyBorder="1" applyAlignment="1">
      <alignment horizontal="center" vertical="top"/>
    </xf>
    <xf numFmtId="0" fontId="19" fillId="27" borderId="18" xfId="0" applyFont="1" applyFill="1" applyBorder="1" applyAlignment="1">
      <alignment horizontal="center" vertical="top"/>
    </xf>
    <xf numFmtId="3" fontId="18" fillId="31" borderId="118" xfId="0" applyNumberFormat="1" applyFont="1" applyFill="1" applyBorder="1" applyAlignment="1">
      <alignment horizontal="center" vertical="top" wrapText="1"/>
    </xf>
    <xf numFmtId="3" fontId="18" fillId="31" borderId="146" xfId="0" applyNumberFormat="1" applyFont="1" applyFill="1" applyBorder="1" applyAlignment="1">
      <alignment horizontal="center" vertical="top" wrapText="1"/>
    </xf>
    <xf numFmtId="3" fontId="18" fillId="29" borderId="118" xfId="0" applyNumberFormat="1" applyFont="1" applyFill="1" applyBorder="1" applyAlignment="1">
      <alignment horizontal="center" vertical="top" wrapText="1"/>
    </xf>
    <xf numFmtId="9" fontId="18" fillId="27" borderId="26" xfId="1" applyFont="1" applyFill="1" applyBorder="1" applyAlignment="1">
      <alignment horizontal="center" vertical="top"/>
    </xf>
    <xf numFmtId="3" fontId="18" fillId="29" borderId="146" xfId="0" applyNumberFormat="1" applyFont="1" applyFill="1" applyBorder="1" applyAlignment="1">
      <alignment horizontal="center" vertical="top" wrapText="1"/>
    </xf>
    <xf numFmtId="3" fontId="18" fillId="39" borderId="0" xfId="0" applyNumberFormat="1" applyFont="1" applyFill="1" applyAlignment="1">
      <alignment horizontal="center" vertical="top" wrapText="1"/>
    </xf>
    <xf numFmtId="3" fontId="18" fillId="40" borderId="45" xfId="0" applyNumberFormat="1" applyFont="1" applyFill="1" applyBorder="1" applyAlignment="1">
      <alignment horizontal="center" vertical="top"/>
    </xf>
    <xf numFmtId="9" fontId="18" fillId="40" borderId="26" xfId="1" applyFont="1" applyFill="1" applyBorder="1" applyAlignment="1">
      <alignment horizontal="center" vertical="top"/>
    </xf>
    <xf numFmtId="3" fontId="16" fillId="22" borderId="58" xfId="0" applyNumberFormat="1" applyFont="1" applyFill="1" applyBorder="1" applyAlignment="1">
      <alignment horizontal="center" vertical="top" wrapText="1"/>
    </xf>
    <xf numFmtId="3" fontId="50" fillId="11" borderId="29" xfId="0" applyNumberFormat="1" applyFont="1" applyFill="1" applyBorder="1" applyAlignment="1">
      <alignment horizontal="center" vertical="top"/>
    </xf>
    <xf numFmtId="3" fontId="50" fillId="0" borderId="93" xfId="0" applyNumberFormat="1" applyFont="1" applyBorder="1" applyAlignment="1">
      <alignment horizontal="center" vertical="top" wrapText="1"/>
    </xf>
    <xf numFmtId="3" fontId="50" fillId="29" borderId="139" xfId="0" applyNumberFormat="1" applyFont="1" applyFill="1" applyBorder="1" applyAlignment="1">
      <alignment horizontal="center" vertical="top" wrapText="1"/>
    </xf>
    <xf numFmtId="3" fontId="18" fillId="39" borderId="139" xfId="0" applyNumberFormat="1" applyFont="1" applyFill="1" applyBorder="1" applyAlignment="1">
      <alignment horizontal="center" vertical="top" wrapText="1"/>
    </xf>
    <xf numFmtId="3" fontId="50" fillId="11" borderId="53" xfId="0" applyNumberFormat="1" applyFont="1" applyFill="1" applyBorder="1" applyAlignment="1">
      <alignment horizontal="center" vertical="top"/>
    </xf>
    <xf numFmtId="3" fontId="16" fillId="44" borderId="102" xfId="0" applyNumberFormat="1" applyFont="1" applyFill="1" applyBorder="1" applyAlignment="1">
      <alignment horizontal="center" vertical="top" wrapText="1"/>
    </xf>
    <xf numFmtId="3" fontId="50" fillId="11" borderId="101" xfId="0" applyNumberFormat="1" applyFont="1" applyFill="1" applyBorder="1" applyAlignment="1">
      <alignment horizontal="center" vertical="top"/>
    </xf>
    <xf numFmtId="0" fontId="18" fillId="34" borderId="25" xfId="0" applyFont="1" applyFill="1" applyBorder="1" applyAlignment="1">
      <alignment horizontal="left" vertical="top" wrapText="1"/>
    </xf>
    <xf numFmtId="0" fontId="18" fillId="14" borderId="24" xfId="0" applyFont="1" applyFill="1" applyBorder="1" applyAlignment="1">
      <alignment horizontal="center" vertical="top" wrapText="1"/>
    </xf>
    <xf numFmtId="0" fontId="50" fillId="2" borderId="25" xfId="0" applyFont="1" applyFill="1" applyBorder="1" applyAlignment="1">
      <alignment horizontal="center" vertical="top" wrapText="1"/>
    </xf>
    <xf numFmtId="0" fontId="50" fillId="35" borderId="25" xfId="0" applyFont="1" applyFill="1" applyBorder="1" applyAlignment="1">
      <alignment horizontal="center" vertical="top" wrapText="1"/>
    </xf>
    <xf numFmtId="0" fontId="50" fillId="22" borderId="25" xfId="0" applyFont="1" applyFill="1" applyBorder="1" applyAlignment="1">
      <alignment horizontal="center" vertical="top" wrapText="1"/>
    </xf>
    <xf numFmtId="0" fontId="50" fillId="22" borderId="25" xfId="0" applyFont="1" applyFill="1" applyBorder="1" applyAlignment="1">
      <alignment horizontal="center" vertical="top"/>
    </xf>
    <xf numFmtId="3" fontId="52" fillId="11" borderId="26" xfId="0" applyNumberFormat="1" applyFont="1" applyFill="1" applyBorder="1" applyAlignment="1">
      <alignment horizontal="center" vertical="top"/>
    </xf>
    <xf numFmtId="0" fontId="50" fillId="3" borderId="0" xfId="0" applyFont="1" applyFill="1" applyAlignment="1">
      <alignment horizontal="left" vertical="top" wrapText="1"/>
    </xf>
    <xf numFmtId="0" fontId="50" fillId="35" borderId="0" xfId="0" applyFont="1" applyFill="1" applyAlignment="1">
      <alignment horizontal="center" vertical="top" wrapText="1"/>
    </xf>
    <xf numFmtId="0" fontId="50" fillId="35" borderId="15" xfId="0" applyFont="1" applyFill="1" applyBorder="1" applyAlignment="1">
      <alignment horizontal="center" vertical="top"/>
    </xf>
    <xf numFmtId="3" fontId="52" fillId="11" borderId="15" xfId="0" applyNumberFormat="1" applyFont="1" applyFill="1" applyBorder="1" applyAlignment="1">
      <alignment horizontal="center" vertical="top"/>
    </xf>
    <xf numFmtId="9" fontId="52" fillId="11" borderId="15" xfId="1" applyFont="1" applyFill="1" applyBorder="1" applyAlignment="1">
      <alignment horizontal="center" vertical="top"/>
    </xf>
    <xf numFmtId="3" fontId="16" fillId="44" borderId="145" xfId="0" applyNumberFormat="1" applyFont="1" applyFill="1" applyBorder="1" applyAlignment="1">
      <alignment horizontal="center" vertical="top"/>
    </xf>
    <xf numFmtId="3" fontId="53" fillId="7" borderId="20" xfId="0" applyNumberFormat="1" applyFont="1" applyFill="1" applyBorder="1" applyAlignment="1">
      <alignment horizontal="center" vertical="top"/>
    </xf>
    <xf numFmtId="3" fontId="18" fillId="18" borderId="139" xfId="0" applyNumberFormat="1" applyFont="1" applyFill="1" applyBorder="1" applyAlignment="1">
      <alignment horizontal="center" vertical="top" wrapText="1"/>
    </xf>
    <xf numFmtId="3" fontId="18" fillId="21" borderId="119" xfId="0" applyNumberFormat="1" applyFont="1" applyFill="1" applyBorder="1" applyAlignment="1">
      <alignment horizontal="center" vertical="top" wrapText="1"/>
    </xf>
    <xf numFmtId="3" fontId="49" fillId="36" borderId="117" xfId="0" applyNumberFormat="1" applyFont="1" applyFill="1" applyBorder="1" applyAlignment="1">
      <alignment horizontal="center" vertical="top"/>
    </xf>
    <xf numFmtId="3" fontId="19" fillId="27" borderId="25" xfId="0" applyNumberFormat="1" applyFont="1" applyFill="1" applyBorder="1" applyAlignment="1">
      <alignment horizontal="center" vertical="top" wrapText="1"/>
    </xf>
    <xf numFmtId="0" fontId="49" fillId="19" borderId="69" xfId="0" applyFont="1" applyFill="1" applyBorder="1" applyAlignment="1">
      <alignment horizontal="center" vertical="top"/>
    </xf>
    <xf numFmtId="3" fontId="18" fillId="21" borderId="94" xfId="0" applyNumberFormat="1" applyFont="1" applyFill="1" applyBorder="1" applyAlignment="1">
      <alignment horizontal="center" vertical="top" wrapText="1"/>
    </xf>
    <xf numFmtId="3" fontId="49" fillId="36" borderId="66" xfId="0" applyNumberFormat="1" applyFont="1" applyFill="1" applyBorder="1" applyAlignment="1">
      <alignment horizontal="center" vertical="top"/>
    </xf>
    <xf numFmtId="3" fontId="16" fillId="44" borderId="125" xfId="0" applyNumberFormat="1" applyFont="1" applyFill="1" applyBorder="1" applyAlignment="1">
      <alignment horizontal="center" vertical="top"/>
    </xf>
    <xf numFmtId="0" fontId="49" fillId="36" borderId="66" xfId="0" applyFont="1" applyFill="1" applyBorder="1" applyAlignment="1">
      <alignment horizontal="center" vertical="top"/>
    </xf>
    <xf numFmtId="0" fontId="49" fillId="36" borderId="70" xfId="0" applyFont="1" applyFill="1" applyBorder="1" applyAlignment="1">
      <alignment horizontal="center" vertical="top"/>
    </xf>
    <xf numFmtId="9" fontId="22" fillId="19" borderId="28" xfId="1" applyFont="1" applyFill="1" applyBorder="1" applyAlignment="1">
      <alignment horizontal="center" vertical="top"/>
    </xf>
    <xf numFmtId="0" fontId="49" fillId="36" borderId="69" xfId="0" applyFont="1" applyFill="1" applyBorder="1" applyAlignment="1">
      <alignment horizontal="center" vertical="top"/>
    </xf>
    <xf numFmtId="9" fontId="22" fillId="19" borderId="26" xfId="1" applyFont="1" applyFill="1" applyBorder="1" applyAlignment="1">
      <alignment horizontal="center" vertical="top"/>
    </xf>
    <xf numFmtId="3" fontId="18" fillId="27" borderId="25" xfId="0" applyNumberFormat="1" applyFont="1" applyFill="1" applyBorder="1" applyAlignment="1">
      <alignment horizontal="center" vertical="top" wrapText="1"/>
    </xf>
    <xf numFmtId="3" fontId="22" fillId="7" borderId="25" xfId="0" applyNumberFormat="1" applyFont="1" applyFill="1" applyBorder="1" applyAlignment="1">
      <alignment horizontal="center" vertical="top" wrapText="1"/>
    </xf>
    <xf numFmtId="3" fontId="50" fillId="0" borderId="139" xfId="0" applyNumberFormat="1" applyFont="1" applyBorder="1" applyAlignment="1">
      <alignment horizontal="center" vertical="top" wrapText="1"/>
    </xf>
    <xf numFmtId="3" fontId="50" fillId="0" borderId="109" xfId="0" applyNumberFormat="1" applyFont="1" applyBorder="1" applyAlignment="1">
      <alignment horizontal="center" vertical="top" wrapText="1"/>
    </xf>
    <xf numFmtId="0" fontId="22" fillId="44" borderId="66" xfId="0" applyFont="1" applyFill="1" applyBorder="1" applyAlignment="1">
      <alignment horizontal="center" vertical="top"/>
    </xf>
    <xf numFmtId="0" fontId="51" fillId="11" borderId="70" xfId="0" applyFont="1" applyFill="1" applyBorder="1" applyAlignment="1">
      <alignment horizontal="center" vertical="top"/>
    </xf>
    <xf numFmtId="3" fontId="18" fillId="17" borderId="118" xfId="0" applyNumberFormat="1" applyFont="1" applyFill="1" applyBorder="1" applyAlignment="1">
      <alignment horizontal="center" vertical="top" wrapText="1"/>
    </xf>
    <xf numFmtId="3" fontId="18" fillId="17" borderId="126" xfId="0" applyNumberFormat="1" applyFont="1" applyFill="1" applyBorder="1" applyAlignment="1">
      <alignment horizontal="center" vertical="top" wrapText="1"/>
    </xf>
    <xf numFmtId="3" fontId="50" fillId="0" borderId="132" xfId="0" applyNumberFormat="1" applyFont="1" applyBorder="1" applyAlignment="1">
      <alignment horizontal="center" vertical="top" wrapText="1"/>
    </xf>
    <xf numFmtId="3" fontId="50" fillId="29" borderId="132" xfId="0" applyNumberFormat="1" applyFont="1" applyFill="1" applyBorder="1" applyAlignment="1">
      <alignment horizontal="center" vertical="top" wrapText="1"/>
    </xf>
    <xf numFmtId="3" fontId="50" fillId="0" borderId="95" xfId="0" applyNumberFormat="1" applyFont="1" applyBorder="1" applyAlignment="1">
      <alignment horizontal="center" vertical="top" wrapText="1"/>
    </xf>
    <xf numFmtId="3" fontId="50" fillId="0" borderId="15" xfId="0" applyNumberFormat="1" applyFont="1" applyBorder="1" applyAlignment="1">
      <alignment horizontal="center" vertical="top" wrapText="1"/>
    </xf>
    <xf numFmtId="0" fontId="19" fillId="27" borderId="117" xfId="0" applyFont="1" applyFill="1" applyBorder="1" applyAlignment="1">
      <alignment horizontal="center" vertical="top"/>
    </xf>
    <xf numFmtId="0" fontId="50" fillId="22" borderId="129" xfId="0" applyFont="1" applyFill="1" applyBorder="1" applyAlignment="1">
      <alignment vertical="top"/>
    </xf>
    <xf numFmtId="0" fontId="50" fillId="35" borderId="29" xfId="0" applyFont="1" applyFill="1" applyBorder="1" applyAlignment="1">
      <alignment horizontal="center" vertical="top" wrapText="1"/>
    </xf>
    <xf numFmtId="3" fontId="18" fillId="17" borderId="132" xfId="0" applyNumberFormat="1" applyFont="1" applyFill="1" applyBorder="1" applyAlignment="1">
      <alignment horizontal="center" vertical="top" wrapText="1"/>
    </xf>
    <xf numFmtId="3" fontId="50" fillId="0" borderId="133" xfId="0" applyNumberFormat="1" applyFont="1" applyBorder="1" applyAlignment="1">
      <alignment horizontal="center" vertical="top" wrapText="1"/>
    </xf>
    <xf numFmtId="0" fontId="49" fillId="36" borderId="117" xfId="0" applyFont="1" applyFill="1" applyBorder="1" applyAlignment="1">
      <alignment horizontal="center" vertical="top"/>
    </xf>
    <xf numFmtId="3" fontId="18" fillId="21" borderId="95" xfId="0" applyNumberFormat="1" applyFont="1" applyFill="1" applyBorder="1" applyAlignment="1">
      <alignment horizontal="center" vertical="top" wrapText="1"/>
    </xf>
    <xf numFmtId="3" fontId="49" fillId="36" borderId="18" xfId="0" applyNumberFormat="1" applyFont="1" applyFill="1" applyBorder="1" applyAlignment="1">
      <alignment horizontal="center" vertical="top"/>
    </xf>
    <xf numFmtId="0" fontId="49" fillId="36" borderId="18" xfId="0" applyFont="1" applyFill="1" applyBorder="1" applyAlignment="1">
      <alignment horizontal="center" vertical="top"/>
    </xf>
    <xf numFmtId="0" fontId="49" fillId="19" borderId="41" xfId="0" applyFont="1" applyFill="1" applyBorder="1" applyAlignment="1">
      <alignment horizontal="center" vertical="top"/>
    </xf>
    <xf numFmtId="0" fontId="50" fillId="20" borderId="46" xfId="0" applyFont="1" applyFill="1" applyBorder="1" applyAlignment="1">
      <alignment horizontal="center" vertical="top"/>
    </xf>
    <xf numFmtId="0" fontId="50" fillId="29" borderId="15" xfId="0" applyFont="1" applyFill="1" applyBorder="1" applyAlignment="1">
      <alignment horizontal="left" vertical="top" wrapText="1"/>
    </xf>
    <xf numFmtId="3" fontId="18" fillId="21" borderId="109" xfId="0" applyNumberFormat="1" applyFont="1" applyFill="1" applyBorder="1" applyAlignment="1">
      <alignment horizontal="center" vertical="top" wrapText="1"/>
    </xf>
    <xf numFmtId="3" fontId="50" fillId="0" borderId="140" xfId="0" applyNumberFormat="1" applyFont="1" applyBorder="1" applyAlignment="1">
      <alignment horizontal="center" vertical="top" wrapText="1"/>
    </xf>
    <xf numFmtId="0" fontId="18" fillId="27" borderId="18" xfId="0" applyFont="1" applyFill="1" applyBorder="1" applyAlignment="1">
      <alignment horizontal="center" vertical="top"/>
    </xf>
    <xf numFmtId="3" fontId="18" fillId="37" borderId="133" xfId="0" applyNumberFormat="1" applyFont="1" applyFill="1" applyBorder="1" applyAlignment="1">
      <alignment horizontal="center" vertical="top" wrapText="1"/>
    </xf>
    <xf numFmtId="3" fontId="18" fillId="37" borderId="140" xfId="0" applyNumberFormat="1" applyFont="1" applyFill="1" applyBorder="1" applyAlignment="1">
      <alignment horizontal="center" vertical="top" wrapText="1"/>
    </xf>
    <xf numFmtId="3" fontId="50" fillId="11" borderId="23" xfId="0" applyNumberFormat="1" applyFont="1" applyFill="1" applyBorder="1" applyAlignment="1">
      <alignment horizontal="center" vertical="top" wrapText="1"/>
    </xf>
    <xf numFmtId="0" fontId="49" fillId="19" borderId="70" xfId="0" applyFont="1" applyFill="1" applyBorder="1" applyAlignment="1">
      <alignment horizontal="center" vertical="top"/>
    </xf>
    <xf numFmtId="3" fontId="18" fillId="14" borderId="128" xfId="0" applyNumberFormat="1" applyFont="1" applyFill="1" applyBorder="1" applyAlignment="1">
      <alignment horizontal="center" vertical="top" wrapText="1"/>
    </xf>
    <xf numFmtId="3" fontId="50" fillId="0" borderId="41" xfId="0" applyNumberFormat="1" applyFont="1" applyBorder="1" applyAlignment="1">
      <alignment horizontal="center" vertical="top" wrapText="1"/>
    </xf>
    <xf numFmtId="3" fontId="50" fillId="14" borderId="121" xfId="0" applyNumberFormat="1" applyFont="1" applyFill="1" applyBorder="1" applyAlignment="1">
      <alignment horizontal="center" vertical="top" wrapText="1"/>
    </xf>
    <xf numFmtId="3" fontId="50" fillId="0" borderId="70" xfId="0" applyNumberFormat="1" applyFont="1" applyBorder="1" applyAlignment="1">
      <alignment horizontal="center" vertical="top" wrapText="1"/>
    </xf>
    <xf numFmtId="0" fontId="50" fillId="19" borderId="70" xfId="0" applyFont="1" applyFill="1" applyBorder="1" applyAlignment="1">
      <alignment horizontal="center" vertical="top"/>
    </xf>
    <xf numFmtId="0" fontId="18" fillId="14" borderId="150" xfId="0" applyFont="1" applyFill="1" applyBorder="1" applyAlignment="1">
      <alignment horizontal="center" vertical="top" wrapText="1"/>
    </xf>
    <xf numFmtId="3" fontId="50" fillId="0" borderId="0" xfId="0" applyNumberFormat="1" applyFont="1" applyAlignment="1">
      <alignment horizontal="center" vertical="top" wrapText="1"/>
    </xf>
    <xf numFmtId="3" fontId="50" fillId="29" borderId="0" xfId="0" applyNumberFormat="1" applyFont="1" applyFill="1" applyAlignment="1">
      <alignment horizontal="center" vertical="top" wrapText="1"/>
    </xf>
    <xf numFmtId="3" fontId="18" fillId="25" borderId="0" xfId="0" applyNumberFormat="1" applyFont="1" applyFill="1" applyAlignment="1">
      <alignment horizontal="center" vertical="top" wrapText="1"/>
    </xf>
    <xf numFmtId="3" fontId="50" fillId="0" borderId="19" xfId="0" applyNumberFormat="1" applyFont="1" applyBorder="1" applyAlignment="1">
      <alignment horizontal="center" vertical="top" wrapText="1"/>
    </xf>
    <xf numFmtId="3" fontId="18" fillId="17" borderId="0" xfId="0" applyNumberFormat="1" applyFont="1" applyFill="1" applyAlignment="1">
      <alignment horizontal="center" vertical="top" wrapText="1"/>
    </xf>
    <xf numFmtId="3" fontId="50" fillId="11" borderId="0" xfId="0" applyNumberFormat="1" applyFont="1" applyFill="1" applyAlignment="1">
      <alignment horizontal="center" vertical="top" wrapText="1"/>
    </xf>
    <xf numFmtId="3" fontId="50" fillId="11" borderId="15" xfId="0" applyNumberFormat="1" applyFont="1" applyFill="1" applyBorder="1" applyAlignment="1">
      <alignment horizontal="center" vertical="top" wrapText="1"/>
    </xf>
    <xf numFmtId="3" fontId="50" fillId="9" borderId="29" xfId="0" applyNumberFormat="1" applyFont="1" applyFill="1" applyBorder="1" applyAlignment="1">
      <alignment horizontal="center" vertical="top" wrapText="1"/>
    </xf>
    <xf numFmtId="0" fontId="50" fillId="14" borderId="151" xfId="0" applyFont="1" applyFill="1" applyBorder="1" applyAlignment="1">
      <alignment horizontal="center" vertical="top" wrapText="1"/>
    </xf>
    <xf numFmtId="3" fontId="22" fillId="44" borderId="0" xfId="0" applyNumberFormat="1" applyFont="1" applyFill="1" applyAlignment="1">
      <alignment horizontal="center" vertical="top" wrapText="1"/>
    </xf>
    <xf numFmtId="0" fontId="50" fillId="14" borderId="152" xfId="0" applyFont="1" applyFill="1" applyBorder="1" applyAlignment="1">
      <alignment horizontal="center" vertical="top" wrapText="1"/>
    </xf>
    <xf numFmtId="3" fontId="50" fillId="11" borderId="101" xfId="0" applyNumberFormat="1" applyFont="1" applyFill="1" applyBorder="1" applyAlignment="1">
      <alignment horizontal="center" vertical="top" wrapText="1"/>
    </xf>
    <xf numFmtId="3" fontId="50" fillId="36" borderId="101" xfId="0" applyNumberFormat="1" applyFont="1" applyFill="1" applyBorder="1" applyAlignment="1">
      <alignment horizontal="center" vertical="top" wrapText="1"/>
    </xf>
    <xf numFmtId="3" fontId="18" fillId="14" borderId="112" xfId="0" applyNumberFormat="1" applyFont="1" applyFill="1" applyBorder="1" applyAlignment="1">
      <alignment horizontal="center" vertical="top" wrapText="1"/>
    </xf>
    <xf numFmtId="3" fontId="50" fillId="0" borderId="69" xfId="0" applyNumberFormat="1" applyFont="1" applyBorder="1" applyAlignment="1">
      <alignment horizontal="center" vertical="top" wrapText="1"/>
    </xf>
    <xf numFmtId="3" fontId="50" fillId="0" borderId="25" xfId="0" applyNumberFormat="1" applyFont="1" applyBorder="1" applyAlignment="1">
      <alignment horizontal="center" vertical="top" wrapText="1"/>
    </xf>
    <xf numFmtId="3" fontId="50" fillId="29" borderId="25" xfId="0" applyNumberFormat="1" applyFont="1" applyFill="1" applyBorder="1" applyAlignment="1">
      <alignment horizontal="center" vertical="top" wrapText="1"/>
    </xf>
    <xf numFmtId="3" fontId="18" fillId="25" borderId="25" xfId="0" applyNumberFormat="1" applyFont="1" applyFill="1" applyBorder="1" applyAlignment="1">
      <alignment horizontal="center" vertical="top" wrapText="1"/>
    </xf>
    <xf numFmtId="3" fontId="18" fillId="21" borderId="24" xfId="0" applyNumberFormat="1" applyFont="1" applyFill="1" applyBorder="1" applyAlignment="1">
      <alignment horizontal="center" vertical="top" wrapText="1"/>
    </xf>
    <xf numFmtId="3" fontId="50" fillId="0" borderId="26" xfId="0" applyNumberFormat="1" applyFont="1" applyBorder="1" applyAlignment="1">
      <alignment horizontal="center" vertical="top" wrapText="1"/>
    </xf>
    <xf numFmtId="3" fontId="50" fillId="11" borderId="25" xfId="0" applyNumberFormat="1" applyFont="1" applyFill="1" applyBorder="1" applyAlignment="1">
      <alignment horizontal="center" vertical="top" wrapText="1"/>
    </xf>
    <xf numFmtId="3" fontId="50" fillId="11" borderId="26" xfId="0" applyNumberFormat="1" applyFont="1" applyFill="1" applyBorder="1" applyAlignment="1">
      <alignment horizontal="center" vertical="top" wrapText="1"/>
    </xf>
    <xf numFmtId="3" fontId="50" fillId="0" borderId="24" xfId="0" applyNumberFormat="1" applyFont="1" applyBorder="1" applyAlignment="1">
      <alignment horizontal="center" vertical="top" wrapText="1"/>
    </xf>
    <xf numFmtId="3" fontId="50" fillId="9" borderId="45" xfId="0" applyNumberFormat="1" applyFont="1" applyFill="1" applyBorder="1" applyAlignment="1">
      <alignment horizontal="center" vertical="top" wrapText="1"/>
    </xf>
    <xf numFmtId="3" fontId="50" fillId="14" borderId="141" xfId="0" applyNumberFormat="1" applyFont="1" applyFill="1" applyBorder="1" applyAlignment="1">
      <alignment horizontal="center" vertical="top" wrapText="1"/>
    </xf>
    <xf numFmtId="3" fontId="50" fillId="0" borderId="58" xfId="0" applyNumberFormat="1" applyFont="1" applyBorder="1" applyAlignment="1">
      <alignment horizontal="center" vertical="top" wrapText="1"/>
    </xf>
    <xf numFmtId="3" fontId="18" fillId="21" borderId="90" xfId="0" applyNumberFormat="1" applyFont="1" applyFill="1" applyBorder="1" applyAlignment="1">
      <alignment horizontal="center" vertical="top" wrapText="1"/>
    </xf>
    <xf numFmtId="3" fontId="22" fillId="44" borderId="145" xfId="0" applyNumberFormat="1" applyFont="1" applyFill="1" applyBorder="1" applyAlignment="1">
      <alignment horizontal="center" vertical="top"/>
    </xf>
    <xf numFmtId="3" fontId="50" fillId="0" borderId="23" xfId="0" applyNumberFormat="1" applyFont="1" applyBorder="1" applyAlignment="1">
      <alignment horizontal="center" vertical="top" wrapText="1"/>
    </xf>
    <xf numFmtId="3" fontId="50" fillId="29" borderId="23" xfId="0" applyNumberFormat="1" applyFont="1" applyFill="1" applyBorder="1" applyAlignment="1">
      <alignment horizontal="center" vertical="top" wrapText="1"/>
    </xf>
    <xf numFmtId="3" fontId="18" fillId="25" borderId="23" xfId="0" applyNumberFormat="1" applyFont="1" applyFill="1" applyBorder="1" applyAlignment="1">
      <alignment horizontal="center" vertical="top" wrapText="1"/>
    </xf>
    <xf numFmtId="3" fontId="50" fillId="0" borderId="32" xfId="0" applyNumberFormat="1" applyFont="1" applyBorder="1" applyAlignment="1">
      <alignment horizontal="center" vertical="top" wrapText="1"/>
    </xf>
    <xf numFmtId="3" fontId="50" fillId="0" borderId="28" xfId="0" applyNumberFormat="1" applyFont="1" applyBorder="1" applyAlignment="1">
      <alignment horizontal="center" vertical="top" wrapText="1"/>
    </xf>
    <xf numFmtId="3" fontId="18" fillId="39" borderId="23" xfId="0" applyNumberFormat="1" applyFont="1" applyFill="1" applyBorder="1" applyAlignment="1">
      <alignment horizontal="center" vertical="top" wrapText="1"/>
    </xf>
    <xf numFmtId="3" fontId="50" fillId="11" borderId="28" xfId="0" applyNumberFormat="1" applyFont="1" applyFill="1" applyBorder="1" applyAlignment="1">
      <alignment horizontal="center" vertical="top" wrapText="1"/>
    </xf>
    <xf numFmtId="3" fontId="50" fillId="9" borderId="53" xfId="0" applyNumberFormat="1" applyFont="1" applyFill="1" applyBorder="1" applyAlignment="1">
      <alignment horizontal="center" vertical="top" wrapText="1"/>
    </xf>
    <xf numFmtId="3" fontId="22" fillId="44" borderId="23" xfId="0" applyNumberFormat="1" applyFont="1" applyFill="1" applyBorder="1" applyAlignment="1">
      <alignment horizontal="center" vertical="top" wrapText="1"/>
    </xf>
    <xf numFmtId="0" fontId="50" fillId="22" borderId="130" xfId="0" applyFont="1" applyFill="1" applyBorder="1" applyAlignment="1">
      <alignment vertical="top"/>
    </xf>
    <xf numFmtId="3" fontId="18" fillId="21" borderId="19" xfId="0" applyNumberFormat="1" applyFont="1" applyFill="1" applyBorder="1" applyAlignment="1">
      <alignment horizontal="center" vertical="top" wrapText="1"/>
    </xf>
    <xf numFmtId="3" fontId="22" fillId="44" borderId="137" xfId="0" applyNumberFormat="1" applyFont="1" applyFill="1" applyBorder="1" applyAlignment="1">
      <alignment horizontal="center" vertical="top"/>
    </xf>
    <xf numFmtId="3" fontId="50" fillId="36" borderId="17" xfId="0" applyNumberFormat="1" applyFont="1" applyFill="1" applyBorder="1" applyAlignment="1">
      <alignment horizontal="center" vertical="top" wrapText="1"/>
    </xf>
    <xf numFmtId="3" fontId="18" fillId="18" borderId="0" xfId="0" applyNumberFormat="1" applyFont="1" applyFill="1" applyAlignment="1">
      <alignment horizontal="center" vertical="top" wrapText="1"/>
    </xf>
    <xf numFmtId="3" fontId="50" fillId="11" borderId="102" xfId="0" applyNumberFormat="1" applyFont="1" applyFill="1" applyBorder="1" applyAlignment="1">
      <alignment horizontal="center" vertical="top" wrapText="1"/>
    </xf>
    <xf numFmtId="3" fontId="18" fillId="17" borderId="25" xfId="0" applyNumberFormat="1" applyFont="1" applyFill="1" applyBorder="1" applyAlignment="1">
      <alignment horizontal="center" vertical="top" wrapText="1"/>
    </xf>
    <xf numFmtId="0" fontId="50" fillId="20" borderId="93" xfId="0" applyFont="1" applyFill="1" applyBorder="1" applyAlignment="1">
      <alignment horizontal="center" vertical="top"/>
    </xf>
    <xf numFmtId="3" fontId="18" fillId="17" borderId="146" xfId="0" applyNumberFormat="1" applyFont="1" applyFill="1" applyBorder="1" applyAlignment="1">
      <alignment horizontal="center" vertical="top" wrapText="1"/>
    </xf>
    <xf numFmtId="3" fontId="18" fillId="18" borderId="23" xfId="0" applyNumberFormat="1" applyFont="1" applyFill="1" applyBorder="1" applyAlignment="1">
      <alignment horizontal="center" vertical="top" wrapText="1"/>
    </xf>
    <xf numFmtId="0" fontId="50" fillId="36" borderId="101" xfId="0" applyFont="1" applyFill="1" applyBorder="1" applyAlignment="1">
      <alignment horizontal="center" vertical="top"/>
    </xf>
    <xf numFmtId="0" fontId="50" fillId="22" borderId="130" xfId="0" applyFont="1" applyFill="1" applyBorder="1" applyAlignment="1">
      <alignment horizontal="center" vertical="top"/>
    </xf>
    <xf numFmtId="3" fontId="16" fillId="44" borderId="145" xfId="0" applyNumberFormat="1" applyFont="1" applyFill="1" applyBorder="1" applyAlignment="1">
      <alignment horizontal="center" vertical="top" wrapText="1"/>
    </xf>
    <xf numFmtId="3" fontId="50" fillId="14" borderId="134" xfId="0" applyNumberFormat="1" applyFont="1" applyFill="1" applyBorder="1" applyAlignment="1">
      <alignment horizontal="center" vertical="top" wrapText="1"/>
    </xf>
    <xf numFmtId="3" fontId="50" fillId="0" borderId="138" xfId="0" applyNumberFormat="1" applyFont="1" applyBorder="1" applyAlignment="1">
      <alignment horizontal="center" vertical="top" wrapText="1"/>
    </xf>
    <xf numFmtId="0" fontId="18" fillId="14" borderId="153" xfId="0" applyFont="1" applyFill="1" applyBorder="1" applyAlignment="1">
      <alignment horizontal="center" vertical="top" wrapText="1"/>
    </xf>
    <xf numFmtId="3" fontId="18" fillId="46" borderId="146" xfId="0" applyNumberFormat="1" applyFont="1" applyFill="1" applyBorder="1" applyAlignment="1">
      <alignment horizontal="center" vertical="top" wrapText="1"/>
    </xf>
    <xf numFmtId="3" fontId="19" fillId="27" borderId="145" xfId="0" applyNumberFormat="1" applyFont="1" applyFill="1" applyBorder="1" applyAlignment="1">
      <alignment horizontal="center" vertical="top" wrapText="1"/>
    </xf>
    <xf numFmtId="0" fontId="50" fillId="14" borderId="154" xfId="0" applyFont="1" applyFill="1" applyBorder="1" applyAlignment="1">
      <alignment horizontal="center" vertical="top" wrapText="1"/>
    </xf>
    <xf numFmtId="3" fontId="18" fillId="46" borderId="126" xfId="0" applyNumberFormat="1" applyFont="1" applyFill="1" applyBorder="1" applyAlignment="1">
      <alignment horizontal="center" vertical="top" wrapText="1"/>
    </xf>
    <xf numFmtId="3" fontId="18" fillId="23" borderId="132" xfId="0" applyNumberFormat="1" applyFont="1" applyFill="1" applyBorder="1" applyAlignment="1">
      <alignment horizontal="center" vertical="top" wrapText="1"/>
    </xf>
    <xf numFmtId="3" fontId="19" fillId="27" borderId="116" xfId="0" applyNumberFormat="1" applyFont="1" applyFill="1" applyBorder="1" applyAlignment="1">
      <alignment horizontal="center" vertical="top" wrapText="1"/>
    </xf>
    <xf numFmtId="3" fontId="22" fillId="0" borderId="132" xfId="0" applyNumberFormat="1" applyFont="1" applyBorder="1" applyAlignment="1">
      <alignment horizontal="center" vertical="top" wrapText="1"/>
    </xf>
    <xf numFmtId="3" fontId="22" fillId="0" borderId="146" xfId="0" applyNumberFormat="1" applyFont="1" applyBorder="1" applyAlignment="1">
      <alignment horizontal="center" vertical="top" wrapText="1"/>
    </xf>
    <xf numFmtId="3" fontId="22" fillId="29" borderId="146" xfId="0" applyNumberFormat="1" applyFont="1" applyFill="1" applyBorder="1" applyAlignment="1">
      <alignment horizontal="center" vertical="top" wrapText="1"/>
    </xf>
    <xf numFmtId="3" fontId="22" fillId="47" borderId="146" xfId="0" applyNumberFormat="1" applyFont="1" applyFill="1" applyBorder="1" applyAlignment="1">
      <alignment horizontal="center" vertical="top" wrapText="1"/>
    </xf>
    <xf numFmtId="3" fontId="22" fillId="47" borderId="139" xfId="0" applyNumberFormat="1" applyFont="1" applyFill="1" applyBorder="1" applyAlignment="1">
      <alignment horizontal="center" vertical="top" wrapText="1"/>
    </xf>
    <xf numFmtId="3" fontId="18" fillId="46" borderId="139" xfId="0" applyNumberFormat="1" applyFont="1" applyFill="1" applyBorder="1" applyAlignment="1">
      <alignment horizontal="center" vertical="top" wrapText="1"/>
    </xf>
    <xf numFmtId="3" fontId="50" fillId="11" borderId="45" xfId="0" applyNumberFormat="1" applyFont="1" applyFill="1" applyBorder="1" applyAlignment="1">
      <alignment horizontal="center" vertical="top"/>
    </xf>
    <xf numFmtId="3" fontId="18" fillId="40" borderId="132" xfId="0" applyNumberFormat="1" applyFont="1" applyFill="1" applyBorder="1" applyAlignment="1">
      <alignment horizontal="center" vertical="top" wrapText="1"/>
    </xf>
    <xf numFmtId="9" fontId="19" fillId="27" borderId="26" xfId="1" applyFont="1" applyFill="1" applyBorder="1" applyAlignment="1">
      <alignment horizontal="center" vertical="top"/>
    </xf>
    <xf numFmtId="3" fontId="18" fillId="18" borderId="132" xfId="0" applyNumberFormat="1" applyFont="1" applyFill="1" applyBorder="1" applyAlignment="1">
      <alignment horizontal="center" vertical="top" wrapText="1"/>
    </xf>
    <xf numFmtId="3" fontId="18" fillId="31" borderId="132" xfId="0" applyNumberFormat="1" applyFont="1" applyFill="1" applyBorder="1" applyAlignment="1">
      <alignment horizontal="center" vertical="top" wrapText="1"/>
    </xf>
    <xf numFmtId="9" fontId="18" fillId="48" borderId="26" xfId="1" applyFont="1" applyFill="1" applyBorder="1" applyAlignment="1">
      <alignment horizontal="center" vertical="top"/>
    </xf>
    <xf numFmtId="0" fontId="50" fillId="20" borderId="119" xfId="0" applyFont="1" applyFill="1" applyBorder="1" applyAlignment="1">
      <alignment horizontal="center" vertical="top"/>
    </xf>
    <xf numFmtId="3" fontId="22" fillId="22" borderId="58" xfId="0" applyNumberFormat="1" applyFont="1" applyFill="1" applyBorder="1" applyAlignment="1">
      <alignment horizontal="center" vertical="top" wrapText="1"/>
    </xf>
    <xf numFmtId="0" fontId="50" fillId="20" borderId="90" xfId="0" applyFont="1" applyFill="1" applyBorder="1" applyAlignment="1">
      <alignment horizontal="center" vertical="top"/>
    </xf>
    <xf numFmtId="3" fontId="19" fillId="27" borderId="16" xfId="0" applyNumberFormat="1" applyFont="1" applyFill="1" applyBorder="1" applyAlignment="1">
      <alignment horizontal="center" vertical="top" wrapText="1"/>
    </xf>
    <xf numFmtId="0" fontId="50" fillId="20" borderId="94" xfId="0" applyFont="1" applyFill="1" applyBorder="1" applyAlignment="1">
      <alignment horizontal="center" vertical="top"/>
    </xf>
    <xf numFmtId="3" fontId="50" fillId="14" borderId="15" xfId="0" applyNumberFormat="1" applyFont="1" applyFill="1" applyBorder="1" applyAlignment="1">
      <alignment horizontal="center" vertical="top"/>
    </xf>
    <xf numFmtId="9" fontId="50" fillId="14" borderId="15" xfId="1" applyFont="1" applyFill="1" applyBorder="1" applyAlignment="1">
      <alignment horizontal="center" vertical="top"/>
    </xf>
    <xf numFmtId="0" fontId="16" fillId="44" borderId="16" xfId="0" applyFont="1" applyFill="1" applyBorder="1" applyAlignment="1">
      <alignment horizontal="center" vertical="top"/>
    </xf>
    <xf numFmtId="3" fontId="18" fillId="14" borderId="28" xfId="0" applyNumberFormat="1" applyFont="1" applyFill="1" applyBorder="1" applyAlignment="1">
      <alignment horizontal="center" vertical="top"/>
    </xf>
    <xf numFmtId="9" fontId="18" fillId="14" borderId="28" xfId="1" applyFont="1" applyFill="1" applyBorder="1" applyAlignment="1">
      <alignment horizontal="center" vertical="top"/>
    </xf>
    <xf numFmtId="3" fontId="18" fillId="27" borderId="16" xfId="0" applyNumberFormat="1" applyFont="1" applyFill="1" applyBorder="1" applyAlignment="1">
      <alignment horizontal="center" vertical="top" wrapText="1"/>
    </xf>
    <xf numFmtId="3" fontId="18" fillId="40" borderId="15" xfId="0" applyNumberFormat="1" applyFont="1" applyFill="1" applyBorder="1" applyAlignment="1">
      <alignment horizontal="center" vertical="top"/>
    </xf>
    <xf numFmtId="9" fontId="18" fillId="40" borderId="15" xfId="1" applyFont="1" applyFill="1" applyBorder="1" applyAlignment="1">
      <alignment horizontal="center" vertical="top"/>
    </xf>
    <xf numFmtId="9" fontId="54" fillId="19" borderId="15" xfId="1" applyFont="1" applyFill="1" applyBorder="1" applyAlignment="1">
      <alignment horizontal="center" vertical="top"/>
    </xf>
    <xf numFmtId="3" fontId="22" fillId="47" borderId="126" xfId="0" applyNumberFormat="1" applyFont="1" applyFill="1" applyBorder="1" applyAlignment="1">
      <alignment horizontal="center" vertical="top" wrapText="1"/>
    </xf>
    <xf numFmtId="3" fontId="50" fillId="14" borderId="28" xfId="0" applyNumberFormat="1" applyFont="1" applyFill="1" applyBorder="1" applyAlignment="1">
      <alignment horizontal="center" vertical="top"/>
    </xf>
    <xf numFmtId="9" fontId="50" fillId="14" borderId="28" xfId="1" applyFont="1" applyFill="1" applyBorder="1" applyAlignment="1">
      <alignment horizontal="center" vertical="top"/>
    </xf>
    <xf numFmtId="3" fontId="50" fillId="0" borderId="45" xfId="0" applyNumberFormat="1" applyFont="1" applyBorder="1" applyAlignment="1">
      <alignment horizontal="center" vertical="top" wrapText="1"/>
    </xf>
    <xf numFmtId="3" fontId="50" fillId="0" borderId="25" xfId="0" applyNumberFormat="1" applyFont="1" applyBorder="1" applyAlignment="1">
      <alignment horizontal="center" vertical="top"/>
    </xf>
    <xf numFmtId="3" fontId="50" fillId="29" borderId="25" xfId="0" applyNumberFormat="1" applyFont="1" applyFill="1" applyBorder="1" applyAlignment="1">
      <alignment horizontal="center" vertical="top"/>
    </xf>
    <xf numFmtId="3" fontId="18" fillId="25" borderId="25" xfId="0" applyNumberFormat="1" applyFont="1" applyFill="1" applyBorder="1" applyAlignment="1">
      <alignment horizontal="center" vertical="top"/>
    </xf>
    <xf numFmtId="3" fontId="50" fillId="0" borderId="24" xfId="0" applyNumberFormat="1" applyFont="1" applyBorder="1" applyAlignment="1">
      <alignment horizontal="center" vertical="top"/>
    </xf>
    <xf numFmtId="3" fontId="50" fillId="0" borderId="26" xfId="0" applyNumberFormat="1" applyFont="1" applyBorder="1" applyAlignment="1">
      <alignment horizontal="center" vertical="top"/>
    </xf>
    <xf numFmtId="3" fontId="18" fillId="14" borderId="25" xfId="0" applyNumberFormat="1" applyFont="1" applyFill="1" applyBorder="1" applyAlignment="1">
      <alignment horizontal="center" vertical="top"/>
    </xf>
    <xf numFmtId="3" fontId="50" fillId="9" borderId="45" xfId="0" applyNumberFormat="1" applyFont="1" applyFill="1" applyBorder="1" applyAlignment="1">
      <alignment horizontal="center" vertical="top"/>
    </xf>
    <xf numFmtId="3" fontId="19" fillId="27" borderId="118" xfId="0" applyNumberFormat="1" applyFont="1" applyFill="1" applyBorder="1" applyAlignment="1">
      <alignment horizontal="center" vertical="top" wrapText="1"/>
    </xf>
    <xf numFmtId="3" fontId="50" fillId="0" borderId="29" xfId="0" applyNumberFormat="1" applyFont="1" applyBorder="1" applyAlignment="1">
      <alignment horizontal="center" vertical="top" wrapText="1"/>
    </xf>
    <xf numFmtId="3" fontId="50" fillId="0" borderId="0" xfId="0" applyNumberFormat="1" applyFont="1" applyAlignment="1">
      <alignment horizontal="center" vertical="top"/>
    </xf>
    <xf numFmtId="3" fontId="50" fillId="29" borderId="0" xfId="0" applyNumberFormat="1" applyFont="1" applyFill="1" applyAlignment="1">
      <alignment horizontal="center" vertical="top"/>
    </xf>
    <xf numFmtId="3" fontId="18" fillId="25" borderId="0" xfId="0" applyNumberFormat="1" applyFont="1" applyFill="1" applyAlignment="1">
      <alignment horizontal="center" vertical="top"/>
    </xf>
    <xf numFmtId="3" fontId="50" fillId="0" borderId="19" xfId="0" applyNumberFormat="1" applyFont="1" applyBorder="1" applyAlignment="1">
      <alignment horizontal="center" vertical="top"/>
    </xf>
    <xf numFmtId="3" fontId="50" fillId="0" borderId="15" xfId="0" applyNumberFormat="1" applyFont="1" applyBorder="1" applyAlignment="1">
      <alignment horizontal="center" vertical="top"/>
    </xf>
    <xf numFmtId="3" fontId="18" fillId="14" borderId="0" xfId="0" applyNumberFormat="1" applyFont="1" applyFill="1" applyAlignment="1">
      <alignment horizontal="center" vertical="top"/>
    </xf>
    <xf numFmtId="3" fontId="50" fillId="9" borderId="29" xfId="0" applyNumberFormat="1" applyFont="1" applyFill="1" applyBorder="1" applyAlignment="1">
      <alignment horizontal="center" vertical="top"/>
    </xf>
    <xf numFmtId="3" fontId="18" fillId="49" borderId="0" xfId="0" applyNumberFormat="1" applyFont="1" applyFill="1" applyAlignment="1">
      <alignment horizontal="center" vertical="top"/>
    </xf>
    <xf numFmtId="3" fontId="18" fillId="25" borderId="20" xfId="0" applyNumberFormat="1" applyFont="1" applyFill="1" applyBorder="1" applyAlignment="1">
      <alignment horizontal="center" vertical="top"/>
    </xf>
    <xf numFmtId="0" fontId="50" fillId="11" borderId="28" xfId="0" applyFont="1" applyFill="1" applyBorder="1" applyAlignment="1">
      <alignment horizontal="left" vertical="top" wrapText="1"/>
    </xf>
    <xf numFmtId="3" fontId="50" fillId="0" borderId="23" xfId="0" applyNumberFormat="1" applyFont="1" applyBorder="1" applyAlignment="1">
      <alignment horizontal="center" vertical="top"/>
    </xf>
    <xf numFmtId="3" fontId="50" fillId="29" borderId="23" xfId="0" applyNumberFormat="1" applyFont="1" applyFill="1" applyBorder="1" applyAlignment="1">
      <alignment horizontal="center" vertical="top"/>
    </xf>
    <xf numFmtId="3" fontId="18" fillId="25" borderId="23" xfId="0" applyNumberFormat="1" applyFont="1" applyFill="1" applyBorder="1" applyAlignment="1">
      <alignment horizontal="center" vertical="top"/>
    </xf>
    <xf numFmtId="3" fontId="50" fillId="0" borderId="32" xfId="0" applyNumberFormat="1" applyFont="1" applyBorder="1" applyAlignment="1">
      <alignment horizontal="center" vertical="top"/>
    </xf>
    <xf numFmtId="3" fontId="50" fillId="0" borderId="28" xfId="0" applyNumberFormat="1" applyFont="1" applyBorder="1" applyAlignment="1">
      <alignment horizontal="center" vertical="top"/>
    </xf>
    <xf numFmtId="3" fontId="50" fillId="9" borderId="53" xfId="0" applyNumberFormat="1" applyFont="1" applyFill="1" applyBorder="1" applyAlignment="1">
      <alignment horizontal="center" vertical="top"/>
    </xf>
    <xf numFmtId="3" fontId="50" fillId="7" borderId="69" xfId="0" applyNumberFormat="1" applyFont="1" applyFill="1" applyBorder="1" applyAlignment="1">
      <alignment horizontal="center" vertical="top" wrapText="1"/>
    </xf>
    <xf numFmtId="3" fontId="18" fillId="27" borderId="118" xfId="0" applyNumberFormat="1" applyFont="1" applyFill="1" applyBorder="1" applyAlignment="1">
      <alignment horizontal="center" vertical="top" wrapText="1"/>
    </xf>
    <xf numFmtId="3" fontId="19" fillId="40" borderId="26" xfId="0" applyNumberFormat="1" applyFont="1" applyFill="1" applyBorder="1" applyAlignment="1">
      <alignment horizontal="center" vertical="top"/>
    </xf>
    <xf numFmtId="0" fontId="50" fillId="14" borderId="128" xfId="0" applyFont="1" applyFill="1" applyBorder="1" applyAlignment="1">
      <alignment horizontal="center" vertical="top" wrapText="1"/>
    </xf>
    <xf numFmtId="3" fontId="18" fillId="0" borderId="0" xfId="0" applyNumberFormat="1" applyFont="1" applyAlignment="1">
      <alignment horizontal="center" vertical="top"/>
    </xf>
    <xf numFmtId="3" fontId="53" fillId="7" borderId="41" xfId="0" applyNumberFormat="1" applyFont="1" applyFill="1" applyBorder="1" applyAlignment="1">
      <alignment horizontal="center" vertical="top" wrapText="1"/>
    </xf>
    <xf numFmtId="0" fontId="50" fillId="14" borderId="155" xfId="0" applyFont="1" applyFill="1" applyBorder="1" applyAlignment="1">
      <alignment horizontal="center" vertical="top" wrapText="1"/>
    </xf>
    <xf numFmtId="0" fontId="50" fillId="2" borderId="143" xfId="0" applyFont="1" applyFill="1" applyBorder="1" applyAlignment="1">
      <alignment horizontal="center" vertical="top" wrapText="1"/>
    </xf>
    <xf numFmtId="0" fontId="50" fillId="22" borderId="143" xfId="0" applyFont="1" applyFill="1" applyBorder="1" applyAlignment="1">
      <alignment horizontal="center" vertical="top" wrapText="1"/>
    </xf>
    <xf numFmtId="0" fontId="50" fillId="22" borderId="156" xfId="0" applyFont="1" applyFill="1" applyBorder="1" applyAlignment="1">
      <alignment horizontal="center" vertical="top" wrapText="1"/>
    </xf>
    <xf numFmtId="3" fontId="50" fillId="11" borderId="155" xfId="0" applyNumberFormat="1" applyFont="1" applyFill="1" applyBorder="1" applyAlignment="1">
      <alignment horizontal="center" vertical="top" wrapText="1"/>
    </xf>
    <xf numFmtId="3" fontId="50" fillId="11" borderId="143" xfId="0" applyNumberFormat="1" applyFont="1" applyFill="1" applyBorder="1" applyAlignment="1">
      <alignment horizontal="center" vertical="top" wrapText="1"/>
    </xf>
    <xf numFmtId="3" fontId="50" fillId="11" borderId="91" xfId="0" applyNumberFormat="1" applyFont="1" applyFill="1" applyBorder="1" applyAlignment="1">
      <alignment horizontal="center" vertical="top" wrapText="1"/>
    </xf>
    <xf numFmtId="3" fontId="50" fillId="11" borderId="20" xfId="0" applyNumberFormat="1" applyFont="1" applyFill="1" applyBorder="1" applyAlignment="1">
      <alignment horizontal="center" vertical="top" wrapText="1"/>
    </xf>
    <xf numFmtId="3" fontId="50" fillId="11" borderId="50" xfId="0" applyNumberFormat="1" applyFont="1" applyFill="1" applyBorder="1" applyAlignment="1">
      <alignment horizontal="center" vertical="top" wrapText="1"/>
    </xf>
    <xf numFmtId="3" fontId="19" fillId="27" borderId="58" xfId="0" applyNumberFormat="1" applyFont="1" applyFill="1" applyBorder="1" applyAlignment="1">
      <alignment horizontal="center" vertical="top" wrapText="1"/>
    </xf>
    <xf numFmtId="0" fontId="50" fillId="14" borderId="157" xfId="0" applyFont="1" applyFill="1" applyBorder="1" applyAlignment="1">
      <alignment horizontal="center" vertical="top" wrapText="1"/>
    </xf>
    <xf numFmtId="0" fontId="50" fillId="2" borderId="123" xfId="0" applyFont="1" applyFill="1" applyBorder="1" applyAlignment="1">
      <alignment horizontal="center" vertical="top" wrapText="1"/>
    </xf>
    <xf numFmtId="0" fontId="50" fillId="22" borderId="123" xfId="0" applyFont="1" applyFill="1" applyBorder="1" applyAlignment="1">
      <alignment horizontal="center" vertical="top" wrapText="1"/>
    </xf>
    <xf numFmtId="0" fontId="50" fillId="22" borderId="158" xfId="0" applyFont="1" applyFill="1" applyBorder="1" applyAlignment="1">
      <alignment horizontal="center" vertical="top" wrapText="1"/>
    </xf>
    <xf numFmtId="0" fontId="50" fillId="35" borderId="27" xfId="0" applyFont="1" applyFill="1" applyBorder="1" applyAlignment="1">
      <alignment horizontal="center" vertical="top"/>
    </xf>
    <xf numFmtId="3" fontId="50" fillId="11" borderId="157" xfId="0" applyNumberFormat="1" applyFont="1" applyFill="1" applyBorder="1" applyAlignment="1">
      <alignment horizontal="center" vertical="top" wrapText="1"/>
    </xf>
    <xf numFmtId="3" fontId="50" fillId="11" borderId="123" xfId="0" applyNumberFormat="1" applyFont="1" applyFill="1" applyBorder="1" applyAlignment="1">
      <alignment horizontal="center" vertical="top" wrapText="1"/>
    </xf>
    <xf numFmtId="3" fontId="50" fillId="11" borderId="100" xfId="0" applyNumberFormat="1" applyFont="1" applyFill="1" applyBorder="1" applyAlignment="1">
      <alignment horizontal="center" vertical="top" wrapText="1"/>
    </xf>
    <xf numFmtId="3" fontId="50" fillId="0" borderId="53" xfId="0" applyNumberFormat="1" applyFont="1" applyBorder="1" applyAlignment="1">
      <alignment horizontal="center" vertical="top" wrapText="1"/>
    </xf>
    <xf numFmtId="3" fontId="18" fillId="0" borderId="23" xfId="0" applyNumberFormat="1" applyFont="1" applyBorder="1" applyAlignment="1">
      <alignment horizontal="center" vertical="top"/>
    </xf>
    <xf numFmtId="3" fontId="18" fillId="27" borderId="132" xfId="0" applyNumberFormat="1" applyFont="1" applyFill="1" applyBorder="1" applyAlignment="1">
      <alignment horizontal="center" vertical="top" wrapText="1"/>
    </xf>
    <xf numFmtId="3" fontId="22" fillId="22" borderId="146" xfId="0" applyNumberFormat="1" applyFont="1" applyFill="1" applyBorder="1" applyAlignment="1">
      <alignment horizontal="center" vertical="top" wrapText="1"/>
    </xf>
    <xf numFmtId="3" fontId="18" fillId="25" borderId="16" xfId="0" applyNumberFormat="1" applyFont="1" applyFill="1" applyBorder="1" applyAlignment="1">
      <alignment horizontal="center" vertical="top"/>
    </xf>
    <xf numFmtId="3" fontId="18" fillId="49" borderId="23" xfId="0" applyNumberFormat="1" applyFont="1" applyFill="1" applyBorder="1" applyAlignment="1">
      <alignment horizontal="center" vertical="top"/>
    </xf>
    <xf numFmtId="3" fontId="22" fillId="22" borderId="73" xfId="0" applyNumberFormat="1" applyFont="1" applyFill="1" applyBorder="1" applyAlignment="1">
      <alignment horizontal="center" vertical="top" wrapText="1"/>
    </xf>
    <xf numFmtId="3" fontId="18" fillId="29" borderId="118" xfId="0" applyNumberFormat="1" applyFont="1" applyFill="1" applyBorder="1" applyAlignment="1">
      <alignment horizontal="center" vertical="top"/>
    </xf>
    <xf numFmtId="3" fontId="18" fillId="29" borderId="126" xfId="0" applyNumberFormat="1" applyFont="1" applyFill="1" applyBorder="1" applyAlignment="1">
      <alignment horizontal="center" vertical="top"/>
    </xf>
    <xf numFmtId="0" fontId="50" fillId="35" borderId="23" xfId="0" applyFont="1" applyFill="1" applyBorder="1" applyAlignment="1">
      <alignment horizontal="center" vertical="top" wrapText="1"/>
    </xf>
    <xf numFmtId="3" fontId="18" fillId="29" borderId="23" xfId="0" applyNumberFormat="1" applyFont="1" applyFill="1" applyBorder="1" applyAlignment="1">
      <alignment horizontal="center" vertical="top"/>
    </xf>
    <xf numFmtId="3" fontId="50" fillId="0" borderId="140" xfId="0" applyNumberFormat="1" applyFont="1" applyBorder="1" applyAlignment="1">
      <alignment horizontal="center" vertical="top"/>
    </xf>
    <xf numFmtId="3" fontId="50" fillId="7" borderId="58" xfId="0" applyNumberFormat="1" applyFont="1" applyFill="1" applyBorder="1" applyAlignment="1">
      <alignment horizontal="center" vertical="top" wrapText="1"/>
    </xf>
    <xf numFmtId="3" fontId="18" fillId="29" borderId="0" xfId="0" applyNumberFormat="1" applyFont="1" applyFill="1" applyAlignment="1">
      <alignment horizontal="center" vertical="top"/>
    </xf>
    <xf numFmtId="0" fontId="18" fillId="14" borderId="159" xfId="0" applyFont="1" applyFill="1" applyBorder="1" applyAlignment="1">
      <alignment horizontal="center" vertical="top" wrapText="1"/>
    </xf>
    <xf numFmtId="0" fontId="50" fillId="2" borderId="148" xfId="0" applyFont="1" applyFill="1" applyBorder="1" applyAlignment="1">
      <alignment horizontal="center" vertical="top" wrapText="1"/>
    </xf>
    <xf numFmtId="0" fontId="50" fillId="35" borderId="148" xfId="0" applyFont="1" applyFill="1" applyBorder="1" applyAlignment="1">
      <alignment horizontal="center" vertical="top" wrapText="1"/>
    </xf>
    <xf numFmtId="0" fontId="50" fillId="22" borderId="148" xfId="0" applyFont="1" applyFill="1" applyBorder="1" applyAlignment="1">
      <alignment horizontal="center" vertical="top" wrapText="1"/>
    </xf>
    <xf numFmtId="0" fontId="50" fillId="22" borderId="149" xfId="0" applyFont="1" applyFill="1" applyBorder="1" applyAlignment="1">
      <alignment horizontal="center" vertical="top" wrapText="1"/>
    </xf>
    <xf numFmtId="0" fontId="50" fillId="35" borderId="4" xfId="0" applyFont="1" applyFill="1" applyBorder="1" applyAlignment="1">
      <alignment horizontal="center" vertical="top" wrapText="1"/>
    </xf>
    <xf numFmtId="0" fontId="50" fillId="35" borderId="27" xfId="0" applyFont="1" applyFill="1" applyBorder="1" applyAlignment="1">
      <alignment horizontal="center" vertical="top" wrapText="1"/>
    </xf>
    <xf numFmtId="3" fontId="50" fillId="11" borderId="147" xfId="0" applyNumberFormat="1" applyFont="1" applyFill="1" applyBorder="1" applyAlignment="1">
      <alignment horizontal="center" vertical="top" wrapText="1"/>
    </xf>
    <xf numFmtId="3" fontId="50" fillId="11" borderId="148" xfId="0" applyNumberFormat="1" applyFont="1" applyFill="1" applyBorder="1" applyAlignment="1">
      <alignment horizontal="center" vertical="top" wrapText="1"/>
    </xf>
    <xf numFmtId="3" fontId="50" fillId="11" borderId="83" xfId="0" applyNumberFormat="1" applyFont="1" applyFill="1" applyBorder="1" applyAlignment="1">
      <alignment horizontal="center" vertical="top" wrapText="1"/>
    </xf>
    <xf numFmtId="3" fontId="50" fillId="11" borderId="87" xfId="0" applyNumberFormat="1" applyFont="1" applyFill="1" applyBorder="1" applyAlignment="1">
      <alignment horizontal="center" vertical="top" wrapText="1"/>
    </xf>
    <xf numFmtId="3" fontId="50" fillId="11" borderId="88" xfId="0" applyNumberFormat="1" applyFont="1" applyFill="1" applyBorder="1" applyAlignment="1">
      <alignment horizontal="center" vertical="top" wrapText="1"/>
    </xf>
    <xf numFmtId="3" fontId="50" fillId="0" borderId="27" xfId="0" applyNumberFormat="1" applyFont="1" applyBorder="1" applyAlignment="1">
      <alignment horizontal="center" vertical="top" wrapText="1"/>
    </xf>
    <xf numFmtId="3" fontId="50" fillId="35" borderId="27" xfId="0" applyNumberFormat="1" applyFont="1" applyFill="1" applyBorder="1" applyAlignment="1">
      <alignment horizontal="center" vertical="top" wrapText="1"/>
    </xf>
    <xf numFmtId="3" fontId="50" fillId="35" borderId="3" xfId="0" applyNumberFormat="1" applyFont="1" applyFill="1" applyBorder="1" applyAlignment="1">
      <alignment horizontal="center" vertical="top" wrapText="1"/>
    </xf>
    <xf numFmtId="3" fontId="50" fillId="0" borderId="4" xfId="0" applyNumberFormat="1" applyFont="1" applyBorder="1" applyAlignment="1">
      <alignment horizontal="center" vertical="top"/>
    </xf>
    <xf numFmtId="3" fontId="50" fillId="29" borderId="4" xfId="0" applyNumberFormat="1" applyFont="1" applyFill="1" applyBorder="1" applyAlignment="1">
      <alignment horizontal="center" vertical="top"/>
    </xf>
    <xf numFmtId="3" fontId="18" fillId="25" borderId="4" xfId="0" applyNumberFormat="1" applyFont="1" applyFill="1" applyBorder="1" applyAlignment="1">
      <alignment horizontal="center" vertical="top"/>
    </xf>
    <xf numFmtId="3" fontId="50" fillId="0" borderId="2" xfId="0" applyNumberFormat="1" applyFont="1" applyBorder="1" applyAlignment="1">
      <alignment horizontal="center" vertical="top"/>
    </xf>
    <xf numFmtId="3" fontId="50" fillId="0" borderId="3" xfId="0" applyNumberFormat="1" applyFont="1" applyBorder="1" applyAlignment="1">
      <alignment horizontal="center" vertical="top"/>
    </xf>
    <xf numFmtId="3" fontId="18" fillId="38" borderId="120" xfId="0" applyNumberFormat="1" applyFont="1" applyFill="1" applyBorder="1" applyAlignment="1">
      <alignment horizontal="center" vertical="top" wrapText="1"/>
    </xf>
    <xf numFmtId="3" fontId="50" fillId="9" borderId="27" xfId="0" applyNumberFormat="1" applyFont="1" applyFill="1" applyBorder="1" applyAlignment="1">
      <alignment horizontal="center" vertical="top"/>
    </xf>
    <xf numFmtId="3" fontId="50" fillId="11" borderId="87" xfId="0" applyNumberFormat="1" applyFont="1" applyFill="1" applyBorder="1" applyAlignment="1">
      <alignment horizontal="center" vertical="top"/>
    </xf>
    <xf numFmtId="3" fontId="50" fillId="36" borderId="87" xfId="0" applyNumberFormat="1" applyFont="1" applyFill="1" applyBorder="1" applyAlignment="1">
      <alignment horizontal="center" vertical="top"/>
    </xf>
    <xf numFmtId="0" fontId="50" fillId="36" borderId="87" xfId="0" applyFont="1" applyFill="1" applyBorder="1" applyAlignment="1">
      <alignment horizontal="center" vertical="top"/>
    </xf>
    <xf numFmtId="0" fontId="50" fillId="7" borderId="88" xfId="0" applyFont="1" applyFill="1" applyBorder="1" applyAlignment="1">
      <alignment horizontal="center" vertical="top"/>
    </xf>
    <xf numFmtId="3" fontId="50" fillId="11" borderId="3" xfId="0" applyNumberFormat="1" applyFont="1" applyFill="1" applyBorder="1" applyAlignment="1">
      <alignment horizontal="center" vertical="top"/>
    </xf>
    <xf numFmtId="3" fontId="19" fillId="27" borderId="125" xfId="0" applyNumberFormat="1" applyFont="1" applyFill="1" applyBorder="1" applyAlignment="1">
      <alignment horizontal="center" vertical="top"/>
    </xf>
    <xf numFmtId="0" fontId="50" fillId="36" borderId="88" xfId="0" applyFont="1" applyFill="1" applyBorder="1" applyAlignment="1">
      <alignment horizontal="center" vertical="top"/>
    </xf>
    <xf numFmtId="0" fontId="18" fillId="34" borderId="28" xfId="0" applyFont="1" applyFill="1" applyBorder="1" applyAlignment="1">
      <alignment horizontal="left" vertical="top" wrapText="1"/>
    </xf>
    <xf numFmtId="0" fontId="18" fillId="14" borderId="157" xfId="0" applyFont="1" applyFill="1" applyBorder="1" applyAlignment="1">
      <alignment horizontal="center" vertical="top" wrapText="1"/>
    </xf>
    <xf numFmtId="3" fontId="18" fillId="38" borderId="133" xfId="0" applyNumberFormat="1" applyFont="1" applyFill="1" applyBorder="1" applyAlignment="1">
      <alignment horizontal="center" vertical="top" wrapText="1"/>
    </xf>
    <xf numFmtId="3" fontId="19" fillId="27" borderId="131" xfId="0" applyNumberFormat="1" applyFont="1" applyFill="1" applyBorder="1" applyAlignment="1">
      <alignment horizontal="center" vertical="top"/>
    </xf>
    <xf numFmtId="0" fontId="50" fillId="36" borderId="102" xfId="0" applyFont="1" applyFill="1" applyBorder="1" applyAlignment="1">
      <alignment horizontal="center" vertical="top"/>
    </xf>
    <xf numFmtId="0" fontId="50" fillId="20" borderId="53" xfId="0" applyFont="1" applyFill="1" applyBorder="1" applyAlignment="1">
      <alignment horizontal="center" vertical="top"/>
    </xf>
    <xf numFmtId="0" fontId="18" fillId="34" borderId="3" xfId="0" applyFont="1" applyFill="1" applyBorder="1" applyAlignment="1">
      <alignment horizontal="left" vertical="top" wrapText="1"/>
    </xf>
    <xf numFmtId="0" fontId="18" fillId="14" borderId="147" xfId="0" applyFont="1" applyFill="1" applyBorder="1" applyAlignment="1">
      <alignment horizontal="center" vertical="top" wrapText="1"/>
    </xf>
    <xf numFmtId="0" fontId="18" fillId="11" borderId="3" xfId="0" applyFont="1" applyFill="1" applyBorder="1" applyAlignment="1">
      <alignment horizontal="left" vertical="top" wrapText="1"/>
    </xf>
    <xf numFmtId="0" fontId="22" fillId="36" borderId="87" xfId="0" applyFont="1" applyFill="1" applyBorder="1" applyAlignment="1">
      <alignment horizontal="center" vertical="top"/>
    </xf>
    <xf numFmtId="9" fontId="50" fillId="11" borderId="3" xfId="1" applyFont="1" applyFill="1" applyBorder="1" applyAlignment="1">
      <alignment horizontal="center" vertical="top"/>
    </xf>
    <xf numFmtId="0" fontId="19" fillId="27" borderId="87" xfId="0" applyFont="1" applyFill="1" applyBorder="1" applyAlignment="1">
      <alignment horizontal="center" vertical="top"/>
    </xf>
    <xf numFmtId="0" fontId="50" fillId="36" borderId="88" xfId="0" applyFont="1" applyFill="1" applyBorder="1" applyAlignment="1">
      <alignment horizontal="center" vertical="center"/>
    </xf>
    <xf numFmtId="0" fontId="18" fillId="14" borderId="160" xfId="0" applyFont="1" applyFill="1" applyBorder="1" applyAlignment="1">
      <alignment horizontal="center" vertical="top" wrapText="1"/>
    </xf>
    <xf numFmtId="0" fontId="50" fillId="2" borderId="114" xfId="0" applyFont="1" applyFill="1" applyBorder="1" applyAlignment="1">
      <alignment horizontal="center" vertical="top" wrapText="1"/>
    </xf>
    <xf numFmtId="0" fontId="50" fillId="22" borderId="114" xfId="0" applyFont="1" applyFill="1" applyBorder="1" applyAlignment="1">
      <alignment horizontal="center" vertical="top" wrapText="1"/>
    </xf>
    <xf numFmtId="0" fontId="50" fillId="22" borderId="161" xfId="0" applyFont="1" applyFill="1" applyBorder="1" applyAlignment="1">
      <alignment horizontal="center" vertical="top" wrapText="1"/>
    </xf>
    <xf numFmtId="3" fontId="50" fillId="11" borderId="160" xfId="0" applyNumberFormat="1" applyFont="1" applyFill="1" applyBorder="1" applyAlignment="1">
      <alignment horizontal="center" vertical="top" wrapText="1"/>
    </xf>
    <xf numFmtId="3" fontId="50" fillId="11" borderId="114" xfId="0" applyNumberFormat="1" applyFont="1" applyFill="1" applyBorder="1" applyAlignment="1">
      <alignment horizontal="center" vertical="top" wrapText="1"/>
    </xf>
    <xf numFmtId="3" fontId="50" fillId="11" borderId="79" xfId="0" applyNumberFormat="1" applyFont="1" applyFill="1" applyBorder="1" applyAlignment="1">
      <alignment horizontal="center" vertical="top" wrapText="1"/>
    </xf>
    <xf numFmtId="3" fontId="50" fillId="11" borderId="80" xfId="0" applyNumberFormat="1" applyFont="1" applyFill="1" applyBorder="1" applyAlignment="1">
      <alignment horizontal="center" vertical="top" wrapText="1"/>
    </xf>
    <xf numFmtId="3" fontId="50" fillId="11" borderId="81" xfId="0" applyNumberFormat="1" applyFont="1" applyFill="1" applyBorder="1" applyAlignment="1">
      <alignment horizontal="center" vertical="top" wrapText="1"/>
    </xf>
    <xf numFmtId="3" fontId="18" fillId="38" borderId="140" xfId="0" applyNumberFormat="1" applyFont="1" applyFill="1" applyBorder="1" applyAlignment="1">
      <alignment horizontal="center" vertical="top" wrapText="1"/>
    </xf>
    <xf numFmtId="3" fontId="50" fillId="11" borderId="80" xfId="0" applyNumberFormat="1" applyFont="1" applyFill="1" applyBorder="1" applyAlignment="1">
      <alignment horizontal="center" vertical="top"/>
    </xf>
    <xf numFmtId="3" fontId="50" fillId="36" borderId="80" xfId="0" applyNumberFormat="1" applyFont="1" applyFill="1" applyBorder="1" applyAlignment="1">
      <alignment horizontal="center" vertical="top"/>
    </xf>
    <xf numFmtId="0" fontId="50" fillId="36" borderId="80" xfId="0" applyFont="1" applyFill="1" applyBorder="1" applyAlignment="1">
      <alignment horizontal="center" vertical="top"/>
    </xf>
    <xf numFmtId="0" fontId="19" fillId="27" borderId="17" xfId="0" applyFont="1" applyFill="1" applyBorder="1" applyAlignment="1">
      <alignment horizontal="center" vertical="top"/>
    </xf>
    <xf numFmtId="0" fontId="18" fillId="27" borderId="80" xfId="0" applyFont="1" applyFill="1" applyBorder="1" applyAlignment="1">
      <alignment horizontal="center" vertical="top"/>
    </xf>
    <xf numFmtId="0" fontId="50" fillId="36" borderId="81" xfId="0" applyFont="1" applyFill="1" applyBorder="1" applyAlignment="1">
      <alignment horizontal="center" vertical="center"/>
    </xf>
    <xf numFmtId="0" fontId="50" fillId="20" borderId="45" xfId="0" applyFont="1" applyFill="1" applyBorder="1" applyAlignment="1">
      <alignment horizontal="center" vertical="top"/>
    </xf>
    <xf numFmtId="0" fontId="18" fillId="14" borderId="25" xfId="0" applyFont="1" applyFill="1" applyBorder="1" applyAlignment="1">
      <alignment horizontal="center" vertical="top" wrapText="1"/>
    </xf>
    <xf numFmtId="3" fontId="18" fillId="18" borderId="25" xfId="0" applyNumberFormat="1" applyFont="1" applyFill="1" applyBorder="1" applyAlignment="1">
      <alignment horizontal="center" vertical="top"/>
    </xf>
    <xf numFmtId="3" fontId="50" fillId="9" borderId="25" xfId="0" applyNumberFormat="1" applyFont="1" applyFill="1" applyBorder="1" applyAlignment="1">
      <alignment horizontal="center" vertical="top"/>
    </xf>
    <xf numFmtId="3" fontId="50" fillId="11" borderId="25" xfId="0" applyNumberFormat="1" applyFont="1" applyFill="1" applyBorder="1" applyAlignment="1">
      <alignment horizontal="center" vertical="top"/>
    </xf>
    <xf numFmtId="3" fontId="50" fillId="36" borderId="25" xfId="0" applyNumberFormat="1" applyFont="1" applyFill="1" applyBorder="1" applyAlignment="1">
      <alignment horizontal="center" vertical="top"/>
    </xf>
    <xf numFmtId="0" fontId="50" fillId="36" borderId="25" xfId="0" applyFont="1" applyFill="1" applyBorder="1" applyAlignment="1">
      <alignment horizontal="center" vertical="top"/>
    </xf>
    <xf numFmtId="0" fontId="19" fillId="27" borderId="25" xfId="0" applyFont="1" applyFill="1" applyBorder="1" applyAlignment="1">
      <alignment horizontal="center" vertical="top"/>
    </xf>
    <xf numFmtId="0" fontId="50" fillId="14" borderId="23" xfId="0" applyFont="1" applyFill="1" applyBorder="1" applyAlignment="1">
      <alignment horizontal="center" vertical="top" wrapText="1"/>
    </xf>
    <xf numFmtId="0" fontId="50" fillId="2" borderId="23" xfId="0" applyFont="1" applyFill="1" applyBorder="1" applyAlignment="1">
      <alignment horizontal="center" vertical="top" wrapText="1"/>
    </xf>
    <xf numFmtId="0" fontId="50" fillId="22" borderId="23" xfId="0" applyFont="1" applyFill="1" applyBorder="1" applyAlignment="1">
      <alignment horizontal="center" vertical="top" wrapText="1"/>
    </xf>
    <xf numFmtId="3" fontId="18" fillId="18" borderId="23" xfId="0" applyNumberFormat="1" applyFont="1" applyFill="1" applyBorder="1" applyAlignment="1">
      <alignment horizontal="center" vertical="top"/>
    </xf>
    <xf numFmtId="3" fontId="50" fillId="9" borderId="23" xfId="0" applyNumberFormat="1" applyFont="1" applyFill="1" applyBorder="1" applyAlignment="1">
      <alignment horizontal="center" vertical="top"/>
    </xf>
    <xf numFmtId="3" fontId="50" fillId="36" borderId="23" xfId="0" applyNumberFormat="1" applyFont="1" applyFill="1" applyBorder="1" applyAlignment="1">
      <alignment horizontal="center" vertical="top"/>
    </xf>
    <xf numFmtId="0" fontId="50" fillId="36" borderId="23" xfId="0" applyFont="1" applyFill="1" applyBorder="1" applyAlignment="1">
      <alignment horizontal="center" vertical="top"/>
    </xf>
    <xf numFmtId="0" fontId="19" fillId="27" borderId="23" xfId="0" applyFont="1" applyFill="1" applyBorder="1" applyAlignment="1">
      <alignment horizontal="center" vertical="top"/>
    </xf>
    <xf numFmtId="3" fontId="19" fillId="27" borderId="101" xfId="0" applyNumberFormat="1" applyFont="1" applyFill="1" applyBorder="1" applyAlignment="1">
      <alignment horizontal="center" vertical="top"/>
    </xf>
    <xf numFmtId="3" fontId="19" fillId="27" borderId="87" xfId="0" applyNumberFormat="1" applyFont="1" applyFill="1" applyBorder="1" applyAlignment="1">
      <alignment horizontal="center" vertical="top"/>
    </xf>
    <xf numFmtId="3" fontId="18" fillId="49" borderId="4" xfId="0" applyNumberFormat="1" applyFont="1" applyFill="1" applyBorder="1" applyAlignment="1">
      <alignment horizontal="center" vertical="top"/>
    </xf>
    <xf numFmtId="3" fontId="18" fillId="25" borderId="87" xfId="0" applyNumberFormat="1" applyFont="1" applyFill="1" applyBorder="1" applyAlignment="1">
      <alignment horizontal="center" vertical="top"/>
    </xf>
    <xf numFmtId="3" fontId="18" fillId="46" borderId="118" xfId="0" applyNumberFormat="1" applyFont="1" applyFill="1" applyBorder="1" applyAlignment="1">
      <alignment horizontal="center" vertical="top"/>
    </xf>
    <xf numFmtId="3" fontId="16" fillId="35" borderId="116" xfId="0" applyNumberFormat="1" applyFont="1" applyFill="1" applyBorder="1" applyAlignment="1">
      <alignment horizontal="center" vertical="top" wrapText="1"/>
    </xf>
    <xf numFmtId="0" fontId="16" fillId="7" borderId="69" xfId="0" applyFont="1" applyFill="1" applyBorder="1" applyAlignment="1">
      <alignment horizontal="center" vertical="top"/>
    </xf>
    <xf numFmtId="3" fontId="18" fillId="46" borderId="126" xfId="0" applyNumberFormat="1" applyFont="1" applyFill="1" applyBorder="1" applyAlignment="1">
      <alignment horizontal="center" vertical="top"/>
    </xf>
    <xf numFmtId="3" fontId="50" fillId="0" borderId="132" xfId="0" applyNumberFormat="1" applyFont="1" applyBorder="1" applyAlignment="1">
      <alignment horizontal="center" vertical="top"/>
    </xf>
    <xf numFmtId="3" fontId="50" fillId="29" borderId="132" xfId="0" applyNumberFormat="1" applyFont="1" applyFill="1" applyBorder="1" applyAlignment="1">
      <alignment horizontal="center" vertical="top"/>
    </xf>
    <xf numFmtId="3" fontId="18" fillId="25" borderId="132" xfId="0" applyNumberFormat="1" applyFont="1" applyFill="1" applyBorder="1" applyAlignment="1">
      <alignment horizontal="center" vertical="top"/>
    </xf>
    <xf numFmtId="3" fontId="18" fillId="46" borderId="132" xfId="0" applyNumberFormat="1" applyFont="1" applyFill="1" applyBorder="1" applyAlignment="1">
      <alignment horizontal="center" vertical="top"/>
    </xf>
    <xf numFmtId="3" fontId="50" fillId="0" borderId="95" xfId="0" applyNumberFormat="1" applyFont="1" applyBorder="1" applyAlignment="1">
      <alignment horizontal="center" vertical="top"/>
    </xf>
    <xf numFmtId="3" fontId="50" fillId="0" borderId="133" xfId="0" applyNumberFormat="1" applyFont="1" applyBorder="1" applyAlignment="1">
      <alignment horizontal="center" vertical="top"/>
    </xf>
    <xf numFmtId="3" fontId="50" fillId="9" borderId="46" xfId="0" applyNumberFormat="1" applyFont="1" applyFill="1" applyBorder="1" applyAlignment="1">
      <alignment horizontal="center" vertical="top"/>
    </xf>
    <xf numFmtId="3" fontId="19" fillId="27" borderId="131" xfId="0" applyNumberFormat="1" applyFont="1" applyFill="1" applyBorder="1" applyAlignment="1">
      <alignment horizontal="center" vertical="top" wrapText="1"/>
    </xf>
    <xf numFmtId="3" fontId="18" fillId="40" borderId="41" xfId="0" applyNumberFormat="1" applyFont="1" applyFill="1" applyBorder="1" applyAlignment="1">
      <alignment horizontal="center" vertical="top" wrapText="1"/>
    </xf>
    <xf numFmtId="3" fontId="50" fillId="9" borderId="93" xfId="0" applyNumberFormat="1" applyFont="1" applyFill="1" applyBorder="1" applyAlignment="1">
      <alignment horizontal="center" vertical="top"/>
    </xf>
    <xf numFmtId="0" fontId="18" fillId="50" borderId="69" xfId="0" applyFont="1" applyFill="1" applyBorder="1" applyAlignment="1">
      <alignment horizontal="center" vertical="top"/>
    </xf>
    <xf numFmtId="3" fontId="22" fillId="47" borderId="118" xfId="0" applyNumberFormat="1" applyFont="1" applyFill="1" applyBorder="1" applyAlignment="1">
      <alignment horizontal="center" vertical="top" wrapText="1"/>
    </xf>
    <xf numFmtId="3" fontId="50" fillId="11" borderId="64" xfId="0" applyNumberFormat="1" applyFont="1" applyFill="1" applyBorder="1" applyAlignment="1">
      <alignment horizontal="center" vertical="top" wrapText="1"/>
    </xf>
    <xf numFmtId="3" fontId="50" fillId="11" borderId="65" xfId="0" applyNumberFormat="1" applyFont="1" applyFill="1" applyBorder="1" applyAlignment="1">
      <alignment horizontal="center" vertical="top" wrapText="1"/>
    </xf>
    <xf numFmtId="0" fontId="50" fillId="7" borderId="41" xfId="0" applyFont="1" applyFill="1" applyBorder="1" applyAlignment="1">
      <alignment horizontal="center" vertical="top"/>
    </xf>
    <xf numFmtId="3" fontId="50" fillId="14" borderId="26" xfId="0" applyNumberFormat="1" applyFont="1" applyFill="1" applyBorder="1" applyAlignment="1">
      <alignment horizontal="center" vertical="top"/>
    </xf>
    <xf numFmtId="9" fontId="50" fillId="14" borderId="26" xfId="1" applyFont="1" applyFill="1" applyBorder="1" applyAlignment="1">
      <alignment horizontal="center" vertical="top"/>
    </xf>
    <xf numFmtId="3" fontId="50" fillId="35" borderId="26" xfId="0" applyNumberFormat="1" applyFont="1" applyFill="1" applyBorder="1" applyAlignment="1">
      <alignment horizontal="center" vertical="top"/>
    </xf>
    <xf numFmtId="3" fontId="50" fillId="11" borderId="145" xfId="0" applyNumberFormat="1" applyFont="1" applyFill="1" applyBorder="1" applyAlignment="1">
      <alignment horizontal="center" vertical="top"/>
    </xf>
    <xf numFmtId="0" fontId="50" fillId="36" borderId="58" xfId="0" applyFont="1" applyFill="1" applyBorder="1" applyAlignment="1">
      <alignment horizontal="center" vertical="center"/>
    </xf>
    <xf numFmtId="3" fontId="18" fillId="49" borderId="146" xfId="0" applyNumberFormat="1" applyFont="1" applyFill="1" applyBorder="1" applyAlignment="1">
      <alignment horizontal="center" vertical="top" wrapText="1"/>
    </xf>
    <xf numFmtId="3" fontId="18" fillId="25" borderId="145" xfId="0" applyNumberFormat="1" applyFont="1" applyFill="1" applyBorder="1" applyAlignment="1">
      <alignment horizontal="center" vertical="top"/>
    </xf>
    <xf numFmtId="3" fontId="18" fillId="49" borderId="126" xfId="0" applyNumberFormat="1" applyFont="1" applyFill="1" applyBorder="1" applyAlignment="1">
      <alignment horizontal="center" vertical="top" wrapText="1"/>
    </xf>
    <xf numFmtId="3" fontId="22" fillId="7" borderId="146" xfId="0" applyNumberFormat="1" applyFont="1" applyFill="1" applyBorder="1" applyAlignment="1">
      <alignment horizontal="center" vertical="top" wrapText="1"/>
    </xf>
    <xf numFmtId="0" fontId="18" fillId="50" borderId="58" xfId="0" applyFont="1" applyFill="1" applyBorder="1" applyAlignment="1">
      <alignment horizontal="center" vertical="top"/>
    </xf>
    <xf numFmtId="3" fontId="16" fillId="40" borderId="16" xfId="0" applyNumberFormat="1" applyFont="1" applyFill="1" applyBorder="1" applyAlignment="1">
      <alignment horizontal="center" vertical="top"/>
    </xf>
    <xf numFmtId="3" fontId="18" fillId="46" borderId="118" xfId="0" applyNumberFormat="1" applyFont="1" applyFill="1" applyBorder="1" applyAlignment="1">
      <alignment horizontal="center" vertical="top" wrapText="1"/>
    </xf>
    <xf numFmtId="3" fontId="16" fillId="44" borderId="125" xfId="0" applyNumberFormat="1" applyFont="1" applyFill="1" applyBorder="1" applyAlignment="1">
      <alignment horizontal="center" vertical="top" wrapText="1"/>
    </xf>
    <xf numFmtId="3" fontId="18" fillId="18" borderId="132" xfId="0" applyNumberFormat="1" applyFont="1" applyFill="1" applyBorder="1" applyAlignment="1">
      <alignment horizontal="center" vertical="top"/>
    </xf>
    <xf numFmtId="3" fontId="16" fillId="7" borderId="145" xfId="0" applyNumberFormat="1" applyFont="1" applyFill="1" applyBorder="1" applyAlignment="1">
      <alignment horizontal="center" vertical="top" wrapText="1"/>
    </xf>
    <xf numFmtId="3" fontId="50" fillId="0" borderId="139" xfId="0" applyNumberFormat="1" applyFont="1" applyBorder="1" applyAlignment="1">
      <alignment horizontal="center" vertical="top"/>
    </xf>
    <xf numFmtId="3" fontId="50" fillId="29" borderId="139" xfId="0" applyNumberFormat="1" applyFont="1" applyFill="1" applyBorder="1" applyAlignment="1">
      <alignment horizontal="center" vertical="top"/>
    </xf>
    <xf numFmtId="3" fontId="18" fillId="25" borderId="139" xfId="0" applyNumberFormat="1" applyFont="1" applyFill="1" applyBorder="1" applyAlignment="1">
      <alignment horizontal="center" vertical="top"/>
    </xf>
    <xf numFmtId="3" fontId="18" fillId="18" borderId="139" xfId="0" applyNumberFormat="1" applyFont="1" applyFill="1" applyBorder="1" applyAlignment="1">
      <alignment horizontal="center" vertical="top"/>
    </xf>
    <xf numFmtId="3" fontId="50" fillId="0" borderId="109" xfId="0" applyNumberFormat="1" applyFont="1" applyBorder="1" applyAlignment="1">
      <alignment horizontal="center" vertical="top"/>
    </xf>
    <xf numFmtId="3" fontId="55" fillId="44" borderId="145" xfId="0" applyNumberFormat="1" applyFont="1" applyFill="1" applyBorder="1" applyAlignment="1">
      <alignment horizontal="center" vertical="top" wrapText="1"/>
    </xf>
    <xf numFmtId="3" fontId="49" fillId="11" borderId="70" xfId="0" applyNumberFormat="1" applyFont="1" applyFill="1" applyBorder="1" applyAlignment="1">
      <alignment horizontal="center" vertical="top" wrapText="1"/>
    </xf>
    <xf numFmtId="3" fontId="49" fillId="11" borderId="116" xfId="0" applyNumberFormat="1" applyFont="1" applyFill="1" applyBorder="1" applyAlignment="1">
      <alignment horizontal="center" vertical="top" wrapText="1"/>
    </xf>
    <xf numFmtId="3" fontId="49" fillId="11" borderId="69" xfId="0" applyNumberFormat="1" applyFont="1" applyFill="1" applyBorder="1" applyAlignment="1">
      <alignment horizontal="center" vertical="top" wrapText="1"/>
    </xf>
    <xf numFmtId="0" fontId="50" fillId="11" borderId="117" xfId="0" applyFont="1" applyFill="1" applyBorder="1" applyAlignment="1">
      <alignment horizontal="center" vertical="top"/>
    </xf>
    <xf numFmtId="3" fontId="22" fillId="7" borderId="145" xfId="0" applyNumberFormat="1" applyFont="1" applyFill="1" applyBorder="1" applyAlignment="1">
      <alignment horizontal="center" vertical="top" wrapText="1"/>
    </xf>
    <xf numFmtId="3" fontId="49" fillId="11" borderId="145" xfId="0" applyNumberFormat="1" applyFont="1" applyFill="1" applyBorder="1" applyAlignment="1">
      <alignment horizontal="center" vertical="top" wrapText="1"/>
    </xf>
    <xf numFmtId="3" fontId="49" fillId="11" borderId="58" xfId="0" applyNumberFormat="1" applyFont="1" applyFill="1" applyBorder="1" applyAlignment="1">
      <alignment horizontal="center" vertical="top" wrapText="1"/>
    </xf>
    <xf numFmtId="0" fontId="50" fillId="11" borderId="16" xfId="0" applyFont="1" applyFill="1" applyBorder="1" applyAlignment="1">
      <alignment horizontal="center" vertical="top"/>
    </xf>
    <xf numFmtId="0" fontId="50" fillId="11" borderId="66" xfId="0" applyFont="1" applyFill="1" applyBorder="1" applyAlignment="1">
      <alignment horizontal="center" vertical="top"/>
    </xf>
    <xf numFmtId="3" fontId="49" fillId="11" borderId="138" xfId="0" applyNumberFormat="1" applyFont="1" applyFill="1" applyBorder="1" applyAlignment="1">
      <alignment horizontal="center" vertical="top" wrapText="1"/>
    </xf>
    <xf numFmtId="3" fontId="49" fillId="11" borderId="17" xfId="0" applyNumberFormat="1" applyFont="1" applyFill="1" applyBorder="1" applyAlignment="1">
      <alignment horizontal="center" vertical="top"/>
    </xf>
    <xf numFmtId="0" fontId="50" fillId="11" borderId="145" xfId="0" applyFont="1" applyFill="1" applyBorder="1" applyAlignment="1">
      <alignment horizontal="center" vertical="top"/>
    </xf>
    <xf numFmtId="3" fontId="50" fillId="11" borderId="20" xfId="0" applyNumberFormat="1" applyFont="1" applyFill="1" applyBorder="1" applyAlignment="1">
      <alignment horizontal="center" vertical="top"/>
    </xf>
    <xf numFmtId="0" fontId="50" fillId="11" borderId="17" xfId="0" applyFont="1" applyFill="1" applyBorder="1" applyAlignment="1">
      <alignment horizontal="center" vertical="top"/>
    </xf>
    <xf numFmtId="0" fontId="51" fillId="2" borderId="12" xfId="0" applyFont="1" applyFill="1" applyBorder="1" applyAlignment="1">
      <alignment horizontal="left" vertical="top" wrapText="1"/>
    </xf>
    <xf numFmtId="0" fontId="51" fillId="2" borderId="38" xfId="0" applyFont="1" applyFill="1" applyBorder="1" applyAlignment="1">
      <alignment horizontal="left" vertical="top" wrapText="1"/>
    </xf>
    <xf numFmtId="0" fontId="51" fillId="2" borderId="38" xfId="0" applyFont="1" applyFill="1" applyBorder="1" applyAlignment="1">
      <alignment horizontal="center" vertical="center" wrapText="1"/>
    </xf>
    <xf numFmtId="0" fontId="51" fillId="2" borderId="38" xfId="0" applyFont="1" applyFill="1" applyBorder="1" applyAlignment="1">
      <alignment vertical="top" wrapText="1"/>
    </xf>
    <xf numFmtId="0" fontId="50" fillId="2" borderId="38" xfId="0" applyFont="1" applyFill="1" applyBorder="1" applyAlignment="1">
      <alignment vertical="top" wrapText="1"/>
    </xf>
    <xf numFmtId="0" fontId="50" fillId="2" borderId="162" xfId="0" applyFont="1" applyFill="1" applyBorder="1" applyAlignment="1">
      <alignment vertical="top" wrapText="1"/>
    </xf>
    <xf numFmtId="0" fontId="50" fillId="14" borderId="163" xfId="0" applyFont="1" applyFill="1" applyBorder="1" applyAlignment="1">
      <alignment horizontal="center" vertical="top" wrapText="1"/>
    </xf>
    <xf numFmtId="0" fontId="50" fillId="35" borderId="113" xfId="0" applyFont="1" applyFill="1" applyBorder="1" applyAlignment="1">
      <alignment horizontal="center" vertical="top" wrapText="1"/>
    </xf>
    <xf numFmtId="0" fontId="50" fillId="35" borderId="164" xfId="0" applyFont="1" applyFill="1" applyBorder="1" applyAlignment="1">
      <alignment horizontal="center" vertical="top" wrapText="1"/>
    </xf>
    <xf numFmtId="0" fontId="49" fillId="44" borderId="117" xfId="0" applyFont="1" applyFill="1" applyBorder="1" applyAlignment="1">
      <alignment horizontal="center" vertical="top"/>
    </xf>
    <xf numFmtId="3" fontId="50" fillId="11" borderId="120" xfId="0" applyNumberFormat="1" applyFont="1" applyFill="1" applyBorder="1" applyAlignment="1">
      <alignment horizontal="center" vertical="top"/>
    </xf>
    <xf numFmtId="9" fontId="50" fillId="11" borderId="120" xfId="1" applyFont="1" applyFill="1" applyBorder="1" applyAlignment="1">
      <alignment horizontal="center" vertical="top"/>
    </xf>
    <xf numFmtId="0" fontId="51" fillId="2" borderId="40" xfId="0" applyFont="1" applyFill="1" applyBorder="1" applyAlignment="1">
      <alignment horizontal="left" vertical="top" wrapText="1"/>
    </xf>
    <xf numFmtId="0" fontId="51" fillId="2" borderId="21" xfId="0" applyFont="1" applyFill="1" applyBorder="1" applyAlignment="1">
      <alignment horizontal="left" vertical="top" wrapText="1"/>
    </xf>
    <xf numFmtId="0" fontId="51" fillId="2" borderId="21" xfId="0" applyFont="1" applyFill="1" applyBorder="1" applyAlignment="1">
      <alignment horizontal="center" vertical="top" wrapText="1"/>
    </xf>
    <xf numFmtId="0" fontId="51" fillId="2" borderId="21" xfId="0" applyFont="1" applyFill="1" applyBorder="1" applyAlignment="1">
      <alignment vertical="top" wrapText="1"/>
    </xf>
    <xf numFmtId="0" fontId="50" fillId="2" borderId="21" xfId="0" applyFont="1" applyFill="1" applyBorder="1" applyAlignment="1">
      <alignment vertical="top" wrapText="1"/>
    </xf>
    <xf numFmtId="0" fontId="50" fillId="2" borderId="165" xfId="0" applyFont="1" applyFill="1" applyBorder="1" applyAlignment="1">
      <alignment vertical="top" wrapText="1"/>
    </xf>
    <xf numFmtId="0" fontId="50" fillId="14" borderId="166" xfId="0" applyFont="1" applyFill="1" applyBorder="1" applyAlignment="1">
      <alignment horizontal="center" vertical="top" wrapText="1"/>
    </xf>
    <xf numFmtId="0" fontId="50" fillId="35" borderId="142" xfId="0" applyFont="1" applyFill="1" applyBorder="1" applyAlignment="1">
      <alignment horizontal="center" vertical="top" wrapText="1"/>
    </xf>
    <xf numFmtId="0" fontId="50" fillId="35" borderId="167" xfId="0" applyFont="1" applyFill="1" applyBorder="1" applyAlignment="1">
      <alignment horizontal="center" vertical="top" wrapText="1"/>
    </xf>
    <xf numFmtId="3" fontId="50" fillId="11" borderId="59" xfId="0" applyNumberFormat="1" applyFont="1" applyFill="1" applyBorder="1" applyAlignment="1">
      <alignment horizontal="center" vertical="top"/>
    </xf>
    <xf numFmtId="9" fontId="50" fillId="11" borderId="59" xfId="1" applyFont="1" applyFill="1" applyBorder="1" applyAlignment="1">
      <alignment horizontal="center" vertical="top"/>
    </xf>
    <xf numFmtId="0" fontId="51" fillId="2" borderId="21" xfId="0" applyFont="1" applyFill="1" applyBorder="1" applyAlignment="1">
      <alignment horizontal="center" vertical="center" wrapText="1"/>
    </xf>
    <xf numFmtId="0" fontId="56" fillId="2" borderId="40" xfId="0" applyFont="1" applyFill="1" applyBorder="1" applyAlignment="1">
      <alignment horizontal="left" vertical="top" wrapText="1"/>
    </xf>
    <xf numFmtId="0" fontId="56" fillId="2" borderId="21" xfId="0" applyFont="1" applyFill="1" applyBorder="1" applyAlignment="1">
      <alignment horizontal="left" vertical="top" wrapText="1"/>
    </xf>
    <xf numFmtId="3" fontId="50" fillId="11" borderId="58" xfId="0" quotePrefix="1" applyNumberFormat="1" applyFont="1" applyFill="1" applyBorder="1" applyAlignment="1">
      <alignment horizontal="center" vertical="top" wrapText="1"/>
    </xf>
    <xf numFmtId="3" fontId="50" fillId="14" borderId="166" xfId="0" applyNumberFormat="1" applyFont="1" applyFill="1" applyBorder="1" applyAlignment="1">
      <alignment horizontal="center" vertical="top" wrapText="1"/>
    </xf>
    <xf numFmtId="3" fontId="19" fillId="42" borderId="145" xfId="0" applyNumberFormat="1" applyFont="1" applyFill="1" applyBorder="1" applyAlignment="1">
      <alignment horizontal="center" vertical="top" wrapText="1"/>
    </xf>
    <xf numFmtId="3" fontId="49" fillId="11" borderId="59" xfId="0" applyNumberFormat="1" applyFont="1" applyFill="1" applyBorder="1" applyAlignment="1">
      <alignment horizontal="center" vertical="top"/>
    </xf>
    <xf numFmtId="9" fontId="49" fillId="11" borderId="59" xfId="1" applyFont="1" applyFill="1" applyBorder="1" applyAlignment="1">
      <alignment horizontal="center" vertical="top"/>
    </xf>
    <xf numFmtId="3" fontId="16" fillId="44" borderId="16" xfId="0" applyNumberFormat="1" applyFont="1" applyFill="1" applyBorder="1" applyAlignment="1">
      <alignment horizontal="center" vertical="top"/>
    </xf>
    <xf numFmtId="0" fontId="51" fillId="11" borderId="0" xfId="0" applyFont="1" applyFill="1" applyAlignment="1">
      <alignment horizontal="left" vertical="top"/>
    </xf>
    <xf numFmtId="0" fontId="51" fillId="11" borderId="0" xfId="0" applyFont="1" applyFill="1" applyAlignment="1">
      <alignment horizontal="center" vertical="top"/>
    </xf>
    <xf numFmtId="0" fontId="51" fillId="11" borderId="0" xfId="0" applyFont="1" applyFill="1" applyAlignment="1">
      <alignment vertical="top"/>
    </xf>
    <xf numFmtId="0" fontId="50" fillId="11" borderId="0" xfId="0" applyFont="1" applyFill="1" applyAlignment="1">
      <alignment vertical="top"/>
    </xf>
    <xf numFmtId="0" fontId="50" fillId="11" borderId="0" xfId="0" applyFont="1" applyFill="1" applyAlignment="1">
      <alignment horizontal="center" vertical="top"/>
    </xf>
    <xf numFmtId="3" fontId="50" fillId="11" borderId="0" xfId="0" applyNumberFormat="1" applyFont="1" applyFill="1" applyAlignment="1">
      <alignment horizontal="center" vertical="top"/>
    </xf>
    <xf numFmtId="3" fontId="50" fillId="11" borderId="0" xfId="0" applyNumberFormat="1" applyFont="1" applyFill="1" applyAlignment="1">
      <alignment vertical="top"/>
    </xf>
    <xf numFmtId="0" fontId="50" fillId="11" borderId="0" xfId="0" applyFont="1" applyFill="1" applyAlignment="1">
      <alignment horizontal="center" vertical="center"/>
    </xf>
    <xf numFmtId="0" fontId="49" fillId="11" borderId="0" xfId="0" applyFont="1" applyFill="1" applyAlignment="1">
      <alignment horizontal="center" vertical="top"/>
    </xf>
    <xf numFmtId="3" fontId="22" fillId="7" borderId="1" xfId="0" applyNumberFormat="1" applyFont="1" applyFill="1" applyBorder="1" applyAlignment="1">
      <alignment horizontal="center" vertical="top"/>
    </xf>
    <xf numFmtId="3" fontId="22" fillId="19" borderId="1" xfId="0" applyNumberFormat="1" applyFont="1" applyFill="1" applyBorder="1" applyAlignment="1">
      <alignment horizontal="center" vertical="top"/>
    </xf>
    <xf numFmtId="3" fontId="18" fillId="25" borderId="1" xfId="0" applyNumberFormat="1" applyFont="1" applyFill="1" applyBorder="1" applyAlignment="1">
      <alignment horizontal="center" vertical="top"/>
    </xf>
    <xf numFmtId="3" fontId="22" fillId="19" borderId="4" xfId="0" applyNumberFormat="1" applyFont="1" applyFill="1" applyBorder="1" applyAlignment="1">
      <alignment horizontal="center" vertical="top"/>
    </xf>
    <xf numFmtId="3" fontId="22" fillId="19" borderId="44" xfId="0" applyNumberFormat="1" applyFont="1" applyFill="1" applyBorder="1" applyAlignment="1">
      <alignment horizontal="center" vertical="top"/>
    </xf>
    <xf numFmtId="3" fontId="18" fillId="25" borderId="44" xfId="0" applyNumberFormat="1" applyFont="1" applyFill="1" applyBorder="1" applyAlignment="1">
      <alignment horizontal="center" vertical="top"/>
    </xf>
    <xf numFmtId="3" fontId="22" fillId="46" borderId="1" xfId="0" applyNumberFormat="1" applyFont="1" applyFill="1" applyBorder="1" applyAlignment="1">
      <alignment horizontal="center" vertical="top"/>
    </xf>
    <xf numFmtId="3" fontId="22" fillId="19" borderId="7" xfId="0" applyNumberFormat="1" applyFont="1" applyFill="1" applyBorder="1" applyAlignment="1">
      <alignment horizontal="center" vertical="top"/>
    </xf>
    <xf numFmtId="3" fontId="22" fillId="19" borderId="21" xfId="0" applyNumberFormat="1" applyFont="1" applyFill="1" applyBorder="1" applyAlignment="1">
      <alignment horizontal="center" vertical="top"/>
    </xf>
    <xf numFmtId="3" fontId="22" fillId="19" borderId="42" xfId="0" applyNumberFormat="1" applyFont="1" applyFill="1" applyBorder="1" applyAlignment="1">
      <alignment horizontal="center" vertical="top"/>
    </xf>
    <xf numFmtId="3" fontId="22" fillId="19" borderId="43" xfId="0" applyNumberFormat="1" applyFont="1" applyFill="1" applyBorder="1" applyAlignment="1">
      <alignment horizontal="center" vertical="top"/>
    </xf>
    <xf numFmtId="3" fontId="22" fillId="19" borderId="56" xfId="0" applyNumberFormat="1" applyFont="1" applyFill="1" applyBorder="1" applyAlignment="1">
      <alignment horizontal="center" vertical="center"/>
    </xf>
    <xf numFmtId="0" fontId="50" fillId="11" borderId="1" xfId="0" applyFont="1" applyFill="1" applyBorder="1" applyAlignment="1">
      <alignment horizontal="center" vertical="top"/>
    </xf>
    <xf numFmtId="0" fontId="22" fillId="46" borderId="28" xfId="0" applyFont="1" applyFill="1" applyBorder="1" applyAlignment="1">
      <alignment horizontal="center" vertical="top"/>
    </xf>
    <xf numFmtId="0" fontId="50" fillId="19" borderId="23" xfId="0" applyFont="1" applyFill="1" applyBorder="1" applyAlignment="1">
      <alignment horizontal="center" vertical="top"/>
    </xf>
    <xf numFmtId="3" fontId="50" fillId="19" borderId="1" xfId="0" applyNumberFormat="1" applyFont="1" applyFill="1" applyBorder="1" applyAlignment="1">
      <alignment horizontal="center" vertical="top"/>
    </xf>
    <xf numFmtId="3" fontId="50" fillId="35" borderId="0" xfId="0" applyNumberFormat="1" applyFont="1" applyFill="1" applyAlignment="1">
      <alignment horizontal="center" vertical="top"/>
    </xf>
    <xf numFmtId="3" fontId="57" fillId="11" borderId="1" xfId="0" applyNumberFormat="1" applyFont="1" applyFill="1" applyBorder="1" applyAlignment="1">
      <alignment horizontal="center" vertical="top"/>
    </xf>
    <xf numFmtId="3" fontId="50" fillId="11" borderId="0" xfId="0" applyNumberFormat="1" applyFont="1" applyFill="1" applyAlignment="1">
      <alignment horizontal="center" vertical="center"/>
    </xf>
    <xf numFmtId="3" fontId="49" fillId="11" borderId="0" xfId="0" applyNumberFormat="1" applyFont="1" applyFill="1" applyAlignment="1">
      <alignment vertical="top"/>
    </xf>
    <xf numFmtId="0" fontId="50" fillId="0" borderId="0" xfId="0" applyFont="1" applyAlignment="1">
      <alignment horizontal="center" vertical="top"/>
    </xf>
    <xf numFmtId="3" fontId="50" fillId="35" borderId="57" xfId="0" applyNumberFormat="1" applyFont="1" applyFill="1" applyBorder="1" applyAlignment="1">
      <alignment horizontal="center" vertical="top"/>
    </xf>
    <xf numFmtId="3" fontId="50" fillId="35" borderId="44" xfId="0" applyNumberFormat="1" applyFont="1" applyFill="1" applyBorder="1" applyAlignment="1">
      <alignment horizontal="center" vertical="top"/>
    </xf>
    <xf numFmtId="3" fontId="18" fillId="14" borderId="42" xfId="0" applyNumberFormat="1" applyFont="1" applyFill="1" applyBorder="1" applyAlignment="1">
      <alignment horizontal="center" vertical="top" textRotation="90" wrapText="1"/>
    </xf>
    <xf numFmtId="3" fontId="22" fillId="7" borderId="56" xfId="0" applyNumberFormat="1" applyFont="1" applyFill="1" applyBorder="1" applyAlignment="1">
      <alignment horizontal="center" vertical="top" textRotation="90" wrapText="1"/>
    </xf>
    <xf numFmtId="3" fontId="22" fillId="7" borderId="43" xfId="0" applyNumberFormat="1" applyFont="1" applyFill="1" applyBorder="1" applyAlignment="1">
      <alignment horizontal="center" vertical="top" textRotation="90" wrapText="1"/>
    </xf>
    <xf numFmtId="3" fontId="22" fillId="29" borderId="43" xfId="0" applyNumberFormat="1" applyFont="1" applyFill="1" applyBorder="1" applyAlignment="1">
      <alignment horizontal="center" vertical="top" textRotation="90" wrapText="1"/>
    </xf>
    <xf numFmtId="3" fontId="22" fillId="29" borderId="56" xfId="0" applyNumberFormat="1" applyFont="1" applyFill="1" applyBorder="1" applyAlignment="1">
      <alignment horizontal="center" vertical="top" textRotation="90" wrapText="1"/>
    </xf>
    <xf numFmtId="3" fontId="22" fillId="33" borderId="57" xfId="0" applyNumberFormat="1" applyFont="1" applyFill="1" applyBorder="1" applyAlignment="1">
      <alignment horizontal="center" vertical="top" textRotation="90" wrapText="1"/>
    </xf>
    <xf numFmtId="3" fontId="22" fillId="33" borderId="44" xfId="0" applyNumberFormat="1" applyFont="1" applyFill="1" applyBorder="1" applyAlignment="1">
      <alignment horizontal="center" vertical="top" textRotation="90" wrapText="1"/>
    </xf>
    <xf numFmtId="3" fontId="22" fillId="15" borderId="42" xfId="0" applyNumberFormat="1" applyFont="1" applyFill="1" applyBorder="1" applyAlignment="1">
      <alignment horizontal="center" vertical="top" textRotation="90" wrapText="1"/>
    </xf>
    <xf numFmtId="3" fontId="22" fillId="15" borderId="43" xfId="0" applyNumberFormat="1" applyFont="1" applyFill="1" applyBorder="1" applyAlignment="1">
      <alignment horizontal="center" vertical="top" textRotation="90" wrapText="1"/>
    </xf>
    <xf numFmtId="3" fontId="22" fillId="15" borderId="56" xfId="0" applyNumberFormat="1" applyFont="1" applyFill="1" applyBorder="1" applyAlignment="1">
      <alignment horizontal="center" vertical="top" textRotation="90" wrapText="1"/>
    </xf>
    <xf numFmtId="3" fontId="22" fillId="24" borderId="63" xfId="0" applyNumberFormat="1" applyFont="1" applyFill="1" applyBorder="1" applyAlignment="1">
      <alignment horizontal="center" vertical="top" textRotation="90" wrapText="1"/>
    </xf>
    <xf numFmtId="3" fontId="22" fillId="4" borderId="22" xfId="0" applyNumberFormat="1" applyFont="1" applyFill="1" applyBorder="1" applyAlignment="1">
      <alignment horizontal="center" vertical="top" textRotation="90" wrapText="1"/>
    </xf>
    <xf numFmtId="3" fontId="22" fillId="4" borderId="62" xfId="0" applyNumberFormat="1" applyFont="1" applyFill="1" applyBorder="1" applyAlignment="1">
      <alignment horizontal="center" vertical="top" textRotation="90" wrapText="1"/>
    </xf>
    <xf numFmtId="3" fontId="22" fillId="4" borderId="27" xfId="0" applyNumberFormat="1" applyFont="1" applyFill="1" applyBorder="1" applyAlignment="1">
      <alignment horizontal="center" vertical="top" textRotation="90" wrapText="1"/>
    </xf>
    <xf numFmtId="0" fontId="50" fillId="11" borderId="3" xfId="0" applyFont="1" applyFill="1" applyBorder="1" applyAlignment="1">
      <alignment horizontal="center" vertical="top"/>
    </xf>
    <xf numFmtId="3" fontId="50" fillId="35" borderId="71" xfId="0" applyNumberFormat="1" applyFont="1" applyFill="1" applyBorder="1" applyAlignment="1">
      <alignment horizontal="center" vertical="top"/>
    </xf>
    <xf numFmtId="3" fontId="50" fillId="35" borderId="33" xfId="0" applyNumberFormat="1" applyFont="1" applyFill="1" applyBorder="1" applyAlignment="1">
      <alignment horizontal="center" vertical="top"/>
    </xf>
    <xf numFmtId="3" fontId="50" fillId="0" borderId="168" xfId="0" applyNumberFormat="1" applyFont="1" applyBorder="1" applyAlignment="1">
      <alignment horizontal="center" vertical="top"/>
    </xf>
    <xf numFmtId="3" fontId="50" fillId="0" borderId="30" xfId="0" applyNumberFormat="1" applyFont="1" applyBorder="1" applyAlignment="1">
      <alignment horizontal="center" vertical="top"/>
    </xf>
    <xf numFmtId="3" fontId="50" fillId="0" borderId="77" xfId="0" applyNumberFormat="1" applyFont="1" applyBorder="1" applyAlignment="1">
      <alignment horizontal="center" vertical="top"/>
    </xf>
    <xf numFmtId="3" fontId="50" fillId="0" borderId="12" xfId="0" applyNumberFormat="1" applyFont="1" applyBorder="1" applyAlignment="1">
      <alignment horizontal="center" vertical="top"/>
    </xf>
    <xf numFmtId="3" fontId="50" fillId="0" borderId="5" xfId="0" applyNumberFormat="1" applyFont="1" applyBorder="1" applyAlignment="1">
      <alignment horizontal="center" vertical="top"/>
    </xf>
    <xf numFmtId="3" fontId="50" fillId="0" borderId="34" xfId="0" applyNumberFormat="1" applyFont="1" applyBorder="1" applyAlignment="1">
      <alignment horizontal="center" vertical="top"/>
    </xf>
    <xf numFmtId="3" fontId="50" fillId="0" borderId="35" xfId="0" applyNumberFormat="1" applyFont="1" applyBorder="1" applyAlignment="1">
      <alignment horizontal="center" vertical="top"/>
    </xf>
    <xf numFmtId="3" fontId="50" fillId="11" borderId="169" xfId="0" applyNumberFormat="1" applyFont="1" applyFill="1" applyBorder="1" applyAlignment="1">
      <alignment horizontal="center" vertical="top"/>
    </xf>
    <xf numFmtId="3" fontId="50" fillId="35" borderId="63" xfId="0" applyNumberFormat="1" applyFont="1" applyFill="1" applyBorder="1" applyAlignment="1">
      <alignment horizontal="center" vertical="top"/>
    </xf>
    <xf numFmtId="3" fontId="50" fillId="35" borderId="60" xfId="0" applyNumberFormat="1" applyFont="1" applyFill="1" applyBorder="1" applyAlignment="1">
      <alignment horizontal="center" vertical="top"/>
    </xf>
    <xf numFmtId="3" fontId="50" fillId="29" borderId="6" xfId="0" applyNumberFormat="1" applyFont="1" applyFill="1" applyBorder="1" applyAlignment="1">
      <alignment horizontal="center" vertical="top"/>
    </xf>
    <xf numFmtId="3" fontId="50" fillId="29" borderId="1" xfId="0" applyNumberFormat="1" applyFont="1" applyFill="1" applyBorder="1" applyAlignment="1">
      <alignment horizontal="center" vertical="top"/>
    </xf>
    <xf numFmtId="3" fontId="50" fillId="29" borderId="13" xfId="0" applyNumberFormat="1" applyFont="1" applyFill="1" applyBorder="1" applyAlignment="1">
      <alignment horizontal="center" vertical="top"/>
    </xf>
    <xf numFmtId="3" fontId="50" fillId="29" borderId="40" xfId="0" applyNumberFormat="1" applyFont="1" applyFill="1" applyBorder="1" applyAlignment="1">
      <alignment horizontal="center" vertical="top"/>
    </xf>
    <xf numFmtId="3" fontId="50" fillId="11" borderId="48" xfId="0" applyNumberFormat="1" applyFont="1" applyFill="1" applyBorder="1" applyAlignment="1">
      <alignment horizontal="center" vertical="top"/>
    </xf>
    <xf numFmtId="3" fontId="50" fillId="9" borderId="57" xfId="0" applyNumberFormat="1" applyFont="1" applyFill="1" applyBorder="1" applyAlignment="1">
      <alignment horizontal="center" vertical="top"/>
    </xf>
    <xf numFmtId="3" fontId="50" fillId="9" borderId="44" xfId="0" applyNumberFormat="1" applyFont="1" applyFill="1" applyBorder="1" applyAlignment="1">
      <alignment horizontal="center" vertical="top"/>
    </xf>
    <xf numFmtId="3" fontId="50" fillId="9" borderId="6" xfId="0" applyNumberFormat="1" applyFont="1" applyFill="1" applyBorder="1" applyAlignment="1">
      <alignment horizontal="center" vertical="top"/>
    </xf>
    <xf numFmtId="3" fontId="50" fillId="9" borderId="1" xfId="0" applyNumberFormat="1" applyFont="1" applyFill="1" applyBorder="1" applyAlignment="1">
      <alignment horizontal="center" vertical="top"/>
    </xf>
    <xf numFmtId="3" fontId="50" fillId="9" borderId="13" xfId="0" applyNumberFormat="1" applyFont="1" applyFill="1" applyBorder="1" applyAlignment="1">
      <alignment horizontal="center" vertical="top"/>
    </xf>
    <xf numFmtId="3" fontId="50" fillId="9" borderId="40" xfId="0" applyNumberFormat="1" applyFont="1" applyFill="1" applyBorder="1" applyAlignment="1">
      <alignment horizontal="center" vertical="top"/>
    </xf>
    <xf numFmtId="0" fontId="50" fillId="7" borderId="27" xfId="0" applyFont="1" applyFill="1" applyBorder="1" applyAlignment="1">
      <alignment horizontal="center" vertical="top"/>
    </xf>
    <xf numFmtId="0" fontId="50" fillId="7" borderId="57" xfId="0" applyFont="1" applyFill="1" applyBorder="1" applyAlignment="1">
      <alignment horizontal="center" vertical="top"/>
    </xf>
    <xf numFmtId="0" fontId="50" fillId="7" borderId="44" xfId="0" applyFont="1" applyFill="1" applyBorder="1" applyAlignment="1">
      <alignment horizontal="center" vertical="top"/>
    </xf>
    <xf numFmtId="3" fontId="50" fillId="7" borderId="6" xfId="0" applyNumberFormat="1" applyFont="1" applyFill="1" applyBorder="1" applyAlignment="1">
      <alignment horizontal="center" vertical="top"/>
    </xf>
    <xf numFmtId="3" fontId="50" fillId="7" borderId="1" xfId="0" applyNumberFormat="1" applyFont="1" applyFill="1" applyBorder="1" applyAlignment="1">
      <alignment horizontal="center" vertical="top"/>
    </xf>
    <xf numFmtId="3" fontId="50" fillId="7" borderId="13" xfId="0" applyNumberFormat="1" applyFont="1" applyFill="1" applyBorder="1" applyAlignment="1">
      <alignment horizontal="center" vertical="top"/>
    </xf>
    <xf numFmtId="3" fontId="50" fillId="7" borderId="40" xfId="0" applyNumberFormat="1" applyFont="1" applyFill="1" applyBorder="1" applyAlignment="1">
      <alignment horizontal="center" vertical="top"/>
    </xf>
    <xf numFmtId="0" fontId="50" fillId="11" borderId="15" xfId="0" applyFont="1" applyFill="1" applyBorder="1" applyAlignment="1">
      <alignment horizontal="center" vertical="top"/>
    </xf>
    <xf numFmtId="0" fontId="50" fillId="11" borderId="29" xfId="0" applyFont="1" applyFill="1" applyBorder="1" applyAlignment="1">
      <alignment horizontal="center" vertical="top"/>
    </xf>
    <xf numFmtId="3" fontId="50" fillId="35" borderId="78" xfId="0" applyNumberFormat="1" applyFont="1" applyFill="1" applyBorder="1" applyAlignment="1">
      <alignment horizontal="center" vertical="top"/>
    </xf>
    <xf numFmtId="3" fontId="50" fillId="35" borderId="77" xfId="0" applyNumberFormat="1" applyFont="1" applyFill="1" applyBorder="1" applyAlignment="1">
      <alignment horizontal="center" vertical="top"/>
    </xf>
    <xf numFmtId="3" fontId="50" fillId="11" borderId="170" xfId="0" applyNumberFormat="1" applyFont="1" applyFill="1" applyBorder="1" applyAlignment="1">
      <alignment horizontal="center" vertical="top"/>
    </xf>
    <xf numFmtId="3" fontId="50" fillId="11" borderId="36" xfId="0" applyNumberFormat="1" applyFont="1" applyFill="1" applyBorder="1" applyAlignment="1">
      <alignment horizontal="center" vertical="top"/>
    </xf>
    <xf numFmtId="3" fontId="50" fillId="11" borderId="37" xfId="0" applyNumberFormat="1" applyFont="1" applyFill="1" applyBorder="1" applyAlignment="1">
      <alignment horizontal="center" vertical="top"/>
    </xf>
    <xf numFmtId="3" fontId="50" fillId="11" borderId="171" xfId="0" applyNumberFormat="1" applyFont="1" applyFill="1" applyBorder="1" applyAlignment="1">
      <alignment horizontal="center" vertical="top"/>
    </xf>
    <xf numFmtId="3" fontId="50" fillId="11" borderId="49" xfId="0" applyNumberFormat="1" applyFont="1" applyFill="1" applyBorder="1" applyAlignment="1">
      <alignment horizontal="center" vertical="top"/>
    </xf>
    <xf numFmtId="0" fontId="50" fillId="11" borderId="15" xfId="0" applyFont="1" applyFill="1" applyBorder="1" applyAlignment="1">
      <alignment vertical="top"/>
    </xf>
    <xf numFmtId="0" fontId="50" fillId="11" borderId="169" xfId="0" applyFont="1" applyFill="1" applyBorder="1" applyAlignment="1">
      <alignment horizontal="center" vertical="top"/>
    </xf>
    <xf numFmtId="3" fontId="50" fillId="35" borderId="7" xfId="0" applyNumberFormat="1" applyFont="1" applyFill="1" applyBorder="1" applyAlignment="1">
      <alignment horizontal="center" vertical="top"/>
    </xf>
    <xf numFmtId="3" fontId="50" fillId="35" borderId="13" xfId="0" applyNumberFormat="1" applyFont="1" applyFill="1" applyBorder="1" applyAlignment="1">
      <alignment horizontal="center" vertical="top"/>
    </xf>
    <xf numFmtId="3" fontId="50" fillId="0" borderId="8" xfId="0" applyNumberFormat="1" applyFont="1" applyBorder="1" applyAlignment="1">
      <alignment horizontal="center" vertical="top"/>
    </xf>
    <xf numFmtId="3" fontId="50" fillId="0" borderId="172" xfId="0" applyNumberFormat="1" applyFont="1" applyBorder="1" applyAlignment="1">
      <alignment horizontal="center" vertical="top"/>
    </xf>
    <xf numFmtId="3" fontId="50" fillId="0" borderId="7" xfId="0" applyNumberFormat="1" applyFont="1" applyBorder="1" applyAlignment="1">
      <alignment horizontal="center" vertical="top"/>
    </xf>
    <xf numFmtId="3" fontId="50" fillId="0" borderId="13" xfId="0" applyNumberFormat="1" applyFont="1" applyBorder="1" applyAlignment="1">
      <alignment horizontal="center" vertical="top"/>
    </xf>
    <xf numFmtId="3" fontId="50" fillId="0" borderId="11" xfId="0" applyNumberFormat="1" applyFont="1" applyBorder="1" applyAlignment="1">
      <alignment horizontal="center" vertical="top"/>
    </xf>
    <xf numFmtId="0" fontId="49" fillId="0" borderId="0" xfId="0" applyFont="1" applyAlignment="1">
      <alignment vertical="top"/>
    </xf>
    <xf numFmtId="3" fontId="51" fillId="0" borderId="0" xfId="0" applyNumberFormat="1" applyFont="1" applyAlignment="1">
      <alignment horizontal="left" vertical="top"/>
    </xf>
    <xf numFmtId="3" fontId="51" fillId="0" borderId="0" xfId="0" applyNumberFormat="1" applyFont="1" applyAlignment="1">
      <alignment horizontal="center" vertical="top"/>
    </xf>
    <xf numFmtId="1" fontId="49" fillId="0" borderId="0" xfId="0" applyNumberFormat="1" applyFont="1" applyAlignment="1">
      <alignment horizontal="center" vertical="top"/>
    </xf>
    <xf numFmtId="0" fontId="49" fillId="0" borderId="0" xfId="0" applyFont="1" applyAlignment="1">
      <alignment horizontal="center" vertical="top"/>
    </xf>
    <xf numFmtId="0" fontId="51" fillId="0" borderId="0" xfId="0" applyFont="1" applyAlignment="1">
      <alignment horizontal="left" vertical="top"/>
    </xf>
    <xf numFmtId="0" fontId="51" fillId="0" borderId="0" xfId="0" applyFont="1" applyAlignment="1">
      <alignment horizontal="center" vertical="top"/>
    </xf>
    <xf numFmtId="0" fontId="51" fillId="0" borderId="0" xfId="0" applyFont="1" applyAlignment="1">
      <alignment vertical="top"/>
    </xf>
    <xf numFmtId="0" fontId="50" fillId="0" borderId="0" xfId="0" applyFont="1" applyAlignment="1">
      <alignment horizontal="left" vertical="top"/>
    </xf>
    <xf numFmtId="0" fontId="2" fillId="11" borderId="16" xfId="0" applyFont="1" applyFill="1" applyBorder="1"/>
    <xf numFmtId="0" fontId="2" fillId="11" borderId="16" xfId="0" applyFont="1" applyFill="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xf>
    <xf numFmtId="167" fontId="2" fillId="0" borderId="0" xfId="0" applyNumberFormat="1" applyFont="1" applyAlignment="1">
      <alignment horizontal="center"/>
    </xf>
    <xf numFmtId="0" fontId="2" fillId="6" borderId="24" xfId="0" applyFont="1" applyFill="1" applyBorder="1" applyAlignment="1">
      <alignment horizontal="center"/>
    </xf>
    <xf numFmtId="0" fontId="2" fillId="6" borderId="25" xfId="0" applyFont="1" applyFill="1" applyBorder="1" applyAlignment="1">
      <alignment horizontal="center"/>
    </xf>
    <xf numFmtId="0" fontId="2" fillId="6" borderId="25" xfId="0" applyFont="1" applyFill="1" applyBorder="1" applyAlignment="1">
      <alignment horizontal="center" vertical="top"/>
    </xf>
    <xf numFmtId="0" fontId="2" fillId="6" borderId="0" xfId="0" applyFont="1" applyFill="1" applyAlignment="1">
      <alignment horizontal="center"/>
    </xf>
    <xf numFmtId="0" fontId="2" fillId="6" borderId="0" xfId="0" applyFont="1" applyFill="1"/>
    <xf numFmtId="0" fontId="2" fillId="6" borderId="32" xfId="0" applyFont="1" applyFill="1" applyBorder="1" applyAlignment="1">
      <alignment vertical="top"/>
    </xf>
    <xf numFmtId="16" fontId="4" fillId="30" borderId="80" xfId="0" applyNumberFormat="1" applyFont="1" applyFill="1" applyBorder="1" applyAlignment="1">
      <alignment horizontal="center" vertical="top" wrapText="1" readingOrder="1"/>
    </xf>
    <xf numFmtId="16" fontId="4" fillId="30" borderId="82" xfId="0" applyNumberFormat="1" applyFont="1" applyFill="1" applyBorder="1" applyAlignment="1">
      <alignment horizontal="center" vertical="top" wrapText="1" readingOrder="1"/>
    </xf>
    <xf numFmtId="0" fontId="2" fillId="6" borderId="0" xfId="0" applyFont="1" applyFill="1" applyAlignment="1">
      <alignment horizontal="center" vertical="top"/>
    </xf>
    <xf numFmtId="0" fontId="2" fillId="6" borderId="0" xfId="0" applyFont="1" applyFill="1" applyAlignment="1">
      <alignment vertical="top"/>
    </xf>
    <xf numFmtId="0" fontId="2" fillId="0" borderId="0" xfId="0" applyFont="1" applyAlignment="1">
      <alignment vertical="top"/>
    </xf>
    <xf numFmtId="0" fontId="4" fillId="25" borderId="85" xfId="0" applyFont="1" applyFill="1" applyBorder="1" applyAlignment="1">
      <alignment vertical="center" wrapText="1" readingOrder="1"/>
    </xf>
    <xf numFmtId="0" fontId="61" fillId="24" borderId="27" xfId="0" applyFont="1" applyFill="1" applyBorder="1" applyAlignment="1">
      <alignment vertical="top" wrapText="1" readingOrder="1"/>
    </xf>
    <xf numFmtId="3" fontId="61" fillId="24" borderId="87" xfId="0" applyNumberFormat="1" applyFont="1" applyFill="1" applyBorder="1" applyAlignment="1">
      <alignment horizontal="center" vertical="center" wrapText="1" readingOrder="1"/>
    </xf>
    <xf numFmtId="0" fontId="4" fillId="32" borderId="90" xfId="0" applyFont="1" applyFill="1" applyBorder="1" applyAlignment="1">
      <alignment horizontal="center" vertical="center"/>
    </xf>
    <xf numFmtId="0" fontId="62" fillId="11" borderId="15" xfId="0" applyFont="1" applyFill="1" applyBorder="1" applyAlignment="1">
      <alignment vertical="top" wrapText="1" readingOrder="1"/>
    </xf>
    <xf numFmtId="3" fontId="63" fillId="11" borderId="20" xfId="0" applyNumberFormat="1" applyFont="1" applyFill="1" applyBorder="1" applyAlignment="1">
      <alignment horizontal="center" vertical="center" wrapText="1" readingOrder="1"/>
    </xf>
    <xf numFmtId="3" fontId="63" fillId="11" borderId="92" xfId="0" applyNumberFormat="1" applyFont="1" applyFill="1" applyBorder="1" applyAlignment="1">
      <alignment horizontal="center" vertical="center" wrapText="1" readingOrder="1"/>
    </xf>
    <xf numFmtId="0" fontId="4" fillId="25" borderId="90" xfId="0" applyFont="1" applyFill="1" applyBorder="1" applyAlignment="1">
      <alignment vertical="center" wrapText="1" readingOrder="1"/>
    </xf>
    <xf numFmtId="0" fontId="61" fillId="24" borderId="3" xfId="0" applyFont="1" applyFill="1" applyBorder="1" applyAlignment="1">
      <alignment vertical="top" wrapText="1" readingOrder="1"/>
    </xf>
    <xf numFmtId="9" fontId="61" fillId="24" borderId="89" xfId="1" applyFont="1" applyFill="1" applyBorder="1" applyAlignment="1">
      <alignment horizontal="center" vertical="center" wrapText="1" readingOrder="1"/>
    </xf>
    <xf numFmtId="0" fontId="4" fillId="25" borderId="94" xfId="0" applyFont="1" applyFill="1" applyBorder="1" applyAlignment="1">
      <alignment vertical="center" wrapText="1" readingOrder="1"/>
    </xf>
    <xf numFmtId="0" fontId="4" fillId="32" borderId="95" xfId="0" applyFont="1" applyFill="1" applyBorder="1" applyAlignment="1">
      <alignment horizontal="center" vertical="center"/>
    </xf>
    <xf numFmtId="0" fontId="62" fillId="11" borderId="62" xfId="0" applyFont="1" applyFill="1" applyBorder="1" applyAlignment="1">
      <alignment vertical="top" wrapText="1" readingOrder="1"/>
    </xf>
    <xf numFmtId="3" fontId="63" fillId="11" borderId="80" xfId="0" applyNumberFormat="1" applyFont="1" applyFill="1" applyBorder="1" applyAlignment="1">
      <alignment horizontal="center" vertical="center" wrapText="1" readingOrder="1"/>
    </xf>
    <xf numFmtId="3" fontId="63" fillId="11" borderId="82" xfId="0" applyNumberFormat="1" applyFont="1" applyFill="1" applyBorder="1" applyAlignment="1">
      <alignment horizontal="center" vertical="center" wrapText="1" readingOrder="1"/>
    </xf>
    <xf numFmtId="3" fontId="5" fillId="6" borderId="0" xfId="0" applyNumberFormat="1" applyFont="1" applyFill="1" applyAlignment="1">
      <alignment horizontal="center"/>
    </xf>
    <xf numFmtId="0" fontId="62" fillId="11" borderId="98" xfId="0" applyFont="1" applyFill="1" applyBorder="1" applyAlignment="1">
      <alignment vertical="top" wrapText="1" readingOrder="1"/>
    </xf>
    <xf numFmtId="0" fontId="4" fillId="32" borderId="105" xfId="0" applyFont="1" applyFill="1" applyBorder="1" applyAlignment="1">
      <alignment horizontal="center" vertical="center"/>
    </xf>
    <xf numFmtId="3" fontId="63" fillId="11" borderId="101" xfId="0" applyNumberFormat="1" applyFont="1" applyFill="1" applyBorder="1" applyAlignment="1">
      <alignment horizontal="center" vertical="center" wrapText="1" readingOrder="1"/>
    </xf>
    <xf numFmtId="0" fontId="4" fillId="32" borderId="19" xfId="0" applyFont="1" applyFill="1" applyBorder="1" applyAlignment="1">
      <alignment horizontal="center" vertical="center"/>
    </xf>
    <xf numFmtId="0" fontId="62" fillId="11" borderId="106" xfId="0" applyFont="1" applyFill="1" applyBorder="1" applyAlignment="1">
      <alignment vertical="top" wrapText="1" readingOrder="1"/>
    </xf>
    <xf numFmtId="3" fontId="63" fillId="11" borderId="103" xfId="0" applyNumberFormat="1" applyFont="1" applyFill="1" applyBorder="1" applyAlignment="1">
      <alignment horizontal="center" vertical="center" wrapText="1" readingOrder="1"/>
    </xf>
    <xf numFmtId="0" fontId="4" fillId="32" borderId="85" xfId="0" applyFont="1" applyFill="1" applyBorder="1" applyAlignment="1">
      <alignment horizontal="center" vertical="center"/>
    </xf>
    <xf numFmtId="0" fontId="4" fillId="32" borderId="109" xfId="0" applyFont="1" applyFill="1" applyBorder="1" applyAlignment="1">
      <alignment horizontal="center" vertical="center"/>
    </xf>
    <xf numFmtId="0" fontId="4" fillId="32" borderId="14" xfId="0" applyFont="1" applyFill="1" applyBorder="1" applyAlignment="1">
      <alignment horizontal="center" vertical="center"/>
    </xf>
    <xf numFmtId="0" fontId="2" fillId="0" borderId="0" xfId="0" applyFont="1" applyAlignment="1">
      <alignment vertical="top" wrapText="1"/>
    </xf>
    <xf numFmtId="3" fontId="2" fillId="0" borderId="0" xfId="0" applyNumberFormat="1" applyFont="1" applyAlignment="1">
      <alignment horizontal="center"/>
    </xf>
    <xf numFmtId="0" fontId="61" fillId="6" borderId="25" xfId="0" applyFont="1" applyFill="1" applyBorder="1" applyAlignment="1">
      <alignment vertical="center"/>
    </xf>
    <xf numFmtId="0" fontId="4" fillId="32" borderId="51" xfId="0" applyFont="1" applyFill="1" applyBorder="1" applyAlignment="1">
      <alignment vertical="center"/>
    </xf>
    <xf numFmtId="0" fontId="61" fillId="0" borderId="0" xfId="0" applyFont="1" applyAlignment="1">
      <alignment vertical="center"/>
    </xf>
    <xf numFmtId="16" fontId="4" fillId="30" borderId="173" xfId="0" applyNumberFormat="1" applyFont="1" applyFill="1" applyBorder="1" applyAlignment="1">
      <alignment horizontal="center" vertical="top" wrapText="1" readingOrder="1"/>
    </xf>
    <xf numFmtId="3" fontId="61" fillId="24" borderId="84" xfId="0" applyNumberFormat="1" applyFont="1" applyFill="1" applyBorder="1" applyAlignment="1">
      <alignment horizontal="center" vertical="center" wrapText="1" readingOrder="1"/>
    </xf>
    <xf numFmtId="9" fontId="64" fillId="16" borderId="174" xfId="1" applyFont="1" applyFill="1" applyBorder="1" applyAlignment="1">
      <alignment horizontal="center" vertical="center" wrapText="1" readingOrder="1"/>
    </xf>
    <xf numFmtId="9" fontId="64" fillId="16" borderId="173" xfId="1" applyFont="1" applyFill="1" applyBorder="1" applyAlignment="1">
      <alignment horizontal="center" vertical="center" wrapText="1" readingOrder="1"/>
    </xf>
    <xf numFmtId="9" fontId="64" fillId="16" borderId="111" xfId="1" applyFont="1" applyFill="1" applyBorder="1" applyAlignment="1">
      <alignment horizontal="center" vertical="center" wrapText="1" readingOrder="1"/>
    </xf>
    <xf numFmtId="0" fontId="65" fillId="55" borderId="53" xfId="0" applyFont="1" applyFill="1" applyBorder="1" applyAlignment="1">
      <alignment horizontal="center" vertical="center" wrapText="1"/>
    </xf>
    <xf numFmtId="0" fontId="65" fillId="55" borderId="28" xfId="0" applyFont="1" applyFill="1" applyBorder="1" applyAlignment="1">
      <alignment horizontal="center" vertical="center" wrapText="1"/>
    </xf>
    <xf numFmtId="0" fontId="65" fillId="19" borderId="53" xfId="0" applyFont="1" applyFill="1" applyBorder="1" applyAlignment="1">
      <alignment horizontal="center" vertical="center" wrapText="1"/>
    </xf>
    <xf numFmtId="0" fontId="66" fillId="58" borderId="29" xfId="0" applyFont="1" applyFill="1" applyBorder="1" applyAlignment="1">
      <alignment vertical="center" wrapText="1"/>
    </xf>
    <xf numFmtId="0" fontId="66" fillId="59" borderId="15" xfId="0" applyFont="1" applyFill="1" applyBorder="1" applyAlignment="1">
      <alignment vertical="center" wrapText="1"/>
    </xf>
    <xf numFmtId="0" fontId="3" fillId="59" borderId="15" xfId="0" applyFont="1" applyFill="1" applyBorder="1" applyAlignment="1">
      <alignment vertical="center" wrapText="1"/>
    </xf>
    <xf numFmtId="0" fontId="66" fillId="58" borderId="53" xfId="0" applyFont="1" applyFill="1" applyBorder="1" applyAlignment="1">
      <alignment vertical="center" wrapText="1"/>
    </xf>
    <xf numFmtId="0" fontId="3" fillId="59" borderId="28" xfId="0" applyFont="1" applyFill="1" applyBorder="1" applyAlignment="1">
      <alignment vertical="center" wrapText="1"/>
    </xf>
    <xf numFmtId="0" fontId="65" fillId="54" borderId="29" xfId="0" applyFont="1" applyFill="1" applyBorder="1" applyAlignment="1">
      <alignment horizontal="center" vertical="center" wrapText="1"/>
    </xf>
    <xf numFmtId="0" fontId="65" fillId="54" borderId="53" xfId="0" applyFont="1" applyFill="1" applyBorder="1" applyAlignment="1">
      <alignment horizontal="center" vertical="center" wrapText="1"/>
    </xf>
    <xf numFmtId="0" fontId="67" fillId="54" borderId="0" xfId="0" applyFont="1" applyFill="1" applyAlignment="1">
      <alignment vertical="center" wrapText="1"/>
    </xf>
    <xf numFmtId="0" fontId="68" fillId="34" borderId="53" xfId="0" applyFont="1" applyFill="1" applyBorder="1" applyAlignment="1">
      <alignment horizontal="center" vertical="center" wrapText="1"/>
    </xf>
    <xf numFmtId="0" fontId="65" fillId="62" borderId="28" xfId="0" applyFont="1" applyFill="1" applyBorder="1" applyAlignment="1">
      <alignment horizontal="center" vertical="center" wrapText="1"/>
    </xf>
    <xf numFmtId="0" fontId="66" fillId="63" borderId="29" xfId="0" applyFont="1" applyFill="1" applyBorder="1" applyAlignment="1">
      <alignment vertical="center" wrapText="1"/>
    </xf>
    <xf numFmtId="0" fontId="66" fillId="64" borderId="15" xfId="0" applyFont="1" applyFill="1" applyBorder="1" applyAlignment="1">
      <alignment vertical="center" wrapText="1"/>
    </xf>
    <xf numFmtId="0" fontId="66" fillId="64" borderId="15" xfId="0" applyFont="1" applyFill="1" applyBorder="1" applyAlignment="1">
      <alignment horizontal="center" vertical="center" wrapText="1"/>
    </xf>
    <xf numFmtId="0" fontId="66" fillId="65" borderId="15" xfId="0" applyFont="1" applyFill="1" applyBorder="1" applyAlignment="1">
      <alignment vertical="center" wrapText="1"/>
    </xf>
    <xf numFmtId="0" fontId="3" fillId="63" borderId="29" xfId="0" applyFont="1" applyFill="1" applyBorder="1" applyAlignment="1">
      <alignment vertical="center" wrapText="1"/>
    </xf>
    <xf numFmtId="0" fontId="3" fillId="64" borderId="15" xfId="0" applyFont="1" applyFill="1" applyBorder="1" applyAlignment="1">
      <alignment vertical="center" wrapText="1"/>
    </xf>
    <xf numFmtId="0" fontId="3" fillId="64" borderId="15" xfId="0" applyFont="1" applyFill="1" applyBorder="1" applyAlignment="1">
      <alignment horizontal="center" vertical="center" wrapText="1"/>
    </xf>
    <xf numFmtId="0" fontId="3" fillId="65" borderId="15" xfId="0" applyFont="1" applyFill="1" applyBorder="1" applyAlignment="1">
      <alignment vertical="center" wrapText="1"/>
    </xf>
    <xf numFmtId="0" fontId="66" fillId="63" borderId="53" xfId="0" applyFont="1" applyFill="1" applyBorder="1" applyAlignment="1">
      <alignment vertical="center" wrapText="1"/>
    </xf>
    <xf numFmtId="0" fontId="3" fillId="64" borderId="28" xfId="0" applyFont="1" applyFill="1" applyBorder="1" applyAlignment="1">
      <alignment vertical="center" wrapText="1"/>
    </xf>
    <xf numFmtId="0" fontId="66" fillId="64" borderId="28" xfId="0" applyFont="1" applyFill="1" applyBorder="1" applyAlignment="1">
      <alignment horizontal="center" vertical="center" wrapText="1"/>
    </xf>
    <xf numFmtId="0" fontId="3" fillId="65" borderId="28" xfId="0" applyFont="1" applyFill="1" applyBorder="1" applyAlignment="1">
      <alignment vertical="center" wrapText="1"/>
    </xf>
    <xf numFmtId="0" fontId="65" fillId="54" borderId="15" xfId="0" applyFont="1" applyFill="1" applyBorder="1" applyAlignment="1">
      <alignment horizontal="center" vertical="center" wrapText="1"/>
    </xf>
    <xf numFmtId="0" fontId="65" fillId="54" borderId="28" xfId="0" applyFont="1" applyFill="1" applyBorder="1" applyAlignment="1">
      <alignment horizontal="center" vertical="center" wrapText="1"/>
    </xf>
    <xf numFmtId="0" fontId="66" fillId="60" borderId="45" xfId="0" applyFont="1" applyFill="1" applyBorder="1" applyAlignment="1">
      <alignment vertical="center" wrapText="1"/>
    </xf>
    <xf numFmtId="0" fontId="66" fillId="60" borderId="29" xfId="0" applyFont="1" applyFill="1" applyBorder="1" applyAlignment="1">
      <alignment vertical="center" wrapText="1"/>
    </xf>
    <xf numFmtId="0" fontId="66" fillId="60" borderId="53" xfId="0" applyFont="1" applyFill="1" applyBorder="1" applyAlignment="1">
      <alignment vertical="center" wrapText="1"/>
    </xf>
    <xf numFmtId="0" fontId="2" fillId="0" borderId="16" xfId="0" applyFont="1" applyBorder="1" applyAlignment="1">
      <alignment horizontal="center" vertical="center"/>
    </xf>
    <xf numFmtId="0" fontId="2" fillId="0" borderId="16" xfId="0" applyFont="1" applyBorder="1"/>
    <xf numFmtId="0" fontId="2" fillId="0" borderId="16" xfId="0" applyFont="1" applyBorder="1" applyAlignment="1">
      <alignment horizontal="center"/>
    </xf>
    <xf numFmtId="167" fontId="2" fillId="0" borderId="16" xfId="0" applyNumberFormat="1" applyFont="1" applyBorder="1" applyAlignment="1">
      <alignment horizontal="center"/>
    </xf>
    <xf numFmtId="3" fontId="11" fillId="13" borderId="1" xfId="0" applyNumberFormat="1" applyFont="1" applyFill="1" applyBorder="1" applyAlignment="1">
      <alignment horizontal="center" vertical="top" textRotation="90"/>
    </xf>
    <xf numFmtId="3" fontId="11" fillId="13" borderId="13" xfId="0" applyNumberFormat="1" applyFont="1" applyFill="1" applyBorder="1" applyAlignment="1">
      <alignment horizontal="center" vertical="top" textRotation="90"/>
    </xf>
    <xf numFmtId="0" fontId="14" fillId="0" borderId="0" xfId="0"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0" borderId="0" xfId="0" applyFont="1" applyAlignment="1">
      <alignment wrapText="1"/>
    </xf>
    <xf numFmtId="3" fontId="2" fillId="2" borderId="1" xfId="8" applyNumberFormat="1" applyFont="1" applyFill="1" applyBorder="1" applyAlignment="1">
      <alignment horizontal="center" vertical="center" wrapText="1"/>
    </xf>
    <xf numFmtId="0" fontId="2" fillId="0" borderId="1" xfId="0" applyFont="1" applyBorder="1"/>
    <xf numFmtId="0" fontId="2" fillId="0" borderId="1" xfId="0" applyFont="1" applyBorder="1" applyAlignment="1">
      <alignment horizontal="center"/>
    </xf>
    <xf numFmtId="3" fontId="2" fillId="0" borderId="1" xfId="8" applyNumberFormat="1" applyFont="1" applyBorder="1" applyAlignment="1">
      <alignment horizontal="center"/>
    </xf>
    <xf numFmtId="0" fontId="2" fillId="7" borderId="1" xfId="0" applyFont="1" applyFill="1" applyBorder="1"/>
    <xf numFmtId="0" fontId="2" fillId="7" borderId="1" xfId="0" applyFont="1" applyFill="1" applyBorder="1" applyAlignment="1">
      <alignment horizontal="center"/>
    </xf>
    <xf numFmtId="3" fontId="2" fillId="7" borderId="1" xfId="8" applyNumberFormat="1" applyFont="1" applyFill="1" applyBorder="1" applyAlignment="1">
      <alignment horizontal="center"/>
    </xf>
    <xf numFmtId="3" fontId="2" fillId="0" borderId="1" xfId="0" applyNumberFormat="1" applyFont="1" applyBorder="1" applyAlignment="1">
      <alignment horizontal="center"/>
    </xf>
    <xf numFmtId="3" fontId="2" fillId="2" borderId="1" xfId="0" applyNumberFormat="1" applyFont="1" applyFill="1" applyBorder="1" applyAlignment="1">
      <alignment horizontal="center" vertical="center" wrapText="1"/>
    </xf>
    <xf numFmtId="3" fontId="2" fillId="7" borderId="1" xfId="0" applyNumberFormat="1" applyFont="1" applyFill="1" applyBorder="1" applyAlignment="1">
      <alignment horizontal="center"/>
    </xf>
    <xf numFmtId="0" fontId="14" fillId="0" borderId="0" xfId="0" applyFont="1" applyAlignment="1">
      <alignment horizontal="center" vertical="center"/>
    </xf>
    <xf numFmtId="0" fontId="14" fillId="0" borderId="0" xfId="0" applyFont="1" applyAlignment="1">
      <alignment horizontal="left" vertical="center"/>
    </xf>
    <xf numFmtId="0" fontId="14" fillId="0" borderId="0" xfId="0" applyFont="1" applyAlignment="1" applyProtection="1">
      <alignment horizontal="center" vertical="center"/>
      <protection locked="0"/>
    </xf>
    <xf numFmtId="0" fontId="15" fillId="0" borderId="0" xfId="0" applyFont="1" applyAlignment="1">
      <alignment horizontal="center" vertical="center"/>
    </xf>
    <xf numFmtId="0" fontId="82" fillId="0" borderId="19" xfId="0" applyFont="1" applyBorder="1" applyAlignment="1">
      <alignment horizontal="center" vertical="center"/>
    </xf>
    <xf numFmtId="0" fontId="82" fillId="0" borderId="0" xfId="0" applyFont="1" applyAlignment="1">
      <alignment horizontal="center" vertical="center"/>
    </xf>
    <xf numFmtId="0" fontId="15" fillId="7" borderId="36"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15" fillId="7" borderId="1" xfId="0" applyFont="1" applyFill="1" applyBorder="1" applyAlignment="1">
      <alignment horizontal="center" vertical="center"/>
    </xf>
    <xf numFmtId="0" fontId="14" fillId="0" borderId="15" xfId="0" applyFont="1" applyBorder="1" applyAlignment="1">
      <alignment horizontal="center" vertical="center"/>
    </xf>
    <xf numFmtId="0" fontId="15" fillId="7" borderId="7" xfId="0" applyFont="1" applyFill="1" applyBorder="1" applyAlignment="1">
      <alignment horizontal="center" vertical="center" wrapText="1"/>
    </xf>
    <xf numFmtId="0" fontId="83" fillId="0" borderId="1" xfId="0" applyFont="1" applyBorder="1" applyAlignment="1">
      <alignment horizontal="center" vertical="center" wrapText="1"/>
    </xf>
    <xf numFmtId="0" fontId="83" fillId="0" borderId="1" xfId="0" applyFont="1" applyBorder="1" applyAlignment="1">
      <alignment horizontal="left" vertical="center" wrapText="1"/>
    </xf>
    <xf numFmtId="0" fontId="83" fillId="0" borderId="1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1" xfId="0" applyFont="1" applyBorder="1" applyAlignment="1">
      <alignment horizontal="center" vertical="center" wrapText="1"/>
    </xf>
    <xf numFmtId="0" fontId="84" fillId="0" borderId="1" xfId="0" applyFont="1" applyBorder="1" applyAlignment="1">
      <alignment horizontal="center" vertical="center" wrapText="1"/>
    </xf>
    <xf numFmtId="168" fontId="14" fillId="0" borderId="1" xfId="7" applyNumberFormat="1" applyFont="1" applyFill="1" applyBorder="1" applyAlignment="1">
      <alignment horizontal="center" vertical="center" wrapText="1"/>
    </xf>
    <xf numFmtId="0" fontId="14" fillId="0" borderId="9"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3"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1" xfId="0" applyFont="1" applyBorder="1" applyAlignment="1">
      <alignment horizontal="center" vertical="center" wrapText="1"/>
    </xf>
    <xf numFmtId="0" fontId="83" fillId="0" borderId="9" xfId="0" applyFont="1" applyBorder="1" applyAlignment="1">
      <alignment horizontal="center" vertical="center" wrapText="1"/>
    </xf>
    <xf numFmtId="3" fontId="14" fillId="0" borderId="1" xfId="0" applyNumberFormat="1" applyFont="1" applyBorder="1" applyAlignment="1">
      <alignment horizontal="center" vertical="center"/>
    </xf>
    <xf numFmtId="3" fontId="14" fillId="0" borderId="1" xfId="0" applyNumberFormat="1" applyFont="1" applyBorder="1" applyAlignment="1">
      <alignment horizontal="left" vertical="center"/>
    </xf>
    <xf numFmtId="0" fontId="14" fillId="0" borderId="1" xfId="7" applyNumberFormat="1" applyFont="1" applyFill="1" applyBorder="1" applyAlignment="1">
      <alignment horizontal="center" vertical="center"/>
    </xf>
    <xf numFmtId="169" fontId="14" fillId="0" borderId="1" xfId="7" applyNumberFormat="1" applyFont="1" applyFill="1" applyBorder="1" applyAlignment="1">
      <alignment horizontal="left" vertical="center"/>
    </xf>
    <xf numFmtId="0" fontId="14" fillId="0" borderId="1" xfId="0" applyFont="1" applyBorder="1" applyAlignment="1">
      <alignment horizontal="center" vertical="center"/>
    </xf>
    <xf numFmtId="0" fontId="14" fillId="0" borderId="13" xfId="0" applyFont="1" applyBorder="1" applyAlignment="1">
      <alignment horizontal="center" vertical="center"/>
    </xf>
    <xf numFmtId="0" fontId="14" fillId="0" borderId="6" xfId="0" applyFont="1" applyBorder="1" applyAlignment="1">
      <alignment horizontal="center" vertical="center"/>
    </xf>
    <xf numFmtId="168" fontId="14" fillId="0" borderId="1" xfId="7" applyNumberFormat="1" applyFont="1" applyFill="1" applyBorder="1" applyAlignment="1">
      <alignment horizontal="center" vertical="center"/>
    </xf>
    <xf numFmtId="168" fontId="14" fillId="0" borderId="1" xfId="0" applyNumberFormat="1" applyFont="1" applyBorder="1" applyAlignment="1">
      <alignment horizontal="center" vertical="center"/>
    </xf>
    <xf numFmtId="168" fontId="14" fillId="0" borderId="9" xfId="0" applyNumberFormat="1" applyFont="1" applyBorder="1" applyAlignment="1">
      <alignment horizontal="center" vertical="center"/>
    </xf>
    <xf numFmtId="168" fontId="14" fillId="0" borderId="7" xfId="7" applyNumberFormat="1" applyFont="1" applyFill="1" applyBorder="1" applyAlignment="1">
      <alignment horizontal="center" vertical="center"/>
    </xf>
    <xf numFmtId="0" fontId="14" fillId="0" borderId="9" xfId="0" applyFont="1" applyBorder="1" applyAlignment="1">
      <alignment horizontal="center" vertical="center"/>
    </xf>
    <xf numFmtId="168" fontId="15" fillId="0" borderId="1" xfId="8" applyNumberFormat="1" applyFont="1" applyFill="1" applyBorder="1" applyAlignment="1">
      <alignment horizontal="center" vertical="center"/>
    </xf>
    <xf numFmtId="168" fontId="15" fillId="0" borderId="1" xfId="8" applyNumberFormat="1" applyFont="1" applyFill="1" applyBorder="1" applyAlignment="1">
      <alignment horizontal="left" vertical="center"/>
    </xf>
    <xf numFmtId="168" fontId="15" fillId="0" borderId="13" xfId="8" applyNumberFormat="1" applyFont="1" applyFill="1" applyBorder="1" applyAlignment="1">
      <alignment horizontal="center" vertical="center"/>
    </xf>
    <xf numFmtId="168" fontId="15" fillId="0" borderId="10" xfId="8" applyNumberFormat="1" applyFont="1" applyFill="1" applyBorder="1" applyAlignment="1">
      <alignment horizontal="center" vertical="center"/>
    </xf>
    <xf numFmtId="168" fontId="15" fillId="0" borderId="39" xfId="8" applyNumberFormat="1" applyFont="1" applyFill="1" applyBorder="1" applyAlignment="1">
      <alignment horizontal="center" vertical="center"/>
    </xf>
    <xf numFmtId="168" fontId="15" fillId="0" borderId="11" xfId="8" applyNumberFormat="1" applyFont="1" applyFill="1" applyBorder="1" applyAlignment="1">
      <alignment horizontal="center" vertical="center"/>
    </xf>
    <xf numFmtId="168" fontId="15" fillId="0" borderId="7" xfId="8" applyNumberFormat="1" applyFont="1" applyFill="1" applyBorder="1" applyAlignment="1">
      <alignment horizontal="center" vertical="center"/>
    </xf>
    <xf numFmtId="168" fontId="15" fillId="0" borderId="0" xfId="8" applyNumberFormat="1" applyFont="1" applyFill="1" applyAlignment="1" applyProtection="1">
      <alignment horizontal="center" vertical="center"/>
      <protection locked="0"/>
    </xf>
    <xf numFmtId="168" fontId="15" fillId="0" borderId="0" xfId="8" applyNumberFormat="1" applyFont="1" applyFill="1" applyAlignment="1">
      <alignment horizontal="center" vertical="center"/>
    </xf>
    <xf numFmtId="0" fontId="15" fillId="0" borderId="0" xfId="0" applyFont="1" applyAlignment="1">
      <alignment horizontal="center" vertical="center" wrapText="1"/>
    </xf>
    <xf numFmtId="0" fontId="15" fillId="0" borderId="0" xfId="0" applyFont="1" applyAlignment="1">
      <alignment vertical="center" wrapText="1"/>
    </xf>
    <xf numFmtId="0" fontId="15" fillId="0" borderId="36" xfId="0" applyFont="1" applyBorder="1" applyAlignment="1">
      <alignment vertical="center" wrapText="1"/>
    </xf>
    <xf numFmtId="170" fontId="15" fillId="0" borderId="1" xfId="0" applyNumberFormat="1" applyFont="1" applyBorder="1" applyAlignment="1">
      <alignment horizontal="center" vertical="center" wrapText="1"/>
    </xf>
    <xf numFmtId="0" fontId="15" fillId="10" borderId="1" xfId="0" applyFont="1" applyFill="1" applyBorder="1" applyAlignment="1">
      <alignment horizontal="center" vertical="center" wrapText="1"/>
    </xf>
    <xf numFmtId="170" fontId="15" fillId="7" borderId="1" xfId="0" applyNumberFormat="1" applyFont="1" applyFill="1" applyBorder="1" applyAlignment="1">
      <alignment horizontal="center" vertical="center" wrapText="1"/>
    </xf>
    <xf numFmtId="0" fontId="14" fillId="0" borderId="1" xfId="0" applyFont="1" applyBorder="1"/>
    <xf numFmtId="1" fontId="14" fillId="0" borderId="1" xfId="0" applyNumberFormat="1" applyFont="1" applyBorder="1"/>
    <xf numFmtId="170" fontId="14" fillId="0" borderId="1" xfId="0" applyNumberFormat="1" applyFont="1" applyBorder="1"/>
    <xf numFmtId="168" fontId="14" fillId="0" borderId="1" xfId="0" applyNumberFormat="1" applyFont="1" applyBorder="1"/>
    <xf numFmtId="0" fontId="14" fillId="7" borderId="1" xfId="0" applyFont="1" applyFill="1" applyBorder="1"/>
    <xf numFmtId="1" fontId="14" fillId="7" borderId="1" xfId="0" applyNumberFormat="1" applyFont="1" applyFill="1" applyBorder="1"/>
    <xf numFmtId="170" fontId="14" fillId="7" borderId="1" xfId="0" applyNumberFormat="1" applyFont="1" applyFill="1" applyBorder="1"/>
    <xf numFmtId="168" fontId="15" fillId="7" borderId="1" xfId="0" applyNumberFormat="1" applyFont="1" applyFill="1" applyBorder="1"/>
    <xf numFmtId="0" fontId="14" fillId="7" borderId="0" xfId="0" applyFont="1" applyFill="1"/>
    <xf numFmtId="170" fontId="14" fillId="0" borderId="0" xfId="0" applyNumberFormat="1" applyFont="1"/>
    <xf numFmtId="170" fontId="15" fillId="20" borderId="0" xfId="0" applyNumberFormat="1" applyFont="1" applyFill="1"/>
    <xf numFmtId="0" fontId="15" fillId="0" borderId="19" xfId="0" applyFont="1" applyBorder="1" applyAlignment="1">
      <alignment horizontal="center" vertical="center"/>
    </xf>
    <xf numFmtId="0" fontId="14" fillId="0" borderId="19" xfId="0" applyFont="1" applyBorder="1"/>
    <xf numFmtId="171" fontId="14" fillId="0" borderId="0" xfId="0" applyNumberFormat="1" applyFont="1"/>
    <xf numFmtId="1" fontId="14" fillId="0" borderId="0" xfId="0" applyNumberFormat="1" applyFont="1"/>
    <xf numFmtId="172" fontId="14" fillId="0" borderId="0" xfId="0" applyNumberFormat="1" applyFont="1"/>
    <xf numFmtId="170" fontId="14" fillId="16" borderId="19" xfId="0" applyNumberFormat="1" applyFont="1" applyFill="1" applyBorder="1"/>
    <xf numFmtId="43" fontId="14" fillId="0" borderId="0" xfId="8" applyFont="1"/>
    <xf numFmtId="170" fontId="14" fillId="0" borderId="19" xfId="0" applyNumberFormat="1" applyFont="1" applyBorder="1"/>
    <xf numFmtId="170" fontId="14" fillId="0" borderId="32" xfId="0" applyNumberFormat="1" applyFont="1" applyBorder="1"/>
    <xf numFmtId="0" fontId="86" fillId="0" borderId="0" xfId="0" applyFont="1" applyAlignment="1">
      <alignment horizontal="right" vertical="top" wrapText="1"/>
    </xf>
    <xf numFmtId="3" fontId="87" fillId="11" borderId="1" xfId="0" applyNumberFormat="1" applyFont="1" applyFill="1" applyBorder="1" applyAlignment="1">
      <alignment horizontal="left" vertical="top" wrapText="1"/>
    </xf>
    <xf numFmtId="0" fontId="88" fillId="11" borderId="1" xfId="0" applyFont="1" applyFill="1" applyBorder="1" applyAlignment="1">
      <alignment horizontal="left" vertical="top" wrapText="1"/>
    </xf>
    <xf numFmtId="0" fontId="86" fillId="11" borderId="1" xfId="0" applyFont="1" applyFill="1" applyBorder="1" applyAlignment="1">
      <alignment horizontal="left" vertical="top" wrapText="1"/>
    </xf>
    <xf numFmtId="0" fontId="2" fillId="11" borderId="1" xfId="0" applyFont="1" applyFill="1" applyBorder="1" applyAlignment="1">
      <alignment horizontal="left" vertical="top" wrapText="1"/>
    </xf>
    <xf numFmtId="0" fontId="2" fillId="0" borderId="0" xfId="0" applyFont="1" applyAlignment="1">
      <alignment horizontal="left" wrapText="1"/>
    </xf>
    <xf numFmtId="0" fontId="2" fillId="0" borderId="0" xfId="0" applyFont="1" applyAlignment="1">
      <alignment horizontal="right" wrapText="1"/>
    </xf>
    <xf numFmtId="0" fontId="2" fillId="0" borderId="0" xfId="0" applyFont="1" applyAlignment="1">
      <alignment horizontal="right"/>
    </xf>
    <xf numFmtId="0" fontId="2" fillId="0" borderId="0" xfId="0" applyFont="1" applyAlignment="1">
      <alignment horizontal="center" wrapText="1"/>
    </xf>
    <xf numFmtId="0" fontId="5" fillId="0" borderId="1" xfId="0" applyFont="1" applyBorder="1" applyAlignment="1">
      <alignment horizontal="center"/>
    </xf>
    <xf numFmtId="0" fontId="5" fillId="0" borderId="1" xfId="0" applyFont="1" applyBorder="1" applyAlignment="1">
      <alignment horizontal="left" wrapText="1"/>
    </xf>
    <xf numFmtId="0" fontId="5" fillId="0" borderId="1" xfId="0" applyFont="1" applyBorder="1" applyAlignment="1">
      <alignment horizontal="right" wrapText="1"/>
    </xf>
    <xf numFmtId="0" fontId="2" fillId="0" borderId="1" xfId="0" applyFont="1" applyBorder="1" applyAlignment="1">
      <alignment horizontal="right"/>
    </xf>
    <xf numFmtId="0" fontId="2" fillId="0" borderId="1" xfId="0" applyFont="1" applyBorder="1" applyAlignment="1">
      <alignment horizontal="center" wrapText="1"/>
    </xf>
    <xf numFmtId="0" fontId="2" fillId="0" borderId="1" xfId="0" applyFont="1" applyBorder="1" applyAlignment="1">
      <alignment horizontal="left" vertical="top" wrapText="1"/>
    </xf>
    <xf numFmtId="0" fontId="5" fillId="0" borderId="13" xfId="0" applyFont="1" applyBorder="1" applyAlignment="1">
      <alignment horizontal="left" vertical="top" wrapText="1"/>
    </xf>
    <xf numFmtId="0" fontId="2" fillId="7" borderId="1" xfId="0" applyFont="1" applyFill="1" applyBorder="1" applyAlignment="1">
      <alignment vertical="top" wrapText="1"/>
    </xf>
    <xf numFmtId="0" fontId="2" fillId="7" borderId="1" xfId="0" applyFont="1" applyFill="1" applyBorder="1" applyAlignment="1">
      <alignment horizontal="right" vertical="top" wrapText="1"/>
    </xf>
    <xf numFmtId="166" fontId="2" fillId="7" borderId="1" xfId="0" applyNumberFormat="1" applyFont="1" applyFill="1" applyBorder="1" applyAlignment="1">
      <alignment horizontal="right" vertical="top"/>
    </xf>
    <xf numFmtId="0" fontId="2" fillId="7" borderId="1" xfId="0" applyFont="1" applyFill="1" applyBorder="1" applyAlignment="1">
      <alignment horizontal="center" vertical="top"/>
    </xf>
    <xf numFmtId="166" fontId="2" fillId="7" borderId="1" xfId="0" applyNumberFormat="1" applyFont="1" applyFill="1" applyBorder="1" applyAlignment="1">
      <alignment horizontal="center" vertical="top" wrapText="1"/>
    </xf>
    <xf numFmtId="173" fontId="2" fillId="7" borderId="1" xfId="9" applyFont="1" applyFill="1" applyBorder="1" applyAlignment="1">
      <alignment horizontal="right" vertical="top" wrapText="1"/>
    </xf>
    <xf numFmtId="0" fontId="5" fillId="0" borderId="1" xfId="0" applyFont="1" applyBorder="1" applyAlignment="1">
      <alignment vertical="top" wrapText="1"/>
    </xf>
    <xf numFmtId="49" fontId="2" fillId="7" borderId="1" xfId="10" applyFont="1" applyFill="1" applyBorder="1" applyAlignment="1">
      <alignment horizontal="left" vertical="top" wrapText="1"/>
    </xf>
    <xf numFmtId="0" fontId="2" fillId="0" borderId="1" xfId="0" applyFont="1" applyBorder="1" applyAlignment="1">
      <alignment vertical="top"/>
    </xf>
    <xf numFmtId="0" fontId="5" fillId="0" borderId="1" xfId="0" applyFont="1" applyBorder="1" applyAlignment="1">
      <alignment horizontal="left" vertical="top" wrapText="1"/>
    </xf>
    <xf numFmtId="0" fontId="2" fillId="0" borderId="1" xfId="0" applyFont="1" applyBorder="1" applyAlignment="1">
      <alignment horizontal="right" vertical="top" wrapText="1"/>
    </xf>
    <xf numFmtId="0" fontId="2" fillId="0" borderId="1" xfId="0" applyFont="1" applyBorder="1" applyAlignment="1">
      <alignment horizontal="right" vertical="top"/>
    </xf>
    <xf numFmtId="174" fontId="2" fillId="0" borderId="36" xfId="0" applyNumberFormat="1" applyFont="1" applyBorder="1" applyAlignment="1">
      <alignment horizontal="right" vertical="top"/>
    </xf>
    <xf numFmtId="174" fontId="2" fillId="0" borderId="36" xfId="0" applyNumberFormat="1" applyFont="1" applyBorder="1" applyAlignment="1">
      <alignment horizontal="center" vertical="top" wrapText="1"/>
    </xf>
    <xf numFmtId="0" fontId="2" fillId="0" borderId="0" xfId="0" applyFont="1" applyAlignment="1">
      <alignment horizontal="left" vertical="top" wrapText="1"/>
    </xf>
    <xf numFmtId="0" fontId="5" fillId="2" borderId="0" xfId="0" applyFont="1" applyFill="1" applyAlignment="1">
      <alignment horizontal="right" vertical="top"/>
    </xf>
    <xf numFmtId="166" fontId="5" fillId="2" borderId="1" xfId="6" applyNumberFormat="1" applyFont="1" applyFill="1" applyBorder="1" applyAlignment="1">
      <alignment horizontal="right" vertical="top"/>
    </xf>
    <xf numFmtId="164" fontId="2" fillId="0" borderId="1" xfId="6" applyFont="1" applyBorder="1" applyAlignment="1">
      <alignment horizontal="center" vertical="top" wrapText="1"/>
    </xf>
    <xf numFmtId="43" fontId="2" fillId="0" borderId="1" xfId="0" applyNumberFormat="1" applyFont="1" applyBorder="1" applyAlignment="1">
      <alignment vertical="top"/>
    </xf>
    <xf numFmtId="0" fontId="2" fillId="11" borderId="1" xfId="0" applyFont="1" applyFill="1" applyBorder="1" applyAlignment="1">
      <alignment horizontal="center" vertical="top" wrapText="1"/>
    </xf>
    <xf numFmtId="0" fontId="87" fillId="11" borderId="1" xfId="0" applyFont="1" applyFill="1" applyBorder="1" applyAlignment="1">
      <alignment horizontal="center" vertical="top" wrapText="1"/>
    </xf>
    <xf numFmtId="0" fontId="90" fillId="0" borderId="0" xfId="0" applyFont="1" applyAlignment="1">
      <alignment horizontal="right" vertical="top"/>
    </xf>
    <xf numFmtId="166" fontId="2" fillId="0" borderId="0" xfId="11" applyNumberFormat="1" applyFont="1" applyAlignment="1">
      <alignment horizontal="center" vertical="center"/>
    </xf>
    <xf numFmtId="3" fontId="2" fillId="0" borderId="0" xfId="0" applyNumberFormat="1" applyFont="1" applyAlignment="1">
      <alignment horizontal="center" vertical="top"/>
    </xf>
    <xf numFmtId="0" fontId="5" fillId="11" borderId="1" xfId="0" applyFont="1" applyFill="1" applyBorder="1" applyAlignment="1">
      <alignment horizontal="center" vertical="top" wrapText="1"/>
    </xf>
    <xf numFmtId="0" fontId="5" fillId="11" borderId="1" xfId="0" applyFont="1" applyFill="1" applyBorder="1" applyAlignment="1">
      <alignment horizontal="center" vertical="center" wrapText="1"/>
    </xf>
    <xf numFmtId="42" fontId="5" fillId="11" borderId="1" xfId="11" applyFont="1" applyFill="1" applyBorder="1" applyAlignment="1">
      <alignment horizontal="center" vertical="center" wrapText="1"/>
    </xf>
    <xf numFmtId="166" fontId="5" fillId="11" borderId="1" xfId="0" applyNumberFormat="1" applyFont="1" applyFill="1" applyBorder="1" applyAlignment="1">
      <alignment horizontal="center" vertical="center" wrapText="1"/>
    </xf>
    <xf numFmtId="3" fontId="5" fillId="11" borderId="1" xfId="0" applyNumberFormat="1" applyFont="1" applyFill="1" applyBorder="1" applyAlignment="1">
      <alignment horizontal="center" vertical="center" wrapText="1"/>
    </xf>
    <xf numFmtId="0" fontId="87" fillId="11" borderId="1" xfId="0" applyFont="1" applyFill="1" applyBorder="1" applyAlignment="1">
      <alignment horizontal="left" vertical="top" wrapText="1"/>
    </xf>
    <xf numFmtId="42" fontId="86" fillId="11" borderId="1" xfId="11" applyFont="1" applyFill="1" applyBorder="1" applyAlignment="1">
      <alignment horizontal="center" vertical="center" wrapText="1"/>
    </xf>
    <xf numFmtId="175" fontId="86" fillId="11" borderId="1" xfId="11" applyNumberFormat="1" applyFont="1" applyFill="1" applyBorder="1" applyAlignment="1">
      <alignment horizontal="center" vertical="center" wrapText="1"/>
    </xf>
    <xf numFmtId="166" fontId="2" fillId="11" borderId="1" xfId="0" applyNumberFormat="1" applyFont="1" applyFill="1" applyBorder="1" applyAlignment="1">
      <alignment horizontal="center" vertical="center"/>
    </xf>
    <xf numFmtId="3" fontId="2" fillId="0" borderId="1" xfId="0" applyNumberFormat="1" applyFont="1" applyBorder="1" applyAlignment="1">
      <alignment horizontal="center" vertical="top"/>
    </xf>
    <xf numFmtId="42" fontId="2" fillId="0" borderId="1" xfId="0" applyNumberFormat="1" applyFont="1" applyBorder="1" applyAlignment="1">
      <alignment vertical="top"/>
    </xf>
    <xf numFmtId="42" fontId="88" fillId="11" borderId="1" xfId="11" applyFont="1" applyFill="1" applyBorder="1" applyAlignment="1">
      <alignment horizontal="center" vertical="center" wrapText="1"/>
    </xf>
    <xf numFmtId="0" fontId="87" fillId="11" borderId="1" xfId="0" applyFont="1" applyFill="1" applyBorder="1" applyAlignment="1">
      <alignment horizontal="left" vertical="top"/>
    </xf>
    <xf numFmtId="42" fontId="2" fillId="0" borderId="1" xfId="0" applyNumberFormat="1" applyFont="1" applyBorder="1" applyAlignment="1">
      <alignment horizontal="center" vertical="center"/>
    </xf>
    <xf numFmtId="42" fontId="2" fillId="11" borderId="1" xfId="11" applyFont="1" applyFill="1" applyBorder="1" applyAlignment="1">
      <alignment horizontal="center" vertical="center"/>
    </xf>
    <xf numFmtId="0" fontId="2" fillId="11" borderId="1" xfId="0" applyFont="1" applyFill="1" applyBorder="1" applyAlignment="1">
      <alignment vertical="top"/>
    </xf>
    <xf numFmtId="0" fontId="5" fillId="11" borderId="1" xfId="0" applyFont="1" applyFill="1" applyBorder="1" applyAlignment="1">
      <alignment horizontal="center" vertical="center"/>
    </xf>
    <xf numFmtId="0" fontId="2" fillId="11" borderId="0" xfId="0" applyFont="1" applyFill="1" applyAlignment="1">
      <alignment vertical="top"/>
    </xf>
    <xf numFmtId="166" fontId="2" fillId="11" borderId="0" xfId="0" applyNumberFormat="1" applyFont="1" applyFill="1" applyAlignment="1">
      <alignment horizontal="center" vertical="center"/>
    </xf>
    <xf numFmtId="168" fontId="2" fillId="11" borderId="0" xfId="8" applyNumberFormat="1" applyFont="1" applyFill="1" applyAlignment="1">
      <alignment horizontal="center" vertical="top"/>
    </xf>
    <xf numFmtId="3" fontId="2" fillId="0" borderId="0" xfId="0" applyNumberFormat="1" applyFont="1" applyAlignment="1">
      <alignment horizontal="center" vertical="center"/>
    </xf>
    <xf numFmtId="3" fontId="2" fillId="0" borderId="0" xfId="0" applyNumberFormat="1" applyFont="1"/>
    <xf numFmtId="0" fontId="5" fillId="0" borderId="1" xfId="0" applyFont="1" applyBorder="1" applyAlignment="1">
      <alignment horizontal="center" vertical="center"/>
    </xf>
    <xf numFmtId="3" fontId="5" fillId="0" borderId="1" xfId="0" applyNumberFormat="1" applyFont="1" applyBorder="1" applyAlignment="1">
      <alignment horizontal="center" vertical="center" wrapText="1"/>
    </xf>
    <xf numFmtId="3" fontId="2" fillId="0" borderId="1" xfId="0" applyNumberFormat="1" applyFont="1" applyBorder="1" applyAlignment="1">
      <alignment horizontal="center" vertical="center"/>
    </xf>
    <xf numFmtId="0" fontId="2" fillId="0" borderId="0" xfId="0" applyFont="1" applyAlignment="1">
      <alignment vertical="center"/>
    </xf>
    <xf numFmtId="0" fontId="2" fillId="0" borderId="1" xfId="0" applyFont="1" applyBorder="1" applyAlignment="1">
      <alignment vertical="top" wrapText="1"/>
    </xf>
    <xf numFmtId="0" fontId="2" fillId="2" borderId="1" xfId="0" applyFont="1" applyFill="1" applyBorder="1" applyAlignment="1">
      <alignment vertical="top"/>
    </xf>
    <xf numFmtId="3" fontId="2" fillId="2" borderId="1" xfId="0" applyNumberFormat="1" applyFont="1" applyFill="1" applyBorder="1" applyAlignment="1">
      <alignment horizontal="center" vertical="top"/>
    </xf>
    <xf numFmtId="3" fontId="2" fillId="0" borderId="1" xfId="0" applyNumberFormat="1" applyFont="1" applyBorder="1" applyAlignment="1">
      <alignment horizontal="center" vertical="top" wrapText="1"/>
    </xf>
    <xf numFmtId="3" fontId="2" fillId="0" borderId="1" xfId="0" applyNumberFormat="1" applyFont="1" applyBorder="1" applyAlignment="1">
      <alignment vertical="top"/>
    </xf>
    <xf numFmtId="0" fontId="2" fillId="54" borderId="1" xfId="0" applyFont="1" applyFill="1" applyBorder="1" applyAlignment="1">
      <alignment vertical="top" wrapText="1"/>
    </xf>
    <xf numFmtId="49" fontId="2" fillId="11" borderId="1" xfId="10" applyFont="1" applyFill="1" applyBorder="1" applyAlignment="1">
      <alignment vertical="top" wrapText="1"/>
    </xf>
    <xf numFmtId="3" fontId="2" fillId="0" borderId="36" xfId="0" applyNumberFormat="1" applyFont="1" applyBorder="1" applyAlignment="1">
      <alignment vertical="top"/>
    </xf>
    <xf numFmtId="0" fontId="2" fillId="0" borderId="0" xfId="0" applyFont="1" applyAlignment="1">
      <alignment horizontal="center" vertical="top" wrapText="1"/>
    </xf>
    <xf numFmtId="3" fontId="5" fillId="24" borderId="4" xfId="0" applyNumberFormat="1" applyFont="1" applyFill="1" applyBorder="1" applyAlignment="1">
      <alignment horizontal="center" vertical="top" wrapText="1"/>
    </xf>
    <xf numFmtId="3" fontId="5" fillId="0" borderId="7" xfId="0" applyNumberFormat="1" applyFont="1" applyBorder="1" applyAlignment="1">
      <alignment horizontal="center" vertical="top" wrapText="1"/>
    </xf>
    <xf numFmtId="0" fontId="5" fillId="0" borderId="0" xfId="0" applyFont="1" applyAlignment="1">
      <alignment horizontal="center"/>
    </xf>
    <xf numFmtId="3" fontId="2" fillId="7" borderId="1" xfId="0" applyNumberFormat="1" applyFont="1" applyFill="1" applyBorder="1" applyAlignment="1">
      <alignment horizontal="center" vertical="center"/>
    </xf>
    <xf numFmtId="0" fontId="2" fillId="0" borderId="1" xfId="0" applyFont="1" applyBorder="1" applyAlignment="1">
      <alignment horizontal="center" vertical="center"/>
    </xf>
    <xf numFmtId="3" fontId="86" fillId="72" borderId="1" xfId="8" applyNumberFormat="1" applyFont="1" applyFill="1" applyBorder="1" applyAlignment="1">
      <alignment horizontal="center" vertical="center"/>
    </xf>
    <xf numFmtId="0" fontId="60" fillId="51" borderId="36" xfId="0" applyFont="1" applyFill="1" applyBorder="1" applyAlignment="1">
      <alignment horizontal="left" vertical="center" wrapText="1"/>
    </xf>
    <xf numFmtId="0" fontId="2" fillId="11" borderId="16" xfId="0" applyFont="1" applyFill="1" applyBorder="1" applyAlignment="1">
      <alignment horizontal="left" vertical="center"/>
    </xf>
    <xf numFmtId="0" fontId="2" fillId="0" borderId="0" xfId="0" applyFont="1" applyAlignment="1">
      <alignment horizontal="left" vertical="center"/>
    </xf>
    <xf numFmtId="0" fontId="60" fillId="51" borderId="36" xfId="0" applyFont="1" applyFill="1" applyBorder="1" applyAlignment="1">
      <alignment horizontal="center" vertical="center" wrapText="1"/>
    </xf>
    <xf numFmtId="167" fontId="60" fillId="51" borderId="36" xfId="0" applyNumberFormat="1" applyFont="1" applyFill="1" applyBorder="1" applyAlignment="1">
      <alignment horizontal="center" vertical="center" wrapText="1"/>
    </xf>
    <xf numFmtId="0" fontId="2" fillId="35" borderId="16" xfId="0" applyFont="1" applyFill="1" applyBorder="1"/>
    <xf numFmtId="0" fontId="76" fillId="0" borderId="40" xfId="0" applyFont="1" applyBorder="1" applyAlignment="1">
      <alignment horizontal="left" vertical="top"/>
    </xf>
    <xf numFmtId="3" fontId="71" fillId="0" borderId="16" xfId="0" applyNumberFormat="1" applyFont="1" applyBorder="1" applyAlignment="1">
      <alignment horizontal="center" vertical="top"/>
    </xf>
    <xf numFmtId="3" fontId="77" fillId="0" borderId="16" xfId="0" applyNumberFormat="1" applyFont="1" applyBorder="1" applyAlignment="1">
      <alignment horizontal="center" vertical="top"/>
    </xf>
    <xf numFmtId="3" fontId="79" fillId="0" borderId="16" xfId="0" applyNumberFormat="1" applyFont="1" applyBorder="1" applyAlignment="1">
      <alignment horizontal="center" vertical="top"/>
    </xf>
    <xf numFmtId="3" fontId="73" fillId="19" borderId="47" xfId="0" applyNumberFormat="1" applyFont="1" applyFill="1" applyBorder="1" applyAlignment="1">
      <alignment horizontal="center" vertical="top"/>
    </xf>
    <xf numFmtId="3" fontId="71" fillId="0" borderId="145" xfId="0" applyNumberFormat="1" applyFont="1" applyBorder="1" applyAlignment="1">
      <alignment horizontal="center" vertical="top"/>
    </xf>
    <xf numFmtId="9" fontId="71" fillId="0" borderId="67" xfId="1" applyFont="1" applyBorder="1" applyAlignment="1">
      <alignment horizontal="center" vertical="top"/>
    </xf>
    <xf numFmtId="0" fontId="71" fillId="0" borderId="0" xfId="0" applyFont="1" applyAlignment="1">
      <alignment horizontal="left" vertical="top"/>
    </xf>
    <xf numFmtId="0" fontId="76" fillId="21" borderId="183" xfId="0" applyFont="1" applyFill="1" applyBorder="1" applyAlignment="1">
      <alignment horizontal="left" vertical="top"/>
    </xf>
    <xf numFmtId="0" fontId="71" fillId="0" borderId="0" xfId="0" applyFont="1" applyAlignment="1">
      <alignment vertical="top"/>
    </xf>
    <xf numFmtId="0" fontId="76" fillId="0" borderId="12" xfId="0" applyFont="1" applyBorder="1" applyAlignment="1">
      <alignment horizontal="left" vertical="top"/>
    </xf>
    <xf numFmtId="0" fontId="76" fillId="21" borderId="194" xfId="0" applyFont="1" applyFill="1" applyBorder="1" applyAlignment="1">
      <alignment horizontal="left" vertical="top"/>
    </xf>
    <xf numFmtId="0" fontId="76" fillId="0" borderId="189" xfId="0" applyFont="1" applyBorder="1" applyAlignment="1">
      <alignment horizontal="left" vertical="top"/>
    </xf>
    <xf numFmtId="0" fontId="76" fillId="21" borderId="200" xfId="0" applyFont="1" applyFill="1" applyBorder="1" applyAlignment="1">
      <alignment horizontal="left" vertical="top"/>
    </xf>
    <xf numFmtId="0" fontId="76" fillId="0" borderId="171" xfId="0" applyFont="1" applyBorder="1" applyAlignment="1">
      <alignment horizontal="left" vertical="top"/>
    </xf>
    <xf numFmtId="0" fontId="76" fillId="21" borderId="184" xfId="0" applyFont="1" applyFill="1" applyBorder="1" applyAlignment="1">
      <alignment horizontal="left" vertical="top"/>
    </xf>
    <xf numFmtId="3" fontId="71" fillId="0" borderId="17" xfId="0" applyNumberFormat="1" applyFont="1" applyBorder="1" applyAlignment="1">
      <alignment horizontal="center" vertical="top"/>
    </xf>
    <xf numFmtId="3" fontId="77" fillId="0" borderId="17" xfId="0" applyNumberFormat="1" applyFont="1" applyBorder="1" applyAlignment="1">
      <alignment horizontal="center" vertical="top"/>
    </xf>
    <xf numFmtId="0" fontId="76" fillId="0" borderId="19" xfId="0" applyFont="1" applyBorder="1" applyAlignment="1">
      <alignment horizontal="left" vertical="top"/>
    </xf>
    <xf numFmtId="0" fontId="76" fillId="21" borderId="33" xfId="0" applyFont="1" applyFill="1" applyBorder="1" applyAlignment="1">
      <alignment horizontal="left" vertical="top"/>
    </xf>
    <xf numFmtId="3" fontId="71" fillId="0" borderId="0" xfId="0" applyNumberFormat="1" applyFont="1" applyAlignment="1">
      <alignment horizontal="center" vertical="top"/>
    </xf>
    <xf numFmtId="0" fontId="71" fillId="0" borderId="0" xfId="0" applyFont="1" applyAlignment="1">
      <alignment horizontal="center" vertical="top"/>
    </xf>
    <xf numFmtId="3" fontId="71" fillId="0" borderId="20" xfId="0" applyNumberFormat="1" applyFont="1" applyBorder="1" applyAlignment="1">
      <alignment horizontal="center" vertical="top"/>
    </xf>
    <xf numFmtId="3" fontId="77" fillId="0" borderId="20" xfId="0" applyNumberFormat="1" applyFont="1" applyBorder="1" applyAlignment="1">
      <alignment horizontal="center" vertical="top"/>
    </xf>
    <xf numFmtId="0" fontId="76" fillId="0" borderId="14" xfId="0" applyFont="1" applyBorder="1" applyAlignment="1">
      <alignment horizontal="left" vertical="top"/>
    </xf>
    <xf numFmtId="0" fontId="71" fillId="11" borderId="16" xfId="0" applyFont="1" applyFill="1" applyBorder="1" applyAlignment="1">
      <alignment horizontal="center" vertical="top"/>
    </xf>
    <xf numFmtId="0" fontId="71" fillId="11" borderId="58" xfId="0" applyFont="1" applyFill="1" applyBorder="1" applyAlignment="1">
      <alignment horizontal="center" vertical="top"/>
    </xf>
    <xf numFmtId="3" fontId="71" fillId="11" borderId="145" xfId="0" applyNumberFormat="1" applyFont="1" applyFill="1" applyBorder="1" applyAlignment="1">
      <alignment horizontal="center" vertical="top"/>
    </xf>
    <xf numFmtId="0" fontId="71" fillId="11" borderId="145" xfId="0" applyFont="1" applyFill="1" applyBorder="1" applyAlignment="1">
      <alignment horizontal="center" vertical="top"/>
    </xf>
    <xf numFmtId="3" fontId="77" fillId="67" borderId="16" xfId="0" applyNumberFormat="1" applyFont="1" applyFill="1" applyBorder="1" applyAlignment="1">
      <alignment horizontal="center" vertical="top"/>
    </xf>
    <xf numFmtId="0" fontId="76" fillId="40" borderId="40" xfId="0" applyFont="1" applyFill="1" applyBorder="1" applyAlignment="1">
      <alignment horizontal="left" vertical="top"/>
    </xf>
    <xf numFmtId="0" fontId="76" fillId="40" borderId="183" xfId="0" applyFont="1" applyFill="1" applyBorder="1" applyAlignment="1">
      <alignment horizontal="left" vertical="top"/>
    </xf>
    <xf numFmtId="3" fontId="75" fillId="40" borderId="16" xfId="0" applyNumberFormat="1" applyFont="1" applyFill="1" applyBorder="1" applyAlignment="1">
      <alignment horizontal="center" vertical="top"/>
    </xf>
    <xf numFmtId="3" fontId="72" fillId="40" borderId="16" xfId="0" applyNumberFormat="1" applyFont="1" applyFill="1" applyBorder="1" applyAlignment="1">
      <alignment horizontal="center" vertical="top"/>
    </xf>
    <xf numFmtId="3" fontId="73" fillId="19" borderId="46" xfId="0" applyNumberFormat="1" applyFont="1" applyFill="1" applyBorder="1" applyAlignment="1">
      <alignment horizontal="center" vertical="top"/>
    </xf>
    <xf numFmtId="3" fontId="78" fillId="0" borderId="58" xfId="0" applyNumberFormat="1" applyFont="1" applyBorder="1" applyAlignment="1">
      <alignment horizontal="center" vertical="top"/>
    </xf>
    <xf numFmtId="0" fontId="76" fillId="21" borderId="195" xfId="0" applyFont="1" applyFill="1" applyBorder="1" applyAlignment="1">
      <alignment horizontal="left" vertical="top"/>
    </xf>
    <xf numFmtId="3" fontId="78" fillId="0" borderId="138" xfId="0" applyNumberFormat="1" applyFont="1" applyBorder="1" applyAlignment="1">
      <alignment horizontal="center" vertical="top"/>
    </xf>
    <xf numFmtId="0" fontId="71" fillId="11" borderId="137" xfId="0" applyFont="1" applyFill="1" applyBorder="1" applyAlignment="1">
      <alignment horizontal="center" vertical="top"/>
    </xf>
    <xf numFmtId="0" fontId="71" fillId="11" borderId="66" xfId="0" applyFont="1" applyFill="1" applyBorder="1" applyAlignment="1">
      <alignment horizontal="center" vertical="top"/>
    </xf>
    <xf numFmtId="0" fontId="71" fillId="11" borderId="70" xfId="0" applyFont="1" applyFill="1" applyBorder="1" applyAlignment="1">
      <alignment horizontal="center" vertical="top"/>
    </xf>
    <xf numFmtId="3" fontId="71" fillId="0" borderId="18" xfId="0" applyNumberFormat="1" applyFont="1" applyBorder="1" applyAlignment="1">
      <alignment horizontal="center" vertical="top"/>
    </xf>
    <xf numFmtId="3" fontId="77" fillId="0" borderId="18" xfId="0" applyNumberFormat="1" applyFont="1" applyBorder="1" applyAlignment="1">
      <alignment horizontal="center" vertical="top"/>
    </xf>
    <xf numFmtId="3" fontId="78" fillId="0" borderId="41" xfId="0" applyNumberFormat="1" applyFont="1" applyBorder="1" applyAlignment="1">
      <alignment horizontal="center" vertical="top"/>
    </xf>
    <xf numFmtId="0" fontId="71" fillId="11" borderId="131" xfId="0" applyFont="1" applyFill="1" applyBorder="1" applyAlignment="1">
      <alignment horizontal="center" vertical="top"/>
    </xf>
    <xf numFmtId="0" fontId="71" fillId="11" borderId="18" xfId="0" applyFont="1" applyFill="1" applyBorder="1" applyAlignment="1">
      <alignment horizontal="center" vertical="top"/>
    </xf>
    <xf numFmtId="0" fontId="71" fillId="11" borderId="41" xfId="0" applyFont="1" applyFill="1" applyBorder="1" applyAlignment="1">
      <alignment horizontal="center" vertical="top"/>
    </xf>
    <xf numFmtId="3" fontId="71" fillId="11" borderId="131" xfId="0" applyNumberFormat="1" applyFont="1" applyFill="1" applyBorder="1" applyAlignment="1">
      <alignment horizontal="center" vertical="top"/>
    </xf>
    <xf numFmtId="9" fontId="71" fillId="0" borderId="176" xfId="1" applyFont="1" applyBorder="1" applyAlignment="1">
      <alignment horizontal="center" vertical="top"/>
    </xf>
    <xf numFmtId="0" fontId="71" fillId="11" borderId="17" xfId="0" applyFont="1" applyFill="1" applyBorder="1" applyAlignment="1">
      <alignment horizontal="center" vertical="top"/>
    </xf>
    <xf numFmtId="0" fontId="71" fillId="11" borderId="138" xfId="0" applyFont="1" applyFill="1" applyBorder="1" applyAlignment="1">
      <alignment horizontal="center" vertical="top"/>
    </xf>
    <xf numFmtId="0" fontId="76" fillId="8" borderId="2" xfId="0" applyFont="1" applyFill="1" applyBorder="1" applyAlignment="1">
      <alignment horizontal="left" vertical="top"/>
    </xf>
    <xf numFmtId="0" fontId="76" fillId="0" borderId="40" xfId="0" applyFont="1" applyBorder="1" applyAlignment="1">
      <alignment vertical="top"/>
    </xf>
    <xf numFmtId="0" fontId="76" fillId="21" borderId="183" xfId="0" applyFont="1" applyFill="1" applyBorder="1" applyAlignment="1">
      <alignment horizontal="center" vertical="top"/>
    </xf>
    <xf numFmtId="3" fontId="73" fillId="0" borderId="16" xfId="0" applyNumberFormat="1" applyFont="1" applyBorder="1" applyAlignment="1">
      <alignment horizontal="center" vertical="top"/>
    </xf>
    <xf numFmtId="3" fontId="73" fillId="2" borderId="16" xfId="0" applyNumberFormat="1" applyFont="1" applyFill="1" applyBorder="1" applyAlignment="1">
      <alignment horizontal="center" vertical="top"/>
    </xf>
    <xf numFmtId="3" fontId="73" fillId="2" borderId="67" xfId="0" applyNumberFormat="1" applyFont="1" applyFill="1" applyBorder="1" applyAlignment="1">
      <alignment horizontal="center" vertical="top"/>
    </xf>
    <xf numFmtId="0" fontId="76" fillId="0" borderId="14" xfId="0" applyFont="1" applyBorder="1" applyAlignment="1">
      <alignment vertical="top"/>
    </xf>
    <xf numFmtId="0" fontId="76" fillId="21" borderId="195" xfId="0" applyFont="1" applyFill="1" applyBorder="1" applyAlignment="1">
      <alignment horizontal="center" vertical="top"/>
    </xf>
    <xf numFmtId="0" fontId="71" fillId="0" borderId="5" xfId="0" applyFont="1" applyBorder="1" applyAlignment="1">
      <alignment vertical="top"/>
    </xf>
    <xf numFmtId="0" fontId="71" fillId="0" borderId="35" xfId="0" applyFont="1" applyBorder="1" applyAlignment="1">
      <alignment vertical="top"/>
    </xf>
    <xf numFmtId="0" fontId="75" fillId="18" borderId="194" xfId="0" applyFont="1" applyFill="1" applyBorder="1" applyAlignment="1">
      <alignment horizontal="center" vertical="top"/>
    </xf>
    <xf numFmtId="3" fontId="73" fillId="0" borderId="18" xfId="0" applyNumberFormat="1" applyFont="1" applyBorder="1" applyAlignment="1">
      <alignment horizontal="center" vertical="top"/>
    </xf>
    <xf numFmtId="3" fontId="73" fillId="2" borderId="18" xfId="0" applyNumberFormat="1" applyFont="1" applyFill="1" applyBorder="1" applyAlignment="1">
      <alignment horizontal="center" vertical="top"/>
    </xf>
    <xf numFmtId="0" fontId="71" fillId="0" borderId="6" xfId="0" applyFont="1" applyBorder="1" applyAlignment="1">
      <alignment vertical="top"/>
    </xf>
    <xf numFmtId="0" fontId="71" fillId="0" borderId="13" xfId="0" applyFont="1" applyBorder="1" applyAlignment="1">
      <alignment vertical="top"/>
    </xf>
    <xf numFmtId="0" fontId="75" fillId="18" borderId="183" xfId="0" applyFont="1" applyFill="1" applyBorder="1" applyAlignment="1">
      <alignment horizontal="center" vertical="top"/>
    </xf>
    <xf numFmtId="0" fontId="71" fillId="0" borderId="10" xfId="0" applyFont="1" applyBorder="1" applyAlignment="1">
      <alignment vertical="top"/>
    </xf>
    <xf numFmtId="0" fontId="71" fillId="0" borderId="175" xfId="0" applyFont="1" applyBorder="1" applyAlignment="1">
      <alignment vertical="top"/>
    </xf>
    <xf numFmtId="0" fontId="75" fillId="18" borderId="184" xfId="0" applyFont="1" applyFill="1" applyBorder="1" applyAlignment="1">
      <alignment horizontal="center" vertical="top"/>
    </xf>
    <xf numFmtId="3" fontId="73" fillId="0" borderId="17" xfId="0" applyNumberFormat="1" applyFont="1" applyBorder="1" applyAlignment="1">
      <alignment horizontal="center" vertical="top"/>
    </xf>
    <xf numFmtId="3" fontId="73" fillId="2" borderId="17" xfId="0" applyNumberFormat="1" applyFont="1" applyFill="1" applyBorder="1" applyAlignment="1">
      <alignment horizontal="center" vertical="top"/>
    </xf>
    <xf numFmtId="3" fontId="73" fillId="0" borderId="137" xfId="0" applyNumberFormat="1" applyFont="1" applyBorder="1" applyAlignment="1">
      <alignment horizontal="center" vertical="top"/>
    </xf>
    <xf numFmtId="0" fontId="75" fillId="41" borderId="183" xfId="0" applyFont="1" applyFill="1" applyBorder="1" applyAlignment="1">
      <alignment horizontal="center" vertical="top" wrapText="1"/>
    </xf>
    <xf numFmtId="0" fontId="75" fillId="41" borderId="195" xfId="0" applyFont="1" applyFill="1" applyBorder="1" applyAlignment="1">
      <alignment horizontal="center" vertical="top" wrapText="1"/>
    </xf>
    <xf numFmtId="0" fontId="76" fillId="11" borderId="54" xfId="0" applyFont="1" applyFill="1" applyBorder="1" applyAlignment="1">
      <alignment vertical="top"/>
    </xf>
    <xf numFmtId="0" fontId="76" fillId="11" borderId="95" xfId="0" applyFont="1" applyFill="1" applyBorder="1" applyAlignment="1">
      <alignment vertical="top"/>
    </xf>
    <xf numFmtId="0" fontId="76" fillId="21" borderId="200" xfId="0" applyFont="1" applyFill="1" applyBorder="1" applyAlignment="1">
      <alignment horizontal="center" vertical="top"/>
    </xf>
    <xf numFmtId="0" fontId="80" fillId="44" borderId="176" xfId="0" applyFont="1" applyFill="1" applyBorder="1" applyAlignment="1">
      <alignment vertical="top"/>
    </xf>
    <xf numFmtId="0" fontId="71" fillId="11" borderId="190" xfId="0" applyFont="1" applyFill="1" applyBorder="1" applyAlignment="1">
      <alignment horizontal="center" vertical="top"/>
    </xf>
    <xf numFmtId="0" fontId="76" fillId="11" borderId="55" xfId="0" applyFont="1" applyFill="1" applyBorder="1" applyAlignment="1">
      <alignment vertical="top"/>
    </xf>
    <xf numFmtId="0" fontId="76" fillId="11" borderId="90" xfId="0" applyFont="1" applyFill="1" applyBorder="1" applyAlignment="1">
      <alignment vertical="top"/>
    </xf>
    <xf numFmtId="0" fontId="80" fillId="44" borderId="67" xfId="0" applyFont="1" applyFill="1" applyBorder="1" applyAlignment="1">
      <alignment vertical="top"/>
    </xf>
    <xf numFmtId="3" fontId="71" fillId="11" borderId="0" xfId="0" applyNumberFormat="1" applyFont="1" applyFill="1" applyAlignment="1">
      <alignment horizontal="center" vertical="top"/>
    </xf>
    <xf numFmtId="0" fontId="71" fillId="11" borderId="0" xfId="0" applyFont="1" applyFill="1" applyAlignment="1">
      <alignment horizontal="left" vertical="top"/>
    </xf>
    <xf numFmtId="0" fontId="80" fillId="11" borderId="0" xfId="0" applyFont="1" applyFill="1" applyAlignment="1">
      <alignment vertical="top"/>
    </xf>
    <xf numFmtId="0" fontId="71" fillId="11" borderId="0" xfId="0" applyFont="1" applyFill="1" applyAlignment="1">
      <alignment horizontal="center" vertical="top"/>
    </xf>
    <xf numFmtId="0" fontId="76" fillId="11" borderId="0" xfId="0" applyFont="1" applyFill="1" applyAlignment="1">
      <alignment horizontal="center" vertical="top"/>
    </xf>
    <xf numFmtId="0" fontId="76" fillId="11" borderId="0" xfId="0" applyFont="1" applyFill="1" applyAlignment="1">
      <alignment horizontal="left" vertical="top" wrapText="1"/>
    </xf>
    <xf numFmtId="0" fontId="76" fillId="11" borderId="0" xfId="0" applyFont="1" applyFill="1" applyAlignment="1">
      <alignment vertical="top"/>
    </xf>
    <xf numFmtId="0" fontId="71" fillId="11" borderId="0" xfId="0" applyFont="1" applyFill="1" applyAlignment="1">
      <alignment vertical="top"/>
    </xf>
    <xf numFmtId="3" fontId="80" fillId="10" borderId="42" xfId="0" applyNumberFormat="1" applyFont="1" applyFill="1" applyBorder="1" applyAlignment="1">
      <alignment horizontal="center" vertical="top"/>
    </xf>
    <xf numFmtId="3" fontId="80" fillId="10" borderId="43" xfId="0" applyNumberFormat="1" applyFont="1" applyFill="1" applyBorder="1" applyAlignment="1">
      <alignment horizontal="center" vertical="top"/>
    </xf>
    <xf numFmtId="3" fontId="80" fillId="14" borderId="43" xfId="0" applyNumberFormat="1" applyFont="1" applyFill="1" applyBorder="1" applyAlignment="1">
      <alignment horizontal="center" vertical="top"/>
    </xf>
    <xf numFmtId="0" fontId="81" fillId="11" borderId="0" xfId="0" applyFont="1" applyFill="1" applyAlignment="1">
      <alignment horizontal="center" vertical="top"/>
    </xf>
    <xf numFmtId="0" fontId="81" fillId="11" borderId="51" xfId="0" applyFont="1" applyFill="1" applyBorder="1" applyAlignment="1">
      <alignment horizontal="center" vertical="top"/>
    </xf>
    <xf numFmtId="0" fontId="81" fillId="11" borderId="52" xfId="0" applyFont="1" applyFill="1" applyBorder="1" applyAlignment="1">
      <alignment horizontal="center" vertical="top"/>
    </xf>
    <xf numFmtId="3" fontId="81" fillId="11" borderId="52" xfId="0" applyNumberFormat="1" applyFont="1" applyFill="1" applyBorder="1" applyAlignment="1">
      <alignment horizontal="center" vertical="top"/>
    </xf>
    <xf numFmtId="166" fontId="81" fillId="11" borderId="52" xfId="0" applyNumberFormat="1" applyFont="1" applyFill="1" applyBorder="1" applyAlignment="1">
      <alignment horizontal="center" vertical="top"/>
    </xf>
    <xf numFmtId="0" fontId="73" fillId="11" borderId="0" xfId="0" applyFont="1" applyFill="1" applyAlignment="1">
      <alignment horizontal="center" vertical="top"/>
    </xf>
    <xf numFmtId="3" fontId="75" fillId="40" borderId="53" xfId="0" applyNumberFormat="1" applyFont="1" applyFill="1" applyBorder="1" applyAlignment="1">
      <alignment horizontal="center" vertical="top"/>
    </xf>
    <xf numFmtId="166" fontId="76" fillId="11" borderId="0" xfId="0" applyNumberFormat="1" applyFont="1" applyFill="1" applyAlignment="1">
      <alignment horizontal="center" vertical="top"/>
    </xf>
    <xf numFmtId="0" fontId="74" fillId="11" borderId="0" xfId="0" applyFont="1" applyFill="1" applyAlignment="1">
      <alignment horizontal="center" vertical="top"/>
    </xf>
    <xf numFmtId="0" fontId="76" fillId="0" borderId="0" xfId="0" applyFont="1" applyAlignment="1">
      <alignment horizontal="center" vertical="top"/>
    </xf>
    <xf numFmtId="0" fontId="76" fillId="0" borderId="0" xfId="0" applyFont="1" applyAlignment="1">
      <alignment vertical="top"/>
    </xf>
    <xf numFmtId="3" fontId="73" fillId="0" borderId="0" xfId="0" applyNumberFormat="1" applyFont="1" applyAlignment="1">
      <alignment horizontal="center" vertical="top"/>
    </xf>
    <xf numFmtId="0" fontId="80" fillId="0" borderId="0" xfId="0" applyFont="1" applyAlignment="1">
      <alignment vertical="top"/>
    </xf>
    <xf numFmtId="0" fontId="76" fillId="0" borderId="0" xfId="0" applyFont="1" applyAlignment="1">
      <alignment horizontal="left" vertical="top" wrapText="1"/>
    </xf>
    <xf numFmtId="0" fontId="72" fillId="17" borderId="16" xfId="0" applyFont="1" applyFill="1" applyBorder="1" applyAlignment="1">
      <alignment horizontal="center" vertical="top"/>
    </xf>
    <xf numFmtId="0" fontId="72" fillId="40" borderId="16" xfId="0" applyFont="1" applyFill="1" applyBorder="1" applyAlignment="1">
      <alignment horizontal="center" vertical="top"/>
    </xf>
    <xf numFmtId="0" fontId="76" fillId="44" borderId="131" xfId="0" applyFont="1" applyFill="1" applyBorder="1" applyAlignment="1">
      <alignment horizontal="left" vertical="top"/>
    </xf>
    <xf numFmtId="0" fontId="76" fillId="44" borderId="145" xfId="0" applyFont="1" applyFill="1" applyBorder="1" applyAlignment="1">
      <alignment horizontal="left" vertical="top"/>
    </xf>
    <xf numFmtId="0" fontId="71" fillId="19" borderId="16" xfId="0" applyFont="1" applyFill="1" applyBorder="1" applyAlignment="1">
      <alignment horizontal="center" vertical="top"/>
    </xf>
    <xf numFmtId="0" fontId="102" fillId="46" borderId="2" xfId="0" applyFont="1" applyFill="1" applyBorder="1" applyAlignment="1">
      <alignment horizontal="center" vertical="center" wrapText="1"/>
    </xf>
    <xf numFmtId="0" fontId="103" fillId="0" borderId="0" xfId="0" applyFont="1" applyAlignment="1">
      <alignment horizontal="center" vertical="center" wrapText="1"/>
    </xf>
    <xf numFmtId="0" fontId="20" fillId="11" borderId="0" xfId="0" applyFont="1" applyFill="1" applyAlignment="1">
      <alignment horizontal="left" vertical="top"/>
    </xf>
    <xf numFmtId="3" fontId="89" fillId="11" borderId="0" xfId="0" applyNumberFormat="1" applyFont="1" applyFill="1" applyAlignment="1">
      <alignment horizontal="center" vertical="top"/>
    </xf>
    <xf numFmtId="3" fontId="69" fillId="11" borderId="0" xfId="0" applyNumberFormat="1" applyFont="1" applyFill="1" applyAlignment="1">
      <alignment horizontal="center" vertical="top"/>
    </xf>
    <xf numFmtId="0" fontId="12" fillId="0" borderId="0" xfId="0" applyFont="1" applyAlignment="1">
      <alignment vertical="top"/>
    </xf>
    <xf numFmtId="0" fontId="18" fillId="25" borderId="40" xfId="0" applyFont="1" applyFill="1" applyBorder="1" applyAlignment="1">
      <alignment horizontal="center" vertical="top" wrapText="1"/>
    </xf>
    <xf numFmtId="0" fontId="12" fillId="0" borderId="0" xfId="0" applyFont="1" applyAlignment="1">
      <alignment horizontal="center" vertical="top"/>
    </xf>
    <xf numFmtId="0" fontId="18" fillId="53" borderId="95" xfId="0" applyFont="1" applyFill="1" applyBorder="1" applyAlignment="1">
      <alignment horizontal="center" vertical="top" wrapText="1"/>
    </xf>
    <xf numFmtId="0" fontId="20" fillId="11" borderId="19" xfId="0" applyFont="1" applyFill="1" applyBorder="1" applyAlignment="1">
      <alignment horizontal="left" vertical="top" wrapText="1"/>
    </xf>
    <xf numFmtId="0" fontId="20" fillId="6" borderId="0" xfId="0" applyFont="1" applyFill="1" applyAlignment="1">
      <alignment horizontal="left" vertical="top" wrapText="1"/>
    </xf>
    <xf numFmtId="3" fontId="89" fillId="2" borderId="33" xfId="0" quotePrefix="1" applyNumberFormat="1" applyFont="1" applyFill="1" applyBorder="1" applyAlignment="1">
      <alignment horizontal="center" vertical="top" wrapText="1"/>
    </xf>
    <xf numFmtId="3" fontId="89" fillId="2" borderId="0" xfId="0" quotePrefix="1" applyNumberFormat="1" applyFont="1" applyFill="1" applyAlignment="1">
      <alignment horizontal="center" vertical="top" wrapText="1"/>
    </xf>
    <xf numFmtId="3" fontId="89" fillId="2" borderId="71" xfId="0" applyNumberFormat="1" applyFont="1" applyFill="1" applyBorder="1" applyAlignment="1">
      <alignment horizontal="center" vertical="top" wrapText="1"/>
    </xf>
    <xf numFmtId="0" fontId="89" fillId="2" borderId="33" xfId="0" applyFont="1" applyFill="1" applyBorder="1" applyAlignment="1">
      <alignment horizontal="center" vertical="top"/>
    </xf>
    <xf numFmtId="3" fontId="89" fillId="34" borderId="71" xfId="0" applyNumberFormat="1" applyFont="1" applyFill="1" applyBorder="1" applyAlignment="1">
      <alignment horizontal="center" vertical="top" wrapText="1"/>
    </xf>
    <xf numFmtId="3" fontId="69" fillId="11" borderId="0" xfId="0" applyNumberFormat="1" applyFont="1" applyFill="1" applyAlignment="1">
      <alignment horizontal="center" vertical="top" wrapText="1"/>
    </xf>
    <xf numFmtId="0" fontId="18" fillId="53" borderId="90" xfId="0" applyFont="1" applyFill="1" applyBorder="1" applyAlignment="1">
      <alignment horizontal="center" vertical="top" wrapText="1"/>
    </xf>
    <xf numFmtId="3" fontId="89" fillId="2" borderId="33" xfId="0" applyNumberFormat="1" applyFont="1" applyFill="1" applyBorder="1" applyAlignment="1">
      <alignment horizontal="center" vertical="top" wrapText="1"/>
    </xf>
    <xf numFmtId="0" fontId="18" fillId="53" borderId="109" xfId="0" applyFont="1" applyFill="1" applyBorder="1" applyAlignment="1">
      <alignment horizontal="center" vertical="top" wrapText="1"/>
    </xf>
    <xf numFmtId="0" fontId="18" fillId="25" borderId="40" xfId="0" applyFont="1" applyFill="1" applyBorder="1" applyAlignment="1">
      <alignment horizontal="left" vertical="top" wrapText="1"/>
    </xf>
    <xf numFmtId="0" fontId="18" fillId="25" borderId="21" xfId="0" applyFont="1" applyFill="1" applyBorder="1" applyAlignment="1">
      <alignment horizontal="left" vertical="top" wrapText="1"/>
    </xf>
    <xf numFmtId="3" fontId="18" fillId="25" borderId="13" xfId="0" quotePrefix="1" applyNumberFormat="1" applyFont="1" applyFill="1" applyBorder="1" applyAlignment="1">
      <alignment horizontal="center" vertical="top" wrapText="1"/>
    </xf>
    <xf numFmtId="3" fontId="18" fillId="25" borderId="21" xfId="0" quotePrefix="1" applyNumberFormat="1" applyFont="1" applyFill="1" applyBorder="1" applyAlignment="1">
      <alignment horizontal="center" vertical="top" wrapText="1"/>
    </xf>
    <xf numFmtId="3" fontId="18" fillId="25" borderId="7" xfId="0" quotePrefix="1" applyNumberFormat="1" applyFont="1" applyFill="1" applyBorder="1" applyAlignment="1">
      <alignment horizontal="center" vertical="top" wrapText="1"/>
    </xf>
    <xf numFmtId="3" fontId="19" fillId="25" borderId="13" xfId="0" quotePrefix="1" applyNumberFormat="1" applyFont="1" applyFill="1" applyBorder="1" applyAlignment="1">
      <alignment horizontal="center" vertical="top" wrapText="1"/>
    </xf>
    <xf numFmtId="3" fontId="19" fillId="25" borderId="7" xfId="0" quotePrefix="1" applyNumberFormat="1" applyFont="1" applyFill="1" applyBorder="1" applyAlignment="1">
      <alignment horizontal="center" vertical="top" wrapText="1"/>
    </xf>
    <xf numFmtId="0" fontId="18" fillId="53" borderId="46" xfId="0" applyFont="1" applyFill="1" applyBorder="1" applyAlignment="1">
      <alignment horizontal="center" vertical="top" wrapText="1"/>
    </xf>
    <xf numFmtId="0" fontId="18" fillId="53" borderId="47" xfId="0" applyFont="1" applyFill="1" applyBorder="1" applyAlignment="1">
      <alignment horizontal="center" vertical="top" wrapText="1"/>
    </xf>
    <xf numFmtId="0" fontId="18" fillId="53" borderId="93" xfId="0" applyFont="1" applyFill="1" applyBorder="1" applyAlignment="1">
      <alignment horizontal="center" vertical="top" wrapText="1"/>
    </xf>
    <xf numFmtId="3" fontId="89" fillId="2" borderId="0" xfId="0" applyNumberFormat="1" applyFont="1" applyFill="1" applyAlignment="1">
      <alignment horizontal="center" vertical="top" wrapText="1"/>
    </xf>
    <xf numFmtId="0" fontId="18" fillId="53" borderId="86" xfId="0" applyFont="1" applyFill="1" applyBorder="1" applyAlignment="1">
      <alignment horizontal="center" vertical="top" wrapText="1"/>
    </xf>
    <xf numFmtId="0" fontId="19" fillId="25" borderId="79" xfId="0" applyFont="1" applyFill="1" applyBorder="1" applyAlignment="1">
      <alignment horizontal="left" vertical="top" wrapText="1"/>
    </xf>
    <xf numFmtId="0" fontId="20" fillId="6" borderId="25" xfId="0" applyFont="1" applyFill="1" applyBorder="1" applyAlignment="1">
      <alignment horizontal="left" vertical="top" wrapText="1"/>
    </xf>
    <xf numFmtId="3" fontId="89" fillId="2" borderId="60" xfId="0" quotePrefix="1" applyNumberFormat="1" applyFont="1" applyFill="1" applyBorder="1" applyAlignment="1">
      <alignment horizontal="center" vertical="top" wrapText="1"/>
    </xf>
    <xf numFmtId="3" fontId="89" fillId="2" borderId="25" xfId="0" quotePrefix="1" applyNumberFormat="1" applyFont="1" applyFill="1" applyBorder="1" applyAlignment="1">
      <alignment horizontal="center" vertical="top" wrapText="1"/>
    </xf>
    <xf numFmtId="3" fontId="89" fillId="2" borderId="63" xfId="0" applyNumberFormat="1" applyFont="1" applyFill="1" applyBorder="1" applyAlignment="1">
      <alignment horizontal="center" vertical="top" wrapText="1"/>
    </xf>
    <xf numFmtId="0" fontId="89" fillId="2" borderId="60" xfId="0" applyFont="1" applyFill="1" applyBorder="1" applyAlignment="1">
      <alignment horizontal="center" vertical="top"/>
    </xf>
    <xf numFmtId="3" fontId="89" fillId="34" borderId="63" xfId="0" applyNumberFormat="1" applyFont="1" applyFill="1" applyBorder="1" applyAlignment="1">
      <alignment horizontal="center" vertical="top" wrapText="1"/>
    </xf>
    <xf numFmtId="0" fontId="19" fillId="25" borderId="137" xfId="0" applyFont="1" applyFill="1" applyBorder="1" applyAlignment="1">
      <alignment horizontal="left" vertical="top" wrapText="1"/>
    </xf>
    <xf numFmtId="0" fontId="18" fillId="53" borderId="68" xfId="0" applyFont="1" applyFill="1" applyBorder="1" applyAlignment="1">
      <alignment horizontal="center" vertical="top" wrapText="1"/>
    </xf>
    <xf numFmtId="0" fontId="19" fillId="25" borderId="125" xfId="0" applyFont="1" applyFill="1" applyBorder="1" applyAlignment="1">
      <alignment horizontal="left" vertical="top" wrapText="1"/>
    </xf>
    <xf numFmtId="0" fontId="20" fillId="6" borderId="23" xfId="0" applyFont="1" applyFill="1" applyBorder="1" applyAlignment="1">
      <alignment horizontal="left" vertical="top" wrapText="1"/>
    </xf>
    <xf numFmtId="3" fontId="89" fillId="2" borderId="197" xfId="0" quotePrefix="1" applyNumberFormat="1" applyFont="1" applyFill="1" applyBorder="1" applyAlignment="1">
      <alignment horizontal="center" vertical="top" wrapText="1"/>
    </xf>
    <xf numFmtId="3" fontId="89" fillId="2" borderId="23" xfId="0" quotePrefix="1" applyNumberFormat="1" applyFont="1" applyFill="1" applyBorder="1" applyAlignment="1">
      <alignment horizontal="center" vertical="top" wrapText="1"/>
    </xf>
    <xf numFmtId="3" fontId="89" fillId="2" borderId="107" xfId="0" applyNumberFormat="1" applyFont="1" applyFill="1" applyBorder="1" applyAlignment="1">
      <alignment horizontal="center" vertical="top" wrapText="1"/>
    </xf>
    <xf numFmtId="0" fontId="89" fillId="2" borderId="197" xfId="0" applyFont="1" applyFill="1" applyBorder="1" applyAlignment="1">
      <alignment horizontal="center" vertical="top"/>
    </xf>
    <xf numFmtId="3" fontId="89" fillId="34" borderId="107" xfId="0" applyNumberFormat="1" applyFont="1" applyFill="1" applyBorder="1" applyAlignment="1">
      <alignment horizontal="center" vertical="top" wrapText="1"/>
    </xf>
    <xf numFmtId="0" fontId="19" fillId="67" borderId="86" xfId="0" applyFont="1" applyFill="1" applyBorder="1" applyAlignment="1">
      <alignment horizontal="center" vertical="top" wrapText="1"/>
    </xf>
    <xf numFmtId="0" fontId="19" fillId="67" borderId="79" xfId="0" applyFont="1" applyFill="1" applyBorder="1" applyAlignment="1">
      <alignment horizontal="left" vertical="top" wrapText="1"/>
    </xf>
    <xf numFmtId="0" fontId="19" fillId="67" borderId="81" xfId="0" applyFont="1" applyFill="1" applyBorder="1" applyAlignment="1">
      <alignment horizontal="left" vertical="top" wrapText="1"/>
    </xf>
    <xf numFmtId="3" fontId="89" fillId="68" borderId="60" xfId="0" quotePrefix="1" applyNumberFormat="1" applyFont="1" applyFill="1" applyBorder="1" applyAlignment="1">
      <alignment horizontal="center" vertical="top" wrapText="1"/>
    </xf>
    <xf numFmtId="3" fontId="89" fillId="68" borderId="25" xfId="0" quotePrefix="1" applyNumberFormat="1" applyFont="1" applyFill="1" applyBorder="1" applyAlignment="1">
      <alignment horizontal="center" vertical="top" wrapText="1"/>
    </xf>
    <xf numFmtId="3" fontId="89" fillId="68" borderId="63" xfId="0" quotePrefix="1" applyNumberFormat="1" applyFont="1" applyFill="1" applyBorder="1" applyAlignment="1">
      <alignment horizontal="center" vertical="top" wrapText="1"/>
    </xf>
    <xf numFmtId="3" fontId="19" fillId="68" borderId="25" xfId="0" applyNumberFormat="1" applyFont="1" applyFill="1" applyBorder="1" applyAlignment="1">
      <alignment horizontal="center" vertical="top" wrapText="1"/>
    </xf>
    <xf numFmtId="3" fontId="19" fillId="34" borderId="0" xfId="0" applyNumberFormat="1" applyFont="1" applyFill="1" applyAlignment="1">
      <alignment horizontal="center" vertical="top" wrapText="1"/>
    </xf>
    <xf numFmtId="0" fontId="19" fillId="67" borderId="47" xfId="0" applyFont="1" applyFill="1" applyBorder="1" applyAlignment="1">
      <alignment horizontal="center" vertical="top" wrapText="1"/>
    </xf>
    <xf numFmtId="0" fontId="19" fillId="67" borderId="137" xfId="0" applyFont="1" applyFill="1" applyBorder="1" applyAlignment="1">
      <alignment horizontal="left" vertical="top" wrapText="1"/>
    </xf>
    <xf numFmtId="0" fontId="19" fillId="67" borderId="138" xfId="0" applyFont="1" applyFill="1" applyBorder="1" applyAlignment="1">
      <alignment horizontal="left" vertical="top" wrapText="1"/>
    </xf>
    <xf numFmtId="3" fontId="89" fillId="68" borderId="33" xfId="0" quotePrefix="1" applyNumberFormat="1" applyFont="1" applyFill="1" applyBorder="1" applyAlignment="1">
      <alignment horizontal="center" vertical="top" wrapText="1"/>
    </xf>
    <xf numFmtId="3" fontId="89" fillId="68" borderId="0" xfId="0" quotePrefix="1" applyNumberFormat="1" applyFont="1" applyFill="1" applyAlignment="1">
      <alignment horizontal="center" vertical="top" wrapText="1"/>
    </xf>
    <xf numFmtId="3" fontId="89" fillId="68" borderId="71" xfId="0" quotePrefix="1" applyNumberFormat="1" applyFont="1" applyFill="1" applyBorder="1" applyAlignment="1">
      <alignment horizontal="center" vertical="top" wrapText="1"/>
    </xf>
    <xf numFmtId="3" fontId="19" fillId="68" borderId="0" xfId="0" applyNumberFormat="1" applyFont="1" applyFill="1" applyAlignment="1">
      <alignment horizontal="center" vertical="top" wrapText="1"/>
    </xf>
    <xf numFmtId="0" fontId="19" fillId="67" borderId="68" xfId="0" applyFont="1" applyFill="1" applyBorder="1" applyAlignment="1">
      <alignment horizontal="center" vertical="top" wrapText="1"/>
    </xf>
    <xf numFmtId="0" fontId="19" fillId="67" borderId="125" xfId="0" applyFont="1" applyFill="1" applyBorder="1" applyAlignment="1">
      <alignment horizontal="left" vertical="top" wrapText="1"/>
    </xf>
    <xf numFmtId="0" fontId="19" fillId="67" borderId="70" xfId="0" applyFont="1" applyFill="1" applyBorder="1" applyAlignment="1">
      <alignment horizontal="left" vertical="top" wrapText="1"/>
    </xf>
    <xf numFmtId="3" fontId="89" fillId="68" borderId="197" xfId="0" quotePrefix="1" applyNumberFormat="1" applyFont="1" applyFill="1" applyBorder="1" applyAlignment="1">
      <alignment horizontal="center" vertical="top" wrapText="1"/>
    </xf>
    <xf numFmtId="3" fontId="89" fillId="68" borderId="23" xfId="0" quotePrefix="1" applyNumberFormat="1" applyFont="1" applyFill="1" applyBorder="1" applyAlignment="1">
      <alignment horizontal="center" vertical="top" wrapText="1"/>
    </xf>
    <xf numFmtId="3" fontId="89" fillId="68" borderId="107" xfId="0" quotePrefix="1" applyNumberFormat="1" applyFont="1" applyFill="1" applyBorder="1" applyAlignment="1">
      <alignment horizontal="center" vertical="top" wrapText="1"/>
    </xf>
    <xf numFmtId="3" fontId="19" fillId="68" borderId="23" xfId="0" applyNumberFormat="1" applyFont="1" applyFill="1" applyBorder="1" applyAlignment="1">
      <alignment horizontal="center" vertical="top" wrapText="1"/>
    </xf>
    <xf numFmtId="0" fontId="22" fillId="26" borderId="27" xfId="0" applyFont="1" applyFill="1" applyBorder="1" applyAlignment="1">
      <alignment horizontal="center" vertical="top" wrapText="1"/>
    </xf>
    <xf numFmtId="0" fontId="20" fillId="26" borderId="83" xfId="0" applyFont="1" applyFill="1" applyBorder="1" applyAlignment="1">
      <alignment horizontal="left" vertical="top" wrapText="1"/>
    </xf>
    <xf numFmtId="0" fontId="20" fillId="26" borderId="88" xfId="0" applyFont="1" applyFill="1" applyBorder="1" applyAlignment="1">
      <alignment horizontal="left" vertical="top" wrapText="1"/>
    </xf>
    <xf numFmtId="3" fontId="89" fillId="26" borderId="193" xfId="0" quotePrefix="1" applyNumberFormat="1" applyFont="1" applyFill="1" applyBorder="1" applyAlignment="1">
      <alignment horizontal="center" vertical="top" wrapText="1"/>
    </xf>
    <xf numFmtId="3" fontId="89" fillId="26" borderId="87" xfId="0" quotePrefix="1" applyNumberFormat="1" applyFont="1" applyFill="1" applyBorder="1" applyAlignment="1">
      <alignment horizontal="center" vertical="top" wrapText="1"/>
    </xf>
    <xf numFmtId="3" fontId="89" fillId="26" borderId="198" xfId="0" quotePrefix="1" applyNumberFormat="1" applyFont="1" applyFill="1" applyBorder="1" applyAlignment="1">
      <alignment horizontal="center" vertical="top" wrapText="1"/>
    </xf>
    <xf numFmtId="3" fontId="89" fillId="26" borderId="57" xfId="0" quotePrefix="1" applyNumberFormat="1" applyFont="1" applyFill="1" applyBorder="1" applyAlignment="1">
      <alignment horizontal="center" vertical="top" wrapText="1"/>
    </xf>
    <xf numFmtId="0" fontId="18" fillId="0" borderId="0" xfId="0" applyFont="1" applyAlignment="1">
      <alignment vertical="top"/>
    </xf>
    <xf numFmtId="3" fontId="12" fillId="11" borderId="0" xfId="0" applyNumberFormat="1" applyFont="1" applyFill="1" applyAlignment="1">
      <alignment horizontal="center" vertical="top"/>
    </xf>
    <xf numFmtId="3" fontId="20" fillId="11" borderId="0" xfId="0" applyNumberFormat="1" applyFont="1" applyFill="1" applyAlignment="1">
      <alignment horizontal="left" vertical="top"/>
    </xf>
    <xf numFmtId="3" fontId="20" fillId="11" borderId="0" xfId="0" applyNumberFormat="1" applyFont="1" applyFill="1" applyAlignment="1">
      <alignment horizontal="center" vertical="top"/>
    </xf>
    <xf numFmtId="0" fontId="20" fillId="0" borderId="0" xfId="0" applyFont="1" applyAlignment="1">
      <alignment horizontal="left" vertical="top"/>
    </xf>
    <xf numFmtId="3" fontId="89" fillId="0" borderId="0" xfId="0" applyNumberFormat="1" applyFont="1" applyAlignment="1">
      <alignment horizontal="center" vertical="top"/>
    </xf>
    <xf numFmtId="0" fontId="69" fillId="0" borderId="0" xfId="0" applyFont="1" applyAlignment="1">
      <alignment vertical="top"/>
    </xf>
    <xf numFmtId="0" fontId="18" fillId="53" borderId="19" xfId="0" applyFont="1" applyFill="1" applyBorder="1" applyAlignment="1">
      <alignment horizontal="center" vertical="top" wrapText="1"/>
    </xf>
    <xf numFmtId="0" fontId="18" fillId="9" borderId="2" xfId="0" applyFont="1" applyFill="1" applyBorder="1" applyAlignment="1">
      <alignment horizontal="center" vertical="top" wrapText="1"/>
    </xf>
    <xf numFmtId="0" fontId="18" fillId="9" borderId="2" xfId="0" applyFont="1" applyFill="1" applyBorder="1" applyAlignment="1">
      <alignment horizontal="left" vertical="top" wrapText="1"/>
    </xf>
    <xf numFmtId="0" fontId="18" fillId="9" borderId="4" xfId="0" applyFont="1" applyFill="1" applyBorder="1" applyAlignment="1">
      <alignment horizontal="left" vertical="top" wrapText="1"/>
    </xf>
    <xf numFmtId="3" fontId="19" fillId="12" borderId="4" xfId="0" quotePrefix="1" applyNumberFormat="1" applyFont="1" applyFill="1" applyBorder="1" applyAlignment="1">
      <alignment horizontal="center" vertical="top" wrapText="1"/>
    </xf>
    <xf numFmtId="3" fontId="104" fillId="11" borderId="0" xfId="0" applyNumberFormat="1" applyFont="1" applyFill="1" applyAlignment="1">
      <alignment horizontal="center" vertical="top"/>
    </xf>
    <xf numFmtId="3" fontId="6" fillId="11" borderId="0" xfId="0" applyNumberFormat="1" applyFont="1" applyFill="1" applyAlignment="1">
      <alignment horizontal="center" vertical="top"/>
    </xf>
    <xf numFmtId="3" fontId="104" fillId="11" borderId="0" xfId="0" applyNumberFormat="1" applyFont="1" applyFill="1" applyAlignment="1">
      <alignment horizontal="center" vertical="top" wrapText="1"/>
    </xf>
    <xf numFmtId="3" fontId="16" fillId="11" borderId="133" xfId="0" applyNumberFormat="1" applyFont="1" applyFill="1" applyBorder="1" applyAlignment="1">
      <alignment horizontal="center" vertical="top" wrapText="1"/>
    </xf>
    <xf numFmtId="3" fontId="16" fillId="11" borderId="15" xfId="0" applyNumberFormat="1" applyFont="1" applyFill="1" applyBorder="1" applyAlignment="1">
      <alignment horizontal="center" vertical="top" wrapText="1"/>
    </xf>
    <xf numFmtId="3" fontId="16" fillId="11" borderId="0" xfId="0" applyNumberFormat="1" applyFont="1" applyFill="1" applyAlignment="1">
      <alignment horizontal="center" vertical="top"/>
    </xf>
    <xf numFmtId="0" fontId="16" fillId="0" borderId="0" xfId="0" applyFont="1" applyAlignment="1">
      <alignment vertical="top"/>
    </xf>
    <xf numFmtId="0" fontId="6" fillId="0" borderId="0" xfId="0" applyFont="1" applyAlignment="1">
      <alignment vertical="top"/>
    </xf>
    <xf numFmtId="0" fontId="104" fillId="0" borderId="0" xfId="0" applyFont="1" applyAlignment="1">
      <alignment vertical="top"/>
    </xf>
    <xf numFmtId="165" fontId="16" fillId="11" borderId="0" xfId="0" applyNumberFormat="1" applyFont="1" applyFill="1" applyAlignment="1">
      <alignment horizontal="center" vertical="top"/>
    </xf>
    <xf numFmtId="165" fontId="16" fillId="0" borderId="0" xfId="0" applyNumberFormat="1" applyFont="1" applyAlignment="1">
      <alignment vertical="top"/>
    </xf>
    <xf numFmtId="0" fontId="105" fillId="17" borderId="16" xfId="0" applyFont="1" applyFill="1" applyBorder="1" applyAlignment="1">
      <alignment horizontal="center" vertical="top"/>
    </xf>
    <xf numFmtId="3" fontId="22" fillId="11" borderId="185" xfId="0" applyNumberFormat="1" applyFont="1" applyFill="1" applyBorder="1" applyAlignment="1">
      <alignment horizontal="center" vertical="top" wrapText="1"/>
    </xf>
    <xf numFmtId="3" fontId="22" fillId="11" borderId="72" xfId="0" applyNumberFormat="1" applyFont="1" applyFill="1" applyBorder="1" applyAlignment="1">
      <alignment horizontal="center" vertical="top" wrapText="1"/>
    </xf>
    <xf numFmtId="0" fontId="108" fillId="16" borderId="29" xfId="0" applyFont="1" applyFill="1" applyBorder="1" applyAlignment="1">
      <alignment horizontal="left" vertical="top"/>
    </xf>
    <xf numFmtId="3" fontId="98" fillId="69" borderId="185" xfId="0" applyNumberFormat="1" applyFont="1" applyFill="1" applyBorder="1" applyAlignment="1">
      <alignment horizontal="center" vertical="top" wrapText="1"/>
    </xf>
    <xf numFmtId="3" fontId="98" fillId="69" borderId="133" xfId="0" applyNumberFormat="1" applyFont="1" applyFill="1" applyBorder="1" applyAlignment="1">
      <alignment horizontal="center" vertical="top" wrapText="1"/>
    </xf>
    <xf numFmtId="165" fontId="98" fillId="69" borderId="133" xfId="0" applyNumberFormat="1" applyFont="1" applyFill="1" applyBorder="1" applyAlignment="1">
      <alignment horizontal="center" vertical="top" wrapText="1"/>
    </xf>
    <xf numFmtId="3" fontId="98" fillId="11" borderId="0" xfId="0" applyNumberFormat="1" applyFont="1" applyFill="1" applyAlignment="1">
      <alignment horizontal="center" vertical="top" wrapText="1"/>
    </xf>
    <xf numFmtId="3" fontId="50" fillId="11" borderId="185" xfId="0" applyNumberFormat="1" applyFont="1" applyFill="1" applyBorder="1" applyAlignment="1">
      <alignment horizontal="center" vertical="top" wrapText="1"/>
    </xf>
    <xf numFmtId="3" fontId="49" fillId="11" borderId="199" xfId="0" applyNumberFormat="1" applyFont="1" applyFill="1" applyBorder="1" applyAlignment="1">
      <alignment horizontal="center" vertical="top" wrapText="1"/>
    </xf>
    <xf numFmtId="165" fontId="49" fillId="11" borderId="199" xfId="0" applyNumberFormat="1" applyFont="1" applyFill="1" applyBorder="1" applyAlignment="1">
      <alignment horizontal="center" vertical="top" wrapText="1"/>
    </xf>
    <xf numFmtId="3" fontId="50" fillId="11" borderId="72" xfId="0" applyNumberFormat="1" applyFont="1" applyFill="1" applyBorder="1" applyAlignment="1">
      <alignment horizontal="center" vertical="top" wrapText="1"/>
    </xf>
    <xf numFmtId="3" fontId="49" fillId="11" borderId="71" xfId="0" applyNumberFormat="1" applyFont="1" applyFill="1" applyBorder="1" applyAlignment="1">
      <alignment horizontal="center" vertical="top" wrapText="1"/>
    </xf>
    <xf numFmtId="165" fontId="49" fillId="11" borderId="71" xfId="0" applyNumberFormat="1" applyFont="1" applyFill="1" applyBorder="1" applyAlignment="1">
      <alignment horizontal="center" vertical="top" wrapText="1"/>
    </xf>
    <xf numFmtId="3" fontId="98" fillId="25" borderId="21" xfId="0" quotePrefix="1" applyNumberFormat="1" applyFont="1" applyFill="1" applyBorder="1" applyAlignment="1">
      <alignment horizontal="center" vertical="top" wrapText="1"/>
    </xf>
    <xf numFmtId="3" fontId="50" fillId="25" borderId="1" xfId="0" quotePrefix="1" applyNumberFormat="1" applyFont="1" applyFill="1" applyBorder="1" applyAlignment="1">
      <alignment horizontal="center" vertical="top" wrapText="1"/>
    </xf>
    <xf numFmtId="3" fontId="49" fillId="25" borderId="7" xfId="0" quotePrefix="1" applyNumberFormat="1" applyFont="1" applyFill="1" applyBorder="1" applyAlignment="1">
      <alignment horizontal="center" vertical="top" wrapText="1"/>
    </xf>
    <xf numFmtId="165" fontId="49" fillId="25" borderId="7" xfId="0" quotePrefix="1" applyNumberFormat="1" applyFont="1" applyFill="1" applyBorder="1" applyAlignment="1">
      <alignment horizontal="center" vertical="top" wrapText="1"/>
    </xf>
    <xf numFmtId="3" fontId="98" fillId="11" borderId="25" xfId="0" applyNumberFormat="1" applyFont="1" applyFill="1" applyBorder="1" applyAlignment="1">
      <alignment horizontal="center" vertical="top" wrapText="1"/>
    </xf>
    <xf numFmtId="3" fontId="98" fillId="25" borderId="25" xfId="0" applyNumberFormat="1" applyFont="1" applyFill="1" applyBorder="1" applyAlignment="1">
      <alignment horizontal="center" vertical="top" wrapText="1"/>
    </xf>
    <xf numFmtId="3" fontId="50" fillId="11" borderId="192" xfId="0" applyNumberFormat="1" applyFont="1" applyFill="1" applyBorder="1" applyAlignment="1">
      <alignment horizontal="center" vertical="top" wrapText="1"/>
    </xf>
    <xf numFmtId="3" fontId="49" fillId="11" borderId="120" xfId="0" applyNumberFormat="1" applyFont="1" applyFill="1" applyBorder="1" applyAlignment="1">
      <alignment horizontal="center" vertical="top" wrapText="1"/>
    </xf>
    <xf numFmtId="165" fontId="49" fillId="11" borderId="120" xfId="0" applyNumberFormat="1" applyFont="1" applyFill="1" applyBorder="1" applyAlignment="1">
      <alignment horizontal="center" vertical="top" wrapText="1"/>
    </xf>
    <xf numFmtId="3" fontId="98" fillId="25" borderId="0" xfId="0" applyNumberFormat="1" applyFont="1" applyFill="1" applyAlignment="1">
      <alignment horizontal="center" vertical="top" wrapText="1"/>
    </xf>
    <xf numFmtId="3" fontId="49" fillId="11" borderId="133" xfId="0" applyNumberFormat="1" applyFont="1" applyFill="1" applyBorder="1" applyAlignment="1">
      <alignment horizontal="center" vertical="top" wrapText="1"/>
    </xf>
    <xf numFmtId="165" fontId="49" fillId="11" borderId="133" xfId="0" applyNumberFormat="1" applyFont="1" applyFill="1" applyBorder="1" applyAlignment="1">
      <alignment horizontal="center" vertical="top" wrapText="1"/>
    </xf>
    <xf numFmtId="3" fontId="98" fillId="25" borderId="23" xfId="0" applyNumberFormat="1" applyFont="1" applyFill="1" applyBorder="1" applyAlignment="1">
      <alignment horizontal="center" vertical="top" wrapText="1"/>
    </xf>
    <xf numFmtId="3" fontId="98" fillId="11" borderId="23" xfId="0" applyNumberFormat="1" applyFont="1" applyFill="1" applyBorder="1" applyAlignment="1">
      <alignment horizontal="center" vertical="top" wrapText="1"/>
    </xf>
    <xf numFmtId="3" fontId="50" fillId="11" borderId="52" xfId="0" applyNumberFormat="1" applyFont="1" applyFill="1" applyBorder="1" applyAlignment="1">
      <alignment horizontal="center" vertical="top" wrapText="1"/>
    </xf>
    <xf numFmtId="3" fontId="49" fillId="11" borderId="28" xfId="0" applyNumberFormat="1" applyFont="1" applyFill="1" applyBorder="1" applyAlignment="1">
      <alignment horizontal="center" vertical="top" wrapText="1"/>
    </xf>
    <xf numFmtId="165" fontId="49" fillId="11" borderId="28" xfId="0" applyNumberFormat="1" applyFont="1" applyFill="1" applyBorder="1" applyAlignment="1">
      <alignment horizontal="center" vertical="top" wrapText="1"/>
    </xf>
    <xf numFmtId="3" fontId="49" fillId="68" borderId="24" xfId="0" applyNumberFormat="1" applyFont="1" applyFill="1" applyBorder="1" applyAlignment="1">
      <alignment horizontal="center" vertical="top" wrapText="1"/>
    </xf>
    <xf numFmtId="3" fontId="49" fillId="68" borderId="25" xfId="0" applyNumberFormat="1" applyFont="1" applyFill="1" applyBorder="1" applyAlignment="1">
      <alignment horizontal="center" vertical="top" wrapText="1"/>
    </xf>
    <xf numFmtId="3" fontId="49" fillId="68" borderId="192" xfId="0" applyNumberFormat="1" applyFont="1" applyFill="1" applyBorder="1" applyAlignment="1">
      <alignment horizontal="center" vertical="top" wrapText="1"/>
    </xf>
    <xf numFmtId="9" fontId="49" fillId="68" borderId="120" xfId="1" applyFont="1" applyFill="1" applyBorder="1" applyAlignment="1">
      <alignment horizontal="center" vertical="top" wrapText="1"/>
    </xf>
    <xf numFmtId="165" fontId="49" fillId="68" borderId="120" xfId="1" applyNumberFormat="1" applyFont="1" applyFill="1" applyBorder="1" applyAlignment="1">
      <alignment horizontal="center" vertical="top" wrapText="1"/>
    </xf>
    <xf numFmtId="3" fontId="49" fillId="68" borderId="19" xfId="0" applyNumberFormat="1" applyFont="1" applyFill="1" applyBorder="1" applyAlignment="1">
      <alignment horizontal="center" vertical="top" wrapText="1"/>
    </xf>
    <xf numFmtId="3" fontId="49" fillId="68" borderId="0" xfId="0" applyNumberFormat="1" applyFont="1" applyFill="1" applyAlignment="1">
      <alignment horizontal="center" vertical="top" wrapText="1"/>
    </xf>
    <xf numFmtId="3" fontId="49" fillId="68" borderId="185" xfId="0" applyNumberFormat="1" applyFont="1" applyFill="1" applyBorder="1" applyAlignment="1">
      <alignment horizontal="center" vertical="top" wrapText="1"/>
    </xf>
    <xf numFmtId="9" fontId="49" fillId="68" borderId="133" xfId="1" applyFont="1" applyFill="1" applyBorder="1" applyAlignment="1">
      <alignment horizontal="center" vertical="top" wrapText="1"/>
    </xf>
    <xf numFmtId="165" fontId="49" fillId="68" borderId="133" xfId="1" applyNumberFormat="1" applyFont="1" applyFill="1" applyBorder="1" applyAlignment="1">
      <alignment horizontal="center" vertical="top" wrapText="1"/>
    </xf>
    <xf numFmtId="3" fontId="49" fillId="68" borderId="32" xfId="0" applyNumberFormat="1" applyFont="1" applyFill="1" applyBorder="1" applyAlignment="1">
      <alignment horizontal="center" vertical="top" wrapText="1"/>
    </xf>
    <xf numFmtId="3" fontId="49" fillId="68" borderId="23" xfId="0" applyNumberFormat="1" applyFont="1" applyFill="1" applyBorder="1" applyAlignment="1">
      <alignment horizontal="center" vertical="top" wrapText="1"/>
    </xf>
    <xf numFmtId="3" fontId="49" fillId="68" borderId="52" xfId="0" applyNumberFormat="1" applyFont="1" applyFill="1" applyBorder="1" applyAlignment="1">
      <alignment horizontal="center" vertical="top" wrapText="1"/>
    </xf>
    <xf numFmtId="9" fontId="49" fillId="68" borderId="28" xfId="1" applyFont="1" applyFill="1" applyBorder="1" applyAlignment="1">
      <alignment horizontal="center" vertical="top" wrapText="1"/>
    </xf>
    <xf numFmtId="165" fontId="49" fillId="68" borderId="28" xfId="1" applyNumberFormat="1" applyFont="1" applyFill="1" applyBorder="1" applyAlignment="1">
      <alignment horizontal="center" vertical="top" wrapText="1"/>
    </xf>
    <xf numFmtId="3" fontId="94" fillId="25" borderId="13" xfId="0" quotePrefix="1" applyNumberFormat="1" applyFont="1" applyFill="1" applyBorder="1" applyAlignment="1">
      <alignment horizontal="center" vertical="top" wrapText="1"/>
    </xf>
    <xf numFmtId="3" fontId="94" fillId="25" borderId="7" xfId="0" quotePrefix="1" applyNumberFormat="1" applyFont="1" applyFill="1" applyBorder="1" applyAlignment="1">
      <alignment horizontal="center" vertical="top" wrapText="1"/>
    </xf>
    <xf numFmtId="3" fontId="94" fillId="25" borderId="21" xfId="0" quotePrefix="1" applyNumberFormat="1" applyFont="1" applyFill="1" applyBorder="1" applyAlignment="1">
      <alignment horizontal="center" vertical="top" wrapText="1"/>
    </xf>
    <xf numFmtId="3" fontId="94" fillId="25" borderId="213" xfId="0" quotePrefix="1" applyNumberFormat="1" applyFont="1" applyFill="1" applyBorder="1" applyAlignment="1">
      <alignment horizontal="center" vertical="top" wrapText="1"/>
    </xf>
    <xf numFmtId="165" fontId="94" fillId="25" borderId="213" xfId="0" quotePrefix="1" applyNumberFormat="1" applyFont="1" applyFill="1" applyBorder="1" applyAlignment="1">
      <alignment horizontal="center" vertical="top" wrapText="1"/>
    </xf>
    <xf numFmtId="0" fontId="19" fillId="25" borderId="40" xfId="0" applyFont="1" applyFill="1" applyBorder="1" applyAlignment="1">
      <alignment horizontal="center" vertical="top" wrapText="1"/>
    </xf>
    <xf numFmtId="0" fontId="19" fillId="25" borderId="40" xfId="0" applyFont="1" applyFill="1" applyBorder="1" applyAlignment="1">
      <alignment horizontal="left" vertical="top" wrapText="1"/>
    </xf>
    <xf numFmtId="0" fontId="19" fillId="25" borderId="21" xfId="0" applyFont="1" applyFill="1" applyBorder="1" applyAlignment="1">
      <alignment horizontal="left" vertical="top" wrapText="1"/>
    </xf>
    <xf numFmtId="3" fontId="19" fillId="25" borderId="21" xfId="0" quotePrefix="1" applyNumberFormat="1" applyFont="1" applyFill="1" applyBorder="1" applyAlignment="1">
      <alignment horizontal="center" vertical="top" wrapText="1"/>
    </xf>
    <xf numFmtId="0" fontId="11" fillId="0" borderId="0" xfId="0" applyFont="1" applyAlignment="1">
      <alignment vertical="top"/>
    </xf>
    <xf numFmtId="0" fontId="19" fillId="17" borderId="16" xfId="0" applyFont="1" applyFill="1" applyBorder="1" applyAlignment="1">
      <alignment horizontal="center" vertical="top"/>
    </xf>
    <xf numFmtId="3" fontId="106" fillId="21" borderId="87" xfId="0" applyNumberFormat="1" applyFont="1" applyFill="1" applyBorder="1" applyAlignment="1">
      <alignment horizontal="center" vertical="top"/>
    </xf>
    <xf numFmtId="165" fontId="107" fillId="21" borderId="87" xfId="0" applyNumberFormat="1" applyFont="1" applyFill="1" applyBorder="1" applyAlignment="1">
      <alignment horizontal="center" vertical="top"/>
    </xf>
    <xf numFmtId="3" fontId="98" fillId="69" borderId="199" xfId="0" applyNumberFormat="1" applyFont="1" applyFill="1" applyBorder="1" applyAlignment="1">
      <alignment horizontal="center" vertical="top" wrapText="1"/>
    </xf>
    <xf numFmtId="165" fontId="98" fillId="69" borderId="199" xfId="0" applyNumberFormat="1" applyFont="1" applyFill="1" applyBorder="1" applyAlignment="1">
      <alignment horizontal="center" vertical="top" wrapText="1"/>
    </xf>
    <xf numFmtId="0" fontId="12" fillId="11" borderId="0" xfId="0" applyFont="1" applyFill="1" applyAlignment="1">
      <alignment horizontal="center" vertical="top"/>
    </xf>
    <xf numFmtId="0" fontId="21" fillId="12" borderId="24" xfId="0" applyFont="1" applyFill="1" applyBorder="1" applyAlignment="1">
      <alignment horizontal="left" vertical="top" wrapText="1"/>
    </xf>
    <xf numFmtId="0" fontId="21" fillId="12" borderId="36" xfId="0" applyFont="1" applyFill="1" applyBorder="1" applyAlignment="1">
      <alignment vertical="top" wrapText="1"/>
    </xf>
    <xf numFmtId="0" fontId="21" fillId="12" borderId="36" xfId="0" applyFont="1" applyFill="1" applyBorder="1" applyAlignment="1">
      <alignment horizontal="left" vertical="top" wrapText="1"/>
    </xf>
    <xf numFmtId="3" fontId="91" fillId="12" borderId="36" xfId="0" applyNumberFormat="1" applyFont="1" applyFill="1" applyBorder="1" applyAlignment="1">
      <alignment horizontal="left" vertical="top" textRotation="90" wrapText="1"/>
    </xf>
    <xf numFmtId="3" fontId="91" fillId="12" borderId="37" xfId="0" applyNumberFormat="1" applyFont="1" applyFill="1" applyBorder="1" applyAlignment="1">
      <alignment horizontal="left" vertical="top" wrapText="1"/>
    </xf>
    <xf numFmtId="0" fontId="12" fillId="0" borderId="0" xfId="0" applyFont="1" applyAlignment="1">
      <alignment horizontal="left" vertical="top"/>
    </xf>
    <xf numFmtId="0" fontId="18" fillId="41" borderId="90" xfId="0" applyFont="1" applyFill="1" applyBorder="1" applyAlignment="1">
      <alignment horizontal="center" vertical="top" wrapText="1"/>
    </xf>
    <xf numFmtId="0" fontId="22" fillId="3" borderId="145" xfId="0" quotePrefix="1" applyFont="1" applyFill="1" applyBorder="1" applyAlignment="1">
      <alignment horizontal="left" vertical="top" wrapText="1"/>
    </xf>
    <xf numFmtId="3" fontId="22" fillId="11" borderId="16" xfId="0" quotePrefix="1" applyNumberFormat="1" applyFont="1" applyFill="1" applyBorder="1" applyAlignment="1">
      <alignment horizontal="center" vertical="top" wrapText="1"/>
    </xf>
    <xf numFmtId="3" fontId="22" fillId="11" borderId="58" xfId="0" applyNumberFormat="1" applyFont="1" applyFill="1" applyBorder="1" applyAlignment="1">
      <alignment horizontal="center" vertical="top" wrapText="1"/>
    </xf>
    <xf numFmtId="3" fontId="20" fillId="11" borderId="145" xfId="0" applyNumberFormat="1" applyFont="1" applyFill="1" applyBorder="1" applyAlignment="1">
      <alignment horizontal="center" vertical="top" wrapText="1"/>
    </xf>
    <xf numFmtId="3" fontId="20" fillId="11" borderId="16" xfId="0" applyNumberFormat="1" applyFont="1" applyFill="1" applyBorder="1" applyAlignment="1">
      <alignment horizontal="center" vertical="top" wrapText="1"/>
    </xf>
    <xf numFmtId="3" fontId="20" fillId="11" borderId="58" xfId="0" applyNumberFormat="1" applyFont="1" applyFill="1" applyBorder="1" applyAlignment="1">
      <alignment horizontal="center" vertical="top" wrapText="1"/>
    </xf>
    <xf numFmtId="3" fontId="71" fillId="0" borderId="190" xfId="0" applyNumberFormat="1" applyFont="1" applyBorder="1" applyAlignment="1">
      <alignment horizontal="center" vertical="top"/>
    </xf>
    <xf numFmtId="0" fontId="18" fillId="41" borderId="19" xfId="0" applyFont="1" applyFill="1" applyBorder="1" applyAlignment="1">
      <alignment horizontal="center" vertical="top" wrapText="1"/>
    </xf>
    <xf numFmtId="0" fontId="22" fillId="3" borderId="0" xfId="0" quotePrefix="1" applyFont="1" applyFill="1" applyAlignment="1">
      <alignment horizontal="left" vertical="top" wrapText="1"/>
    </xf>
    <xf numFmtId="3" fontId="22" fillId="11" borderId="0" xfId="0" quotePrefix="1" applyNumberFormat="1" applyFont="1" applyFill="1" applyAlignment="1">
      <alignment horizontal="center" vertical="top" wrapText="1"/>
    </xf>
    <xf numFmtId="3" fontId="22" fillId="11" borderId="0" xfId="0" applyNumberFormat="1" applyFont="1" applyFill="1" applyAlignment="1">
      <alignment horizontal="center" vertical="top" wrapText="1"/>
    </xf>
    <xf numFmtId="3" fontId="20" fillId="11" borderId="0" xfId="0" applyNumberFormat="1" applyFont="1" applyFill="1" applyAlignment="1">
      <alignment horizontal="center" vertical="top" wrapText="1"/>
    </xf>
    <xf numFmtId="0" fontId="18" fillId="41" borderId="95" xfId="0" applyFont="1" applyFill="1" applyBorder="1" applyAlignment="1">
      <alignment horizontal="center" vertical="top" wrapText="1"/>
    </xf>
    <xf numFmtId="3" fontId="22" fillId="11" borderId="18" xfId="0" quotePrefix="1" applyNumberFormat="1" applyFont="1" applyFill="1" applyBorder="1" applyAlignment="1">
      <alignment horizontal="center" vertical="top" wrapText="1"/>
    </xf>
    <xf numFmtId="3" fontId="22" fillId="11" borderId="41" xfId="0" applyNumberFormat="1" applyFont="1" applyFill="1" applyBorder="1" applyAlignment="1">
      <alignment horizontal="center" vertical="top" wrapText="1"/>
    </xf>
    <xf numFmtId="0" fontId="18" fillId="41" borderId="46" xfId="0" applyFont="1" applyFill="1" applyBorder="1" applyAlignment="1">
      <alignment horizontal="center" vertical="top" wrapText="1"/>
    </xf>
    <xf numFmtId="0" fontId="22" fillId="3" borderId="16" xfId="0" quotePrefix="1" applyFont="1" applyFill="1" applyBorder="1" applyAlignment="1">
      <alignment horizontal="left" vertical="top" wrapText="1"/>
    </xf>
    <xf numFmtId="0" fontId="18" fillId="41" borderId="47" xfId="0" applyFont="1" applyFill="1" applyBorder="1" applyAlignment="1">
      <alignment horizontal="center" vertical="top" wrapText="1"/>
    </xf>
    <xf numFmtId="0" fontId="18" fillId="68" borderId="1" xfId="0" applyFont="1" applyFill="1" applyBorder="1" applyAlignment="1">
      <alignment vertical="top"/>
    </xf>
    <xf numFmtId="3" fontId="18" fillId="68" borderId="16" xfId="0" applyNumberFormat="1" applyFont="1" applyFill="1" applyBorder="1" applyAlignment="1">
      <alignment horizontal="center" vertical="top" wrapText="1"/>
    </xf>
    <xf numFmtId="0" fontId="18" fillId="41" borderId="93" xfId="0" applyFont="1" applyFill="1" applyBorder="1" applyAlignment="1">
      <alignment horizontal="center" vertical="top" wrapText="1"/>
    </xf>
    <xf numFmtId="3" fontId="22" fillId="11" borderId="17" xfId="0" quotePrefix="1" applyNumberFormat="1" applyFont="1" applyFill="1" applyBorder="1" applyAlignment="1">
      <alignment horizontal="center" vertical="top" wrapText="1"/>
    </xf>
    <xf numFmtId="3" fontId="22" fillId="11" borderId="138" xfId="0" applyNumberFormat="1" applyFont="1" applyFill="1" applyBorder="1" applyAlignment="1">
      <alignment horizontal="center" vertical="top" wrapText="1"/>
    </xf>
    <xf numFmtId="0" fontId="93" fillId="16" borderId="29" xfId="0" applyFont="1" applyFill="1" applyBorder="1" applyAlignment="1">
      <alignment horizontal="center" vertical="top"/>
    </xf>
    <xf numFmtId="3" fontId="19" fillId="68" borderId="16" xfId="0" applyNumberFormat="1" applyFont="1" applyFill="1" applyBorder="1" applyAlignment="1">
      <alignment horizontal="center" vertical="top" wrapText="1"/>
    </xf>
    <xf numFmtId="0" fontId="22" fillId="3" borderId="17" xfId="0" quotePrefix="1" applyFont="1" applyFill="1" applyBorder="1" applyAlignment="1">
      <alignment horizontal="left" vertical="top" wrapText="1"/>
    </xf>
    <xf numFmtId="0" fontId="19" fillId="68" borderId="1" xfId="0" applyFont="1" applyFill="1" applyBorder="1" applyAlignment="1">
      <alignment vertical="top"/>
    </xf>
    <xf numFmtId="0" fontId="11" fillId="26" borderId="27" xfId="0" applyFont="1" applyFill="1" applyBorder="1" applyAlignment="1">
      <alignment horizontal="center" vertical="top" wrapText="1"/>
    </xf>
    <xf numFmtId="0" fontId="11" fillId="26" borderId="2" xfId="0" applyFont="1" applyFill="1" applyBorder="1" applyAlignment="1">
      <alignment vertical="top" wrapText="1"/>
    </xf>
    <xf numFmtId="0" fontId="11" fillId="26" borderId="4" xfId="0" quotePrefix="1" applyFont="1" applyFill="1" applyBorder="1" applyAlignment="1">
      <alignment horizontal="left" vertical="top" wrapText="1"/>
    </xf>
    <xf numFmtId="3" fontId="22" fillId="26" borderId="4" xfId="0" quotePrefix="1" applyNumberFormat="1" applyFont="1" applyFill="1" applyBorder="1" applyAlignment="1">
      <alignment horizontal="center" vertical="top" wrapText="1"/>
    </xf>
    <xf numFmtId="3" fontId="11" fillId="13" borderId="0" xfId="0" applyNumberFormat="1" applyFont="1" applyFill="1" applyAlignment="1">
      <alignment vertical="top"/>
    </xf>
    <xf numFmtId="0" fontId="11" fillId="13" borderId="0" xfId="0" applyFont="1" applyFill="1" applyAlignment="1">
      <alignment horizontal="left" vertical="top"/>
    </xf>
    <xf numFmtId="0" fontId="12" fillId="11" borderId="0" xfId="0" applyFont="1" applyFill="1" applyAlignment="1">
      <alignment horizontal="left" vertical="top"/>
    </xf>
    <xf numFmtId="0" fontId="11" fillId="13" borderId="0" xfId="0" applyFont="1" applyFill="1" applyAlignment="1">
      <alignment horizontal="center" vertical="top"/>
    </xf>
    <xf numFmtId="3" fontId="19" fillId="40" borderId="0" xfId="0" applyNumberFormat="1" applyFont="1" applyFill="1" applyAlignment="1">
      <alignment vertical="top"/>
    </xf>
    <xf numFmtId="0" fontId="19" fillId="40" borderId="0" xfId="0" applyFont="1" applyFill="1" applyAlignment="1">
      <alignment horizontal="left" vertical="top"/>
    </xf>
    <xf numFmtId="0" fontId="19" fillId="40" borderId="0" xfId="0" applyFont="1" applyFill="1" applyAlignment="1">
      <alignment horizontal="center" vertical="top"/>
    </xf>
    <xf numFmtId="3" fontId="12" fillId="11" borderId="0" xfId="0" applyNumberFormat="1" applyFont="1" applyFill="1" applyAlignment="1">
      <alignment vertical="top"/>
    </xf>
    <xf numFmtId="3" fontId="11" fillId="11" borderId="61" xfId="0" applyNumberFormat="1" applyFont="1" applyFill="1" applyBorder="1" applyAlignment="1">
      <alignment horizontal="center" vertical="top"/>
    </xf>
    <xf numFmtId="3" fontId="11" fillId="11" borderId="22" xfId="0" applyNumberFormat="1" applyFont="1" applyFill="1" applyBorder="1" applyAlignment="1">
      <alignment horizontal="center" vertical="top"/>
    </xf>
    <xf numFmtId="0" fontId="70" fillId="11" borderId="25" xfId="0" applyFont="1" applyFill="1" applyBorder="1" applyAlignment="1">
      <alignment horizontal="center" vertical="top"/>
    </xf>
    <xf numFmtId="0" fontId="70" fillId="11" borderId="23" xfId="0" applyFont="1" applyFill="1" applyBorder="1" applyAlignment="1">
      <alignment horizontal="center" vertical="top"/>
    </xf>
    <xf numFmtId="0" fontId="18" fillId="52" borderId="13" xfId="0" applyFont="1" applyFill="1" applyBorder="1" applyAlignment="1">
      <alignment horizontal="left" vertical="top" wrapText="1"/>
    </xf>
    <xf numFmtId="3" fontId="22" fillId="14" borderId="21" xfId="0" quotePrefix="1" applyNumberFormat="1" applyFont="1" applyFill="1" applyBorder="1" applyAlignment="1">
      <alignment horizontal="center" vertical="top" wrapText="1"/>
    </xf>
    <xf numFmtId="3" fontId="22" fillId="11" borderId="21" xfId="0" quotePrefix="1" applyNumberFormat="1" applyFont="1" applyFill="1" applyBorder="1" applyAlignment="1">
      <alignment horizontal="center" vertical="top" wrapText="1"/>
    </xf>
    <xf numFmtId="3" fontId="22" fillId="11" borderId="7" xfId="0" quotePrefix="1" applyNumberFormat="1" applyFont="1" applyFill="1" applyBorder="1" applyAlignment="1">
      <alignment horizontal="center" vertical="top" wrapText="1"/>
    </xf>
    <xf numFmtId="3" fontId="20" fillId="11" borderId="177" xfId="0" applyNumberFormat="1" applyFont="1" applyFill="1" applyBorder="1" applyAlignment="1">
      <alignment horizontal="center" vertical="top" wrapText="1"/>
    </xf>
    <xf numFmtId="3" fontId="20" fillId="11" borderId="178" xfId="0" applyNumberFormat="1" applyFont="1" applyFill="1" applyBorder="1" applyAlignment="1">
      <alignment horizontal="center" vertical="top" wrapText="1"/>
    </xf>
    <xf numFmtId="0" fontId="12" fillId="20" borderId="13" xfId="0" quotePrefix="1" applyFont="1" applyFill="1" applyBorder="1" applyAlignment="1">
      <alignment horizontal="left" vertical="top" wrapText="1"/>
    </xf>
    <xf numFmtId="0" fontId="12" fillId="19" borderId="13" xfId="0" quotePrefix="1" applyFont="1" applyFill="1" applyBorder="1" applyAlignment="1">
      <alignment horizontal="left" vertical="top" wrapText="1"/>
    </xf>
    <xf numFmtId="3" fontId="20" fillId="11" borderId="187" xfId="0" applyNumberFormat="1" applyFont="1" applyFill="1" applyBorder="1" applyAlignment="1">
      <alignment horizontal="center" vertical="top" wrapText="1"/>
    </xf>
    <xf numFmtId="3" fontId="20" fillId="11" borderId="188" xfId="0" applyNumberFormat="1" applyFont="1" applyFill="1" applyBorder="1" applyAlignment="1">
      <alignment horizontal="center" vertical="top" wrapText="1"/>
    </xf>
    <xf numFmtId="3" fontId="12" fillId="0" borderId="0" xfId="0" applyNumberFormat="1" applyFont="1" applyAlignment="1">
      <alignment horizontal="center" vertical="top"/>
    </xf>
    <xf numFmtId="0" fontId="19" fillId="68" borderId="21" xfId="0" applyFont="1" applyFill="1" applyBorder="1" applyAlignment="1">
      <alignment vertical="top"/>
    </xf>
    <xf numFmtId="3" fontId="71" fillId="0" borderId="71" xfId="0" applyNumberFormat="1" applyFont="1" applyBorder="1" applyAlignment="1">
      <alignment horizontal="center" vertical="top"/>
    </xf>
    <xf numFmtId="0" fontId="109" fillId="7" borderId="16" xfId="0" applyFont="1" applyFill="1" applyBorder="1" applyAlignment="1">
      <alignment horizontal="center" vertical="top"/>
    </xf>
    <xf numFmtId="0" fontId="110" fillId="44" borderId="18" xfId="0" applyFont="1" applyFill="1" applyBorder="1" applyAlignment="1">
      <alignment horizontal="center" vertical="center"/>
    </xf>
    <xf numFmtId="0" fontId="110" fillId="44" borderId="16" xfId="0" applyFont="1" applyFill="1" applyBorder="1" applyAlignment="1">
      <alignment horizontal="center" vertical="center"/>
    </xf>
    <xf numFmtId="0" fontId="110" fillId="11" borderId="0" xfId="0" applyFont="1" applyFill="1" applyAlignment="1">
      <alignment horizontal="center" vertical="center"/>
    </xf>
    <xf numFmtId="0" fontId="110" fillId="0" borderId="0" xfId="0" applyFont="1" applyAlignment="1">
      <alignment horizontal="center" vertical="center"/>
    </xf>
    <xf numFmtId="3" fontId="112" fillId="11" borderId="37" xfId="0" applyNumberFormat="1" applyFont="1" applyFill="1" applyBorder="1" applyAlignment="1">
      <alignment vertical="top" wrapText="1"/>
    </xf>
    <xf numFmtId="3" fontId="112" fillId="11" borderId="31" xfId="0" applyNumberFormat="1" applyFont="1" applyFill="1" applyBorder="1" applyAlignment="1">
      <alignment vertical="top" wrapText="1"/>
    </xf>
    <xf numFmtId="3" fontId="112" fillId="11" borderId="73" xfId="0" applyNumberFormat="1" applyFont="1" applyFill="1" applyBorder="1" applyAlignment="1">
      <alignment vertical="top" wrapText="1"/>
    </xf>
    <xf numFmtId="3" fontId="112" fillId="11" borderId="33" xfId="0" applyNumberFormat="1" applyFont="1" applyFill="1" applyBorder="1" applyAlignment="1">
      <alignment vertical="top" wrapText="1"/>
    </xf>
    <xf numFmtId="3" fontId="112" fillId="11" borderId="71" xfId="0" applyNumberFormat="1" applyFont="1" applyFill="1" applyBorder="1" applyAlignment="1">
      <alignment vertical="top" wrapText="1"/>
    </xf>
    <xf numFmtId="3" fontId="104" fillId="11" borderId="199" xfId="0" applyNumberFormat="1" applyFont="1" applyFill="1" applyBorder="1" applyAlignment="1">
      <alignment horizontal="center" vertical="top" wrapText="1"/>
    </xf>
    <xf numFmtId="3" fontId="104" fillId="11" borderId="71" xfId="0" applyNumberFormat="1" applyFont="1" applyFill="1" applyBorder="1" applyAlignment="1">
      <alignment horizontal="center" vertical="top" wrapText="1"/>
    </xf>
    <xf numFmtId="3" fontId="113" fillId="11" borderId="185" xfId="0" applyNumberFormat="1" applyFont="1" applyFill="1" applyBorder="1" applyAlignment="1">
      <alignment horizontal="center" vertical="top" wrapText="1"/>
    </xf>
    <xf numFmtId="3" fontId="113" fillId="11" borderId="72" xfId="0" applyNumberFormat="1" applyFont="1" applyFill="1" applyBorder="1" applyAlignment="1">
      <alignment horizontal="center" vertical="top" wrapText="1"/>
    </xf>
    <xf numFmtId="165" fontId="104" fillId="11" borderId="133" xfId="0" applyNumberFormat="1" applyFont="1" applyFill="1" applyBorder="1" applyAlignment="1">
      <alignment horizontal="center" vertical="top" wrapText="1"/>
    </xf>
    <xf numFmtId="3" fontId="112" fillId="11" borderId="0" xfId="0" applyNumberFormat="1" applyFont="1" applyFill="1" applyAlignment="1">
      <alignment vertical="top" wrapText="1"/>
    </xf>
    <xf numFmtId="3" fontId="112" fillId="11" borderId="0" xfId="0" applyNumberFormat="1" applyFont="1" applyFill="1" applyAlignment="1">
      <alignment horizontal="center" vertical="top" wrapText="1"/>
    </xf>
    <xf numFmtId="0" fontId="87" fillId="11" borderId="0" xfId="0" applyFont="1" applyFill="1" applyAlignment="1">
      <alignment horizontal="left" vertical="top"/>
    </xf>
    <xf numFmtId="3" fontId="19" fillId="27" borderId="37" xfId="0" applyNumberFormat="1" applyFont="1" applyFill="1" applyBorder="1" applyAlignment="1">
      <alignment horizontal="left" vertical="top" wrapText="1"/>
    </xf>
    <xf numFmtId="3" fontId="20" fillId="11" borderId="146" xfId="0" applyNumberFormat="1" applyFont="1" applyFill="1" applyBorder="1" applyAlignment="1">
      <alignment horizontal="center" vertical="top" wrapText="1"/>
    </xf>
    <xf numFmtId="3" fontId="20" fillId="70" borderId="41" xfId="0" applyNumberFormat="1" applyFont="1" applyFill="1" applyBorder="1" applyAlignment="1">
      <alignment horizontal="center" vertical="top" wrapText="1"/>
    </xf>
    <xf numFmtId="3" fontId="20" fillId="70" borderId="58" xfId="0" applyNumberFormat="1" applyFont="1" applyFill="1" applyBorder="1" applyAlignment="1">
      <alignment horizontal="center" vertical="top" wrapText="1"/>
    </xf>
    <xf numFmtId="3" fontId="20" fillId="70" borderId="138" xfId="0" applyNumberFormat="1" applyFont="1" applyFill="1" applyBorder="1" applyAlignment="1">
      <alignment horizontal="center" vertical="top" wrapText="1"/>
    </xf>
    <xf numFmtId="0" fontId="22" fillId="7" borderId="13" xfId="0" applyFont="1" applyFill="1" applyBorder="1" applyAlignment="1">
      <alignment horizontal="center" vertical="top"/>
    </xf>
    <xf numFmtId="3" fontId="20" fillId="66" borderId="13" xfId="0" applyNumberFormat="1" applyFont="1" applyFill="1" applyBorder="1" applyAlignment="1">
      <alignment horizontal="center" vertical="top" wrapText="1"/>
    </xf>
    <xf numFmtId="3" fontId="20" fillId="66" borderId="21" xfId="0" applyNumberFormat="1" applyFont="1" applyFill="1" applyBorder="1" applyAlignment="1">
      <alignment horizontal="center" vertical="top" wrapText="1"/>
    </xf>
    <xf numFmtId="3" fontId="11" fillId="13" borderId="7" xfId="0" applyNumberFormat="1" applyFont="1" applyFill="1" applyBorder="1" applyAlignment="1">
      <alignment horizontal="center" vertical="top" textRotation="90"/>
    </xf>
    <xf numFmtId="3" fontId="19" fillId="68" borderId="145" xfId="0" applyNumberFormat="1" applyFont="1" applyFill="1" applyBorder="1" applyAlignment="1">
      <alignment horizontal="center" vertical="top" wrapText="1"/>
    </xf>
    <xf numFmtId="3" fontId="106" fillId="21" borderId="83" xfId="0" applyNumberFormat="1" applyFont="1" applyFill="1" applyBorder="1" applyAlignment="1">
      <alignment horizontal="center" vertical="top"/>
    </xf>
    <xf numFmtId="3" fontId="19" fillId="27" borderId="45" xfId="0" applyNumberFormat="1" applyFont="1" applyFill="1" applyBorder="1" applyAlignment="1">
      <alignment horizontal="left" vertical="top" wrapText="1"/>
    </xf>
    <xf numFmtId="3" fontId="20" fillId="34" borderId="47" xfId="0" applyNumberFormat="1" applyFont="1" applyFill="1" applyBorder="1" applyAlignment="1">
      <alignment horizontal="center" vertical="top" wrapText="1"/>
    </xf>
    <xf numFmtId="3" fontId="20" fillId="34" borderId="29" xfId="0" applyNumberFormat="1" applyFont="1" applyFill="1" applyBorder="1" applyAlignment="1">
      <alignment horizontal="center" vertical="top" wrapText="1"/>
    </xf>
    <xf numFmtId="3" fontId="20" fillId="34" borderId="46" xfId="0" applyNumberFormat="1" applyFont="1" applyFill="1" applyBorder="1" applyAlignment="1">
      <alignment horizontal="center" vertical="top" wrapText="1"/>
    </xf>
    <xf numFmtId="3" fontId="19" fillId="34" borderId="48" xfId="0" applyNumberFormat="1" applyFont="1" applyFill="1" applyBorder="1" applyAlignment="1">
      <alignment horizontal="center" vertical="top" wrapText="1"/>
    </xf>
    <xf numFmtId="3" fontId="22" fillId="34" borderId="46" xfId="0" applyNumberFormat="1" applyFont="1" applyFill="1" applyBorder="1" applyAlignment="1">
      <alignment horizontal="center" vertical="top" wrapText="1"/>
    </xf>
    <xf numFmtId="3" fontId="22" fillId="34" borderId="47" xfId="0" applyNumberFormat="1" applyFont="1" applyFill="1" applyBorder="1" applyAlignment="1">
      <alignment horizontal="center" vertical="top" wrapText="1"/>
    </xf>
    <xf numFmtId="3" fontId="22" fillId="34" borderId="93" xfId="0" applyNumberFormat="1" applyFont="1" applyFill="1" applyBorder="1" applyAlignment="1">
      <alignment horizontal="center" vertical="top" wrapText="1"/>
    </xf>
    <xf numFmtId="3" fontId="106" fillId="21" borderId="27" xfId="0" applyNumberFormat="1" applyFont="1" applyFill="1" applyBorder="1" applyAlignment="1">
      <alignment horizontal="center" vertical="top"/>
    </xf>
    <xf numFmtId="3" fontId="20" fillId="34" borderId="93" xfId="0" applyNumberFormat="1" applyFont="1" applyFill="1" applyBorder="1" applyAlignment="1">
      <alignment horizontal="center" vertical="top" wrapText="1"/>
    </xf>
    <xf numFmtId="3" fontId="22" fillId="26" borderId="27" xfId="0" quotePrefix="1" applyNumberFormat="1" applyFont="1" applyFill="1" applyBorder="1" applyAlignment="1">
      <alignment horizontal="center" vertical="top" wrapText="1"/>
    </xf>
    <xf numFmtId="3" fontId="50" fillId="19" borderId="185" xfId="0" applyNumberFormat="1" applyFont="1" applyFill="1" applyBorder="1" applyAlignment="1">
      <alignment horizontal="center" vertical="top" wrapText="1"/>
    </xf>
    <xf numFmtId="3" fontId="49" fillId="19" borderId="199" xfId="0" applyNumberFormat="1" applyFont="1" applyFill="1" applyBorder="1" applyAlignment="1">
      <alignment horizontal="center" vertical="top" wrapText="1"/>
    </xf>
    <xf numFmtId="165" fontId="49" fillId="19" borderId="199" xfId="0" applyNumberFormat="1" applyFont="1" applyFill="1" applyBorder="1" applyAlignment="1">
      <alignment horizontal="center" vertical="top" wrapText="1"/>
    </xf>
    <xf numFmtId="0" fontId="76" fillId="70" borderId="40" xfId="0" applyFont="1" applyFill="1" applyBorder="1" applyAlignment="1">
      <alignment horizontal="left" vertical="top"/>
    </xf>
    <xf numFmtId="0" fontId="76" fillId="70" borderId="183" xfId="0" applyFont="1" applyFill="1" applyBorder="1" applyAlignment="1">
      <alignment horizontal="left" vertical="top"/>
    </xf>
    <xf numFmtId="0" fontId="97" fillId="0" borderId="0" xfId="0" applyFont="1" applyAlignment="1">
      <alignment horizontal="left" vertical="center"/>
    </xf>
    <xf numFmtId="3" fontId="98" fillId="70" borderId="0" xfId="0" applyNumberFormat="1" applyFont="1" applyFill="1" applyAlignment="1">
      <alignment horizontal="center" vertical="top" wrapText="1"/>
    </xf>
    <xf numFmtId="3" fontId="16" fillId="19" borderId="16" xfId="0" applyNumberFormat="1" applyFont="1" applyFill="1" applyBorder="1" applyAlignment="1">
      <alignment horizontal="center" vertical="top" wrapText="1"/>
    </xf>
    <xf numFmtId="0" fontId="75" fillId="40" borderId="16" xfId="0" applyFont="1" applyFill="1" applyBorder="1" applyAlignment="1">
      <alignment horizontal="center" vertical="top"/>
    </xf>
    <xf numFmtId="0" fontId="19" fillId="17" borderId="145" xfId="0" applyFont="1" applyFill="1" applyBorder="1" applyAlignment="1">
      <alignment horizontal="center" vertical="top"/>
    </xf>
    <xf numFmtId="0" fontId="116" fillId="0" borderId="16" xfId="0" applyFont="1" applyBorder="1" applyAlignment="1">
      <alignment horizontal="center" vertical="top"/>
    </xf>
    <xf numFmtId="3" fontId="11" fillId="13" borderId="36" xfId="0" applyNumberFormat="1" applyFont="1" applyFill="1" applyBorder="1" applyAlignment="1">
      <alignment horizontal="center" vertical="top" textRotation="90"/>
    </xf>
    <xf numFmtId="165" fontId="69" fillId="14" borderId="0" xfId="0" applyNumberFormat="1" applyFont="1" applyFill="1" applyAlignment="1">
      <alignment horizontal="center" vertical="top" wrapText="1"/>
    </xf>
    <xf numFmtId="3" fontId="117" fillId="14" borderId="0" xfId="0" applyNumberFormat="1" applyFont="1" applyFill="1" applyAlignment="1">
      <alignment horizontal="center" vertical="top"/>
    </xf>
    <xf numFmtId="0" fontId="19" fillId="18" borderId="40" xfId="0" applyFont="1" applyFill="1" applyBorder="1" applyAlignment="1">
      <alignment horizontal="center" vertical="top" wrapText="1"/>
    </xf>
    <xf numFmtId="0" fontId="19" fillId="18" borderId="21" xfId="0" applyFont="1" applyFill="1" applyBorder="1" applyAlignment="1">
      <alignment horizontal="center" vertical="top" wrapText="1"/>
    </xf>
    <xf numFmtId="3" fontId="19" fillId="18" borderId="13" xfId="0" quotePrefix="1" applyNumberFormat="1" applyFont="1" applyFill="1" applyBorder="1" applyAlignment="1">
      <alignment horizontal="center" vertical="top" wrapText="1"/>
    </xf>
    <xf numFmtId="3" fontId="19" fillId="18" borderId="7" xfId="0" quotePrefix="1" applyNumberFormat="1" applyFont="1" applyFill="1" applyBorder="1" applyAlignment="1">
      <alignment horizontal="center" vertical="top" wrapText="1"/>
    </xf>
    <xf numFmtId="3" fontId="19" fillId="18" borderId="21" xfId="0" quotePrefix="1" applyNumberFormat="1" applyFont="1" applyFill="1" applyBorder="1" applyAlignment="1">
      <alignment horizontal="center" vertical="top" wrapText="1"/>
    </xf>
    <xf numFmtId="3" fontId="19" fillId="18" borderId="48" xfId="0" quotePrefix="1" applyNumberFormat="1" applyFont="1" applyFill="1" applyBorder="1" applyAlignment="1">
      <alignment horizontal="center" vertical="top" wrapText="1"/>
    </xf>
    <xf numFmtId="3" fontId="19" fillId="18" borderId="78" xfId="0" quotePrefix="1" applyNumberFormat="1" applyFont="1" applyFill="1" applyBorder="1" applyAlignment="1">
      <alignment horizontal="center" vertical="top" wrapText="1"/>
    </xf>
    <xf numFmtId="0" fontId="18" fillId="12" borderId="2" xfId="0" applyFont="1" applyFill="1" applyBorder="1" applyAlignment="1">
      <alignment horizontal="center" vertical="top" wrapText="1"/>
    </xf>
    <xf numFmtId="0" fontId="18" fillId="12" borderId="2" xfId="0" applyFont="1" applyFill="1" applyBorder="1" applyAlignment="1">
      <alignment horizontal="left" vertical="top" wrapText="1"/>
    </xf>
    <xf numFmtId="0" fontId="18" fillId="12" borderId="4" xfId="0" applyFont="1" applyFill="1" applyBorder="1" applyAlignment="1">
      <alignment horizontal="left" vertical="top" wrapText="1"/>
    </xf>
    <xf numFmtId="3" fontId="18" fillId="12" borderId="44" xfId="0" quotePrefix="1" applyNumberFormat="1" applyFont="1" applyFill="1" applyBorder="1" applyAlignment="1">
      <alignment horizontal="center" vertical="top" wrapText="1"/>
    </xf>
    <xf numFmtId="3" fontId="18" fillId="12" borderId="4" xfId="0" quotePrefix="1" applyNumberFormat="1" applyFont="1" applyFill="1" applyBorder="1" applyAlignment="1">
      <alignment horizontal="center" vertical="top" wrapText="1"/>
    </xf>
    <xf numFmtId="3" fontId="106" fillId="12" borderId="87" xfId="0" applyNumberFormat="1" applyFont="1" applyFill="1" applyBorder="1" applyAlignment="1">
      <alignment horizontal="center" vertical="top"/>
    </xf>
    <xf numFmtId="3" fontId="106" fillId="12" borderId="88" xfId="0" applyNumberFormat="1" applyFont="1" applyFill="1" applyBorder="1" applyAlignment="1">
      <alignment horizontal="center" vertical="top"/>
    </xf>
    <xf numFmtId="3" fontId="106" fillId="12" borderId="27" xfId="0" applyNumberFormat="1" applyFont="1" applyFill="1" applyBorder="1" applyAlignment="1">
      <alignment horizontal="center" vertical="top"/>
    </xf>
    <xf numFmtId="3" fontId="100" fillId="12" borderId="83" xfId="0" applyNumberFormat="1" applyFont="1" applyFill="1" applyBorder="1" applyAlignment="1">
      <alignment horizontal="center" vertical="top"/>
    </xf>
    <xf numFmtId="3" fontId="100" fillId="12" borderId="87" xfId="0" applyNumberFormat="1" applyFont="1" applyFill="1" applyBorder="1" applyAlignment="1">
      <alignment horizontal="center" vertical="top"/>
    </xf>
    <xf numFmtId="165" fontId="106" fillId="12" borderId="89" xfId="0" applyNumberFormat="1" applyFont="1" applyFill="1" applyBorder="1" applyAlignment="1">
      <alignment horizontal="center" vertical="top"/>
    </xf>
    <xf numFmtId="0" fontId="18" fillId="12" borderId="40" xfId="0" applyFont="1" applyFill="1" applyBorder="1" applyAlignment="1">
      <alignment horizontal="center" vertical="top" wrapText="1"/>
    </xf>
    <xf numFmtId="3" fontId="60" fillId="11" borderId="0" xfId="0" applyNumberFormat="1" applyFont="1" applyFill="1" applyAlignment="1">
      <alignment horizontal="center" vertical="top" wrapText="1"/>
    </xf>
    <xf numFmtId="3" fontId="4" fillId="11" borderId="0" xfId="0" applyNumberFormat="1" applyFont="1" applyFill="1" applyAlignment="1">
      <alignment horizontal="center" vertical="top" wrapText="1"/>
    </xf>
    <xf numFmtId="0" fontId="18" fillId="12" borderId="40" xfId="0" applyFont="1" applyFill="1" applyBorder="1" applyAlignment="1">
      <alignment horizontal="left" vertical="top" wrapText="1"/>
    </xf>
    <xf numFmtId="0" fontId="18" fillId="12" borderId="21" xfId="0" applyFont="1" applyFill="1" applyBorder="1" applyAlignment="1">
      <alignment horizontal="left" vertical="top" wrapText="1"/>
    </xf>
    <xf numFmtId="3" fontId="18" fillId="12" borderId="13" xfId="0" quotePrefix="1" applyNumberFormat="1" applyFont="1" applyFill="1" applyBorder="1" applyAlignment="1">
      <alignment horizontal="center" vertical="top" wrapText="1"/>
    </xf>
    <xf numFmtId="3" fontId="18" fillId="12" borderId="21" xfId="0" quotePrefix="1" applyNumberFormat="1" applyFont="1" applyFill="1" applyBorder="1" applyAlignment="1">
      <alignment horizontal="center" vertical="top" wrapText="1"/>
    </xf>
    <xf numFmtId="3" fontId="18" fillId="12" borderId="7" xfId="0" quotePrefix="1" applyNumberFormat="1" applyFont="1" applyFill="1" applyBorder="1" applyAlignment="1">
      <alignment horizontal="center" vertical="top" wrapText="1"/>
    </xf>
    <xf numFmtId="3" fontId="69" fillId="12" borderId="21" xfId="0" quotePrefix="1" applyNumberFormat="1" applyFont="1" applyFill="1" applyBorder="1" applyAlignment="1">
      <alignment horizontal="center" vertical="top" wrapText="1"/>
    </xf>
    <xf numFmtId="165" fontId="19" fillId="12" borderId="213" xfId="0" quotePrefix="1" applyNumberFormat="1" applyFont="1" applyFill="1" applyBorder="1" applyAlignment="1">
      <alignment horizontal="center" vertical="top" wrapText="1"/>
    </xf>
    <xf numFmtId="0" fontId="71" fillId="0" borderId="1" xfId="0" applyFont="1" applyBorder="1" applyAlignment="1">
      <alignment horizontal="center" vertical="top"/>
    </xf>
    <xf numFmtId="0" fontId="71" fillId="11" borderId="15" xfId="0" applyFont="1" applyFill="1" applyBorder="1" applyAlignment="1">
      <alignment vertical="top"/>
    </xf>
    <xf numFmtId="3" fontId="12" fillId="0" borderId="1" xfId="0" applyNumberFormat="1" applyFont="1" applyBorder="1" applyAlignment="1">
      <alignment horizontal="center"/>
    </xf>
    <xf numFmtId="0" fontId="76" fillId="16" borderId="146" xfId="0" applyFont="1" applyFill="1" applyBorder="1" applyAlignment="1">
      <alignment horizontal="left" vertical="top" wrapText="1"/>
    </xf>
    <xf numFmtId="0" fontId="76" fillId="11" borderId="33" xfId="0" applyFont="1" applyFill="1" applyBorder="1" applyAlignment="1">
      <alignment horizontal="center" vertical="top"/>
    </xf>
    <xf numFmtId="0" fontId="77" fillId="7" borderId="71" xfId="0" applyFont="1" applyFill="1" applyBorder="1" applyAlignment="1">
      <alignment horizontal="center" vertical="top"/>
    </xf>
    <xf numFmtId="0" fontId="76" fillId="11" borderId="77" xfId="0" applyFont="1" applyFill="1" applyBorder="1" applyAlignment="1">
      <alignment horizontal="center" vertical="top"/>
    </xf>
    <xf numFmtId="0" fontId="76" fillId="11" borderId="71" xfId="0" applyFont="1" applyFill="1" applyBorder="1" applyAlignment="1">
      <alignment horizontal="center" vertical="top"/>
    </xf>
    <xf numFmtId="0" fontId="76" fillId="11" borderId="78" xfId="0" applyFont="1" applyFill="1" applyBorder="1" applyAlignment="1">
      <alignment horizontal="center" vertical="top"/>
    </xf>
    <xf numFmtId="0" fontId="77" fillId="7" borderId="33" xfId="0" applyFont="1" applyFill="1" applyBorder="1" applyAlignment="1">
      <alignment horizontal="center" vertical="top"/>
    </xf>
    <xf numFmtId="0" fontId="76" fillId="16" borderId="139" xfId="0" applyFont="1" applyFill="1" applyBorder="1" applyAlignment="1">
      <alignment horizontal="left" vertical="top" wrapText="1"/>
    </xf>
    <xf numFmtId="0" fontId="75" fillId="40" borderId="146" xfId="0" applyFont="1" applyFill="1" applyBorder="1" applyAlignment="1">
      <alignment horizontal="left" vertical="top" wrapText="1"/>
    </xf>
    <xf numFmtId="3" fontId="12" fillId="0" borderId="1" xfId="0" applyNumberFormat="1" applyFont="1" applyBorder="1" applyAlignment="1">
      <alignment horizontal="left" vertical="top"/>
    </xf>
    <xf numFmtId="0" fontId="12" fillId="35" borderId="13" xfId="0" applyFont="1" applyFill="1" applyBorder="1"/>
    <xf numFmtId="0" fontId="92" fillId="11" borderId="71" xfId="0" applyFont="1" applyFill="1" applyBorder="1" applyAlignment="1">
      <alignment horizontal="center" vertical="top"/>
    </xf>
    <xf numFmtId="0" fontId="77" fillId="7" borderId="77" xfId="0" applyFont="1" applyFill="1" applyBorder="1" applyAlignment="1">
      <alignment horizontal="center" vertical="top"/>
    </xf>
    <xf numFmtId="0" fontId="92" fillId="11" borderId="78" xfId="0" applyFont="1" applyFill="1" applyBorder="1" applyAlignment="1">
      <alignment horizontal="center" vertical="top"/>
    </xf>
    <xf numFmtId="0" fontId="77" fillId="7" borderId="78" xfId="0" applyFont="1" applyFill="1" applyBorder="1" applyAlignment="1">
      <alignment horizontal="center" vertical="top"/>
    </xf>
    <xf numFmtId="0" fontId="96" fillId="21" borderId="4" xfId="0" applyFont="1" applyFill="1" applyBorder="1" applyAlignment="1">
      <alignment horizontal="left" vertical="center" wrapText="1"/>
    </xf>
    <xf numFmtId="0" fontId="76" fillId="16" borderId="179" xfId="0" applyFont="1" applyFill="1" applyBorder="1" applyAlignment="1">
      <alignment horizontal="left" vertical="top"/>
    </xf>
    <xf numFmtId="0" fontId="76" fillId="16" borderId="214" xfId="0" applyFont="1" applyFill="1" applyBorder="1" applyAlignment="1">
      <alignment horizontal="center" vertical="top"/>
    </xf>
    <xf numFmtId="0" fontId="76" fillId="16" borderId="215" xfId="0" applyFont="1" applyFill="1" applyBorder="1" applyAlignment="1">
      <alignment horizontal="left" vertical="top"/>
    </xf>
    <xf numFmtId="0" fontId="76" fillId="16" borderId="216" xfId="0" applyFont="1" applyFill="1" applyBorder="1" applyAlignment="1">
      <alignment horizontal="center" vertical="top"/>
    </xf>
    <xf numFmtId="0" fontId="75" fillId="40" borderId="179" xfId="0" applyFont="1" applyFill="1" applyBorder="1" applyAlignment="1">
      <alignment horizontal="left" vertical="top"/>
    </xf>
    <xf numFmtId="0" fontId="75" fillId="40" borderId="214" xfId="0" applyFont="1" applyFill="1" applyBorder="1" applyAlignment="1">
      <alignment horizontal="center" vertical="top"/>
    </xf>
    <xf numFmtId="0" fontId="76" fillId="16" borderId="217" xfId="0" applyFont="1" applyFill="1" applyBorder="1" applyAlignment="1">
      <alignment horizontal="left" vertical="top"/>
    </xf>
    <xf numFmtId="0" fontId="76" fillId="16" borderId="218" xfId="0" applyFont="1" applyFill="1" applyBorder="1" applyAlignment="1">
      <alignment horizontal="center" vertical="top"/>
    </xf>
    <xf numFmtId="0" fontId="75" fillId="17" borderId="218" xfId="0" applyFont="1" applyFill="1" applyBorder="1" applyAlignment="1">
      <alignment horizontal="center" vertical="top"/>
    </xf>
    <xf numFmtId="0" fontId="75" fillId="17" borderId="214" xfId="0" applyFont="1" applyFill="1" applyBorder="1" applyAlignment="1">
      <alignment horizontal="center" vertical="top"/>
    </xf>
    <xf numFmtId="0" fontId="75" fillId="17" borderId="216" xfId="0" applyFont="1" applyFill="1" applyBorder="1" applyAlignment="1">
      <alignment horizontal="center" vertical="top"/>
    </xf>
    <xf numFmtId="0" fontId="75" fillId="41" borderId="217" xfId="0" applyFont="1" applyFill="1" applyBorder="1" applyAlignment="1">
      <alignment horizontal="left" vertical="top" wrapText="1"/>
    </xf>
    <xf numFmtId="0" fontId="75" fillId="41" borderId="219" xfId="0" applyFont="1" applyFill="1" applyBorder="1" applyAlignment="1">
      <alignment horizontal="left" vertical="top" wrapText="1"/>
    </xf>
    <xf numFmtId="0" fontId="75" fillId="17" borderId="212" xfId="0" applyFont="1" applyFill="1" applyBorder="1" applyAlignment="1">
      <alignment horizontal="center" vertical="top"/>
    </xf>
    <xf numFmtId="0" fontId="76" fillId="11" borderId="90" xfId="0" applyFont="1" applyFill="1" applyBorder="1" applyAlignment="1">
      <alignment horizontal="left" vertical="top"/>
    </xf>
    <xf numFmtId="0" fontId="76" fillId="11" borderId="95" xfId="0" applyFont="1" applyFill="1" applyBorder="1" applyAlignment="1">
      <alignment horizontal="left" vertical="top"/>
    </xf>
    <xf numFmtId="0" fontId="75" fillId="40" borderId="90" xfId="0" applyFont="1" applyFill="1" applyBorder="1" applyAlignment="1">
      <alignment horizontal="left" vertical="top"/>
    </xf>
    <xf numFmtId="0" fontId="76" fillId="11" borderId="109" xfId="0" applyFont="1" applyFill="1" applyBorder="1" applyAlignment="1">
      <alignment horizontal="left" vertical="top"/>
    </xf>
    <xf numFmtId="0" fontId="71" fillId="0" borderId="95" xfId="0" applyFont="1" applyBorder="1" applyAlignment="1">
      <alignment horizontal="left" vertical="top"/>
    </xf>
    <xf numFmtId="0" fontId="71" fillId="0" borderId="90" xfId="0" applyFont="1" applyBorder="1" applyAlignment="1">
      <alignment horizontal="left" vertical="top"/>
    </xf>
    <xf numFmtId="0" fontId="71" fillId="0" borderId="109" xfId="0" applyFont="1" applyBorder="1" applyAlignment="1">
      <alignment horizontal="left" vertical="top"/>
    </xf>
    <xf numFmtId="0" fontId="111" fillId="17" borderId="190" xfId="0" applyFont="1" applyFill="1" applyBorder="1" applyAlignment="1">
      <alignment horizontal="center" vertical="center"/>
    </xf>
    <xf numFmtId="0" fontId="111" fillId="17" borderId="72" xfId="0" applyFont="1" applyFill="1" applyBorder="1" applyAlignment="1">
      <alignment horizontal="center" vertical="center"/>
    </xf>
    <xf numFmtId="0" fontId="115" fillId="16" borderId="72" xfId="0" applyFont="1" applyFill="1" applyBorder="1" applyAlignment="1">
      <alignment horizontal="center" vertical="center"/>
    </xf>
    <xf numFmtId="0" fontId="110" fillId="11" borderId="185" xfId="0" applyFont="1" applyFill="1" applyBorder="1" applyAlignment="1">
      <alignment horizontal="center" vertical="center"/>
    </xf>
    <xf numFmtId="0" fontId="110" fillId="11" borderId="191" xfId="0" applyFont="1" applyFill="1" applyBorder="1" applyAlignment="1">
      <alignment horizontal="center" vertical="center"/>
    </xf>
    <xf numFmtId="0" fontId="110" fillId="11" borderId="190" xfId="0" applyFont="1" applyFill="1" applyBorder="1" applyAlignment="1">
      <alignment horizontal="center" vertical="center"/>
    </xf>
    <xf numFmtId="0" fontId="110" fillId="0" borderId="207" xfId="0" applyFont="1" applyBorder="1" applyAlignment="1">
      <alignment horizontal="center" vertical="center"/>
    </xf>
    <xf numFmtId="0" fontId="80" fillId="16" borderId="72" xfId="0" applyFont="1" applyFill="1" applyBorder="1" applyAlignment="1">
      <alignment vertical="top"/>
    </xf>
    <xf numFmtId="0" fontId="80" fillId="40" borderId="72" xfId="0" applyFont="1" applyFill="1" applyBorder="1" applyAlignment="1">
      <alignment vertical="top"/>
    </xf>
    <xf numFmtId="0" fontId="80" fillId="11" borderId="185" xfId="0" applyFont="1" applyFill="1" applyBorder="1" applyAlignment="1">
      <alignment vertical="top"/>
    </xf>
    <xf numFmtId="0" fontId="80" fillId="11" borderId="191" xfId="0" applyFont="1" applyFill="1" applyBorder="1" applyAlignment="1">
      <alignment vertical="top"/>
    </xf>
    <xf numFmtId="0" fontId="80" fillId="11" borderId="190" xfId="0" applyFont="1" applyFill="1" applyBorder="1" applyAlignment="1">
      <alignment vertical="top"/>
    </xf>
    <xf numFmtId="0" fontId="80" fillId="0" borderId="30" xfId="0" applyFont="1" applyBorder="1" applyAlignment="1">
      <alignment vertical="top"/>
    </xf>
    <xf numFmtId="3" fontId="12" fillId="0" borderId="30" xfId="0" applyNumberFormat="1" applyFont="1" applyBorder="1" applyAlignment="1">
      <alignment horizontal="center"/>
    </xf>
    <xf numFmtId="0" fontId="12" fillId="35" borderId="77" xfId="0" applyFont="1" applyFill="1" applyBorder="1"/>
    <xf numFmtId="3" fontId="73" fillId="0" borderId="91" xfId="0" applyNumberFormat="1" applyFont="1" applyBorder="1" applyAlignment="1">
      <alignment horizontal="center" vertical="top"/>
    </xf>
    <xf numFmtId="3" fontId="79" fillId="0" borderId="18" xfId="0" applyNumberFormat="1" applyFont="1" applyBorder="1" applyAlignment="1">
      <alignment horizontal="center" vertical="top"/>
    </xf>
    <xf numFmtId="3" fontId="73" fillId="2" borderId="176" xfId="0" applyNumberFormat="1" applyFont="1" applyFill="1" applyBorder="1" applyAlignment="1">
      <alignment horizontal="center" vertical="top"/>
    </xf>
    <xf numFmtId="0" fontId="71" fillId="11" borderId="185" xfId="0" applyFont="1" applyFill="1" applyBorder="1" applyAlignment="1">
      <alignment horizontal="center" vertical="top"/>
    </xf>
    <xf numFmtId="0" fontId="71" fillId="0" borderId="183" xfId="0" applyFont="1" applyBorder="1" applyAlignment="1">
      <alignment horizontal="left" vertical="top"/>
    </xf>
    <xf numFmtId="0" fontId="71" fillId="0" borderId="204" xfId="0" applyFont="1" applyBorder="1" applyAlignment="1">
      <alignment horizontal="left" vertical="top"/>
    </xf>
    <xf numFmtId="3" fontId="73" fillId="0" borderId="187" xfId="0" applyNumberFormat="1" applyFont="1" applyBorder="1" applyAlignment="1">
      <alignment horizontal="center" vertical="top"/>
    </xf>
    <xf numFmtId="3" fontId="73" fillId="2" borderId="187" xfId="0" applyNumberFormat="1" applyFont="1" applyFill="1" applyBorder="1" applyAlignment="1">
      <alignment horizontal="center" vertical="top"/>
    </xf>
    <xf numFmtId="0" fontId="71" fillId="11" borderId="187" xfId="0" applyFont="1" applyFill="1" applyBorder="1" applyAlignment="1">
      <alignment horizontal="center" vertical="top"/>
    </xf>
    <xf numFmtId="0" fontId="71" fillId="11" borderId="188" xfId="0" applyFont="1" applyFill="1" applyBorder="1" applyAlignment="1">
      <alignment horizontal="center" vertical="top"/>
    </xf>
    <xf numFmtId="0" fontId="71" fillId="0" borderId="37" xfId="0" applyFont="1" applyBorder="1" applyAlignment="1">
      <alignment vertical="top"/>
    </xf>
    <xf numFmtId="0" fontId="71" fillId="0" borderId="77" xfId="0" applyFont="1" applyBorder="1" applyAlignment="1">
      <alignment vertical="top"/>
    </xf>
    <xf numFmtId="0" fontId="75" fillId="41" borderId="200" xfId="0" applyFont="1" applyFill="1" applyBorder="1" applyAlignment="1">
      <alignment horizontal="center" vertical="top" wrapText="1"/>
    </xf>
    <xf numFmtId="0" fontId="71" fillId="0" borderId="200" xfId="0" applyFont="1" applyBorder="1" applyAlignment="1">
      <alignment horizontal="left" vertical="top"/>
    </xf>
    <xf numFmtId="0" fontId="76" fillId="16" borderId="132" xfId="0" applyFont="1" applyFill="1" applyBorder="1" applyAlignment="1">
      <alignment horizontal="left" vertical="top" wrapText="1"/>
    </xf>
    <xf numFmtId="0" fontId="72" fillId="17" borderId="18" xfId="0" applyFont="1" applyFill="1" applyBorder="1" applyAlignment="1">
      <alignment horizontal="center" vertical="top"/>
    </xf>
    <xf numFmtId="0" fontId="111" fillId="17" borderId="185" xfId="0" applyFont="1" applyFill="1" applyBorder="1" applyAlignment="1">
      <alignment horizontal="center" vertical="center"/>
    </xf>
    <xf numFmtId="0" fontId="76" fillId="16" borderId="223" xfId="0" applyFont="1" applyFill="1" applyBorder="1" applyAlignment="1">
      <alignment horizontal="left" vertical="top"/>
    </xf>
    <xf numFmtId="0" fontId="76" fillId="16" borderId="224" xfId="0" applyFont="1" applyFill="1" applyBorder="1" applyAlignment="1">
      <alignment horizontal="center" vertical="top"/>
    </xf>
    <xf numFmtId="0" fontId="76" fillId="16" borderId="0" xfId="0" applyFont="1" applyFill="1" applyAlignment="1">
      <alignment horizontal="left" vertical="top" wrapText="1"/>
    </xf>
    <xf numFmtId="0" fontId="101" fillId="40" borderId="17" xfId="0" applyFont="1" applyFill="1" applyBorder="1" applyAlignment="1">
      <alignment horizontal="center" vertical="top"/>
    </xf>
    <xf numFmtId="0" fontId="75" fillId="40" borderId="18" xfId="0" applyFont="1" applyFill="1" applyBorder="1" applyAlignment="1">
      <alignment horizontal="center" vertical="top"/>
    </xf>
    <xf numFmtId="3" fontId="73" fillId="2" borderId="58" xfId="0" applyNumberFormat="1" applyFont="1" applyFill="1" applyBorder="1" applyAlignment="1">
      <alignment horizontal="center" vertical="top"/>
    </xf>
    <xf numFmtId="0" fontId="72" fillId="17" borderId="145" xfId="0" applyFont="1" applyFill="1" applyBorder="1" applyAlignment="1">
      <alignment horizontal="center" vertical="top"/>
    </xf>
    <xf numFmtId="0" fontId="72" fillId="17" borderId="137" xfId="0" applyFont="1" applyFill="1" applyBorder="1" applyAlignment="1">
      <alignment horizontal="center" vertical="top"/>
    </xf>
    <xf numFmtId="0" fontId="72" fillId="17" borderId="131" xfId="0" applyFont="1" applyFill="1" applyBorder="1" applyAlignment="1">
      <alignment horizontal="center" vertical="top"/>
    </xf>
    <xf numFmtId="0" fontId="73" fillId="11" borderId="145" xfId="0" applyFont="1" applyFill="1" applyBorder="1" applyAlignment="1">
      <alignment horizontal="center" vertical="top"/>
    </xf>
    <xf numFmtId="0" fontId="71" fillId="11" borderId="206" xfId="0" applyFont="1" applyFill="1" applyBorder="1" applyAlignment="1">
      <alignment horizontal="center" vertical="top"/>
    </xf>
    <xf numFmtId="3" fontId="73" fillId="19" borderId="190" xfId="0" applyNumberFormat="1" applyFont="1" applyFill="1" applyBorder="1" applyAlignment="1">
      <alignment horizontal="center" vertical="top"/>
    </xf>
    <xf numFmtId="3" fontId="73" fillId="19" borderId="191" xfId="0" applyNumberFormat="1" applyFont="1" applyFill="1" applyBorder="1" applyAlignment="1">
      <alignment horizontal="center" vertical="top"/>
    </xf>
    <xf numFmtId="3" fontId="73" fillId="19" borderId="185" xfId="0" applyNumberFormat="1" applyFont="1" applyFill="1" applyBorder="1" applyAlignment="1">
      <alignment horizontal="center" vertical="top"/>
    </xf>
    <xf numFmtId="3" fontId="73" fillId="19" borderId="72" xfId="0" applyNumberFormat="1" applyFont="1" applyFill="1" applyBorder="1" applyAlignment="1">
      <alignment horizontal="center" vertical="top"/>
    </xf>
    <xf numFmtId="3" fontId="73" fillId="19" borderId="207" xfId="0" applyNumberFormat="1" applyFont="1" applyFill="1" applyBorder="1" applyAlignment="1">
      <alignment horizontal="center" vertical="top"/>
    </xf>
    <xf numFmtId="0" fontId="76" fillId="0" borderId="189" xfId="0" applyFont="1" applyBorder="1" applyAlignment="1">
      <alignment vertical="top"/>
    </xf>
    <xf numFmtId="3" fontId="73" fillId="2" borderId="41" xfId="0" applyNumberFormat="1" applyFont="1" applyFill="1" applyBorder="1" applyAlignment="1">
      <alignment horizontal="center" vertical="top"/>
    </xf>
    <xf numFmtId="0" fontId="76" fillId="8" borderId="1" xfId="0" applyFont="1" applyFill="1" applyBorder="1" applyAlignment="1">
      <alignment horizontal="left" vertical="top"/>
    </xf>
    <xf numFmtId="3" fontId="73" fillId="2" borderId="138" xfId="0" applyNumberFormat="1" applyFont="1" applyFill="1" applyBorder="1" applyAlignment="1">
      <alignment horizontal="center" vertical="top"/>
    </xf>
    <xf numFmtId="0" fontId="72" fillId="18" borderId="146" xfId="0" applyFont="1" applyFill="1" applyBorder="1" applyAlignment="1">
      <alignment horizontal="left" vertical="top" wrapText="1"/>
    </xf>
    <xf numFmtId="0" fontId="72" fillId="12" borderId="1" xfId="0" applyFont="1" applyFill="1" applyBorder="1" applyAlignment="1">
      <alignment horizontal="left" vertical="top"/>
    </xf>
    <xf numFmtId="0" fontId="111" fillId="12" borderId="1" xfId="0" applyFont="1" applyFill="1" applyBorder="1" applyAlignment="1">
      <alignment horizontal="center" vertical="center"/>
    </xf>
    <xf numFmtId="0" fontId="72" fillId="12" borderId="1" xfId="0" applyFont="1" applyFill="1" applyBorder="1" applyAlignment="1">
      <alignment vertical="top"/>
    </xf>
    <xf numFmtId="0" fontId="75" fillId="12" borderId="1" xfId="0" applyFont="1" applyFill="1" applyBorder="1" applyAlignment="1">
      <alignment horizontal="left" vertical="top"/>
    </xf>
    <xf numFmtId="0" fontId="75" fillId="12" borderId="1" xfId="0" applyFont="1" applyFill="1" applyBorder="1" applyAlignment="1">
      <alignment horizontal="center" vertical="top"/>
    </xf>
    <xf numFmtId="3" fontId="72" fillId="12" borderId="1" xfId="0" applyNumberFormat="1" applyFont="1" applyFill="1" applyBorder="1" applyAlignment="1">
      <alignment horizontal="center" vertical="top"/>
    </xf>
    <xf numFmtId="0" fontId="72" fillId="12" borderId="1" xfId="0" applyFont="1" applyFill="1" applyBorder="1" applyAlignment="1">
      <alignment horizontal="center" vertical="top"/>
    </xf>
    <xf numFmtId="0" fontId="72" fillId="12" borderId="222" xfId="0" applyFont="1" applyFill="1" applyBorder="1" applyAlignment="1">
      <alignment horizontal="center" vertical="top"/>
    </xf>
    <xf numFmtId="0" fontId="72" fillId="12" borderId="220" xfId="0" applyFont="1" applyFill="1" applyBorder="1" applyAlignment="1">
      <alignment horizontal="center" vertical="top"/>
    </xf>
    <xf numFmtId="0" fontId="72" fillId="12" borderId="221" xfId="0" applyFont="1" applyFill="1" applyBorder="1" applyAlignment="1">
      <alignment horizontal="center" vertical="top"/>
    </xf>
    <xf numFmtId="3" fontId="72" fillId="12" borderId="13" xfId="0" applyNumberFormat="1" applyFont="1" applyFill="1" applyBorder="1" applyAlignment="1">
      <alignment horizontal="center" vertical="top"/>
    </xf>
    <xf numFmtId="3" fontId="71" fillId="2" borderId="132" xfId="0" applyNumberFormat="1" applyFont="1" applyFill="1" applyBorder="1" applyAlignment="1">
      <alignment horizontal="left" vertical="top"/>
    </xf>
    <xf numFmtId="3" fontId="71" fillId="2" borderId="146" xfId="0" applyNumberFormat="1" applyFont="1" applyFill="1" applyBorder="1" applyAlignment="1">
      <alignment horizontal="left" vertical="top"/>
    </xf>
    <xf numFmtId="3" fontId="71" fillId="2" borderId="139" xfId="0" applyNumberFormat="1" applyFont="1" applyFill="1" applyBorder="1" applyAlignment="1">
      <alignment horizontal="left" vertical="top"/>
    </xf>
    <xf numFmtId="3" fontId="71" fillId="2" borderId="0" xfId="0" applyNumberFormat="1" applyFont="1" applyFill="1" applyAlignment="1">
      <alignment horizontal="left" vertical="top"/>
    </xf>
    <xf numFmtId="3" fontId="75" fillId="40" borderId="146" xfId="0" applyNumberFormat="1" applyFont="1" applyFill="1" applyBorder="1" applyAlignment="1">
      <alignment horizontal="left" vertical="top"/>
    </xf>
    <xf numFmtId="3" fontId="75" fillId="12" borderId="7" xfId="0" applyNumberFormat="1" applyFont="1" applyFill="1" applyBorder="1" applyAlignment="1">
      <alignment horizontal="left" vertical="top"/>
    </xf>
    <xf numFmtId="3" fontId="73" fillId="2" borderId="132" xfId="0" applyNumberFormat="1" applyFont="1" applyFill="1" applyBorder="1" applyAlignment="1">
      <alignment horizontal="center" vertical="top"/>
    </xf>
    <xf numFmtId="3" fontId="73" fillId="2" borderId="146" xfId="0" applyNumberFormat="1" applyFont="1" applyFill="1" applyBorder="1" applyAlignment="1">
      <alignment horizontal="center" vertical="top"/>
    </xf>
    <xf numFmtId="3" fontId="73" fillId="2" borderId="139" xfId="0" applyNumberFormat="1" applyFont="1" applyFill="1" applyBorder="1" applyAlignment="1">
      <alignment horizontal="center" vertical="top"/>
    </xf>
    <xf numFmtId="3" fontId="73" fillId="0" borderId="132" xfId="0" applyNumberFormat="1" applyFont="1" applyBorder="1" applyAlignment="1">
      <alignment horizontal="center" vertical="top"/>
    </xf>
    <xf numFmtId="3" fontId="73" fillId="0" borderId="146" xfId="0" applyNumberFormat="1" applyFont="1" applyBorder="1" applyAlignment="1">
      <alignment horizontal="center" vertical="top"/>
    </xf>
    <xf numFmtId="3" fontId="73" fillId="0" borderId="139" xfId="0" applyNumberFormat="1" applyFont="1" applyBorder="1" applyAlignment="1">
      <alignment horizontal="center" vertical="top"/>
    </xf>
    <xf numFmtId="3" fontId="73" fillId="0" borderId="209" xfId="0" applyNumberFormat="1" applyFont="1" applyBorder="1" applyAlignment="1">
      <alignment horizontal="center" vertical="top"/>
    </xf>
    <xf numFmtId="3" fontId="78" fillId="0" borderId="217" xfId="0" applyNumberFormat="1" applyFont="1" applyBorder="1" applyAlignment="1">
      <alignment horizontal="center" vertical="top"/>
    </xf>
    <xf numFmtId="3" fontId="78" fillId="0" borderId="179" xfId="0" applyNumberFormat="1" applyFont="1" applyBorder="1" applyAlignment="1">
      <alignment horizontal="center" vertical="top"/>
    </xf>
    <xf numFmtId="3" fontId="78" fillId="0" borderId="215" xfId="0" applyNumberFormat="1" applyFont="1" applyBorder="1" applyAlignment="1">
      <alignment horizontal="center" vertical="top"/>
    </xf>
    <xf numFmtId="3" fontId="78" fillId="0" borderId="223" xfId="0" applyNumberFormat="1" applyFont="1" applyBorder="1" applyAlignment="1">
      <alignment horizontal="center" vertical="top"/>
    </xf>
    <xf numFmtId="3" fontId="72" fillId="40" borderId="179" xfId="0" applyNumberFormat="1" applyFont="1" applyFill="1" applyBorder="1" applyAlignment="1">
      <alignment horizontal="center" vertical="top"/>
    </xf>
    <xf numFmtId="3" fontId="71" fillId="2" borderId="217" xfId="0" applyNumberFormat="1" applyFont="1" applyFill="1" applyBorder="1" applyAlignment="1">
      <alignment horizontal="center" vertical="top"/>
    </xf>
    <xf numFmtId="3" fontId="71" fillId="2" borderId="179" xfId="0" applyNumberFormat="1" applyFont="1" applyFill="1" applyBorder="1" applyAlignment="1">
      <alignment horizontal="center" vertical="top"/>
    </xf>
    <xf numFmtId="3" fontId="71" fillId="2" borderId="215" xfId="0" applyNumberFormat="1" applyFont="1" applyFill="1" applyBorder="1" applyAlignment="1">
      <alignment horizontal="center" vertical="top"/>
    </xf>
    <xf numFmtId="3" fontId="73" fillId="2" borderId="217" xfId="0" applyNumberFormat="1" applyFont="1" applyFill="1" applyBorder="1" applyAlignment="1">
      <alignment horizontal="center" vertical="top"/>
    </xf>
    <xf numFmtId="3" fontId="73" fillId="2" borderId="179" xfId="0" applyNumberFormat="1" applyFont="1" applyFill="1" applyBorder="1" applyAlignment="1">
      <alignment horizontal="center" vertical="top"/>
    </xf>
    <xf numFmtId="3" fontId="73" fillId="2" borderId="215" xfId="0" applyNumberFormat="1" applyFont="1" applyFill="1" applyBorder="1" applyAlignment="1">
      <alignment horizontal="center" vertical="top"/>
    </xf>
    <xf numFmtId="3" fontId="73" fillId="2" borderId="203" xfId="0" applyNumberFormat="1" applyFont="1" applyFill="1" applyBorder="1" applyAlignment="1">
      <alignment horizontal="center" vertical="top"/>
    </xf>
    <xf numFmtId="0" fontId="72" fillId="12" borderId="13" xfId="0" applyFont="1" applyFill="1" applyBorder="1" applyAlignment="1">
      <alignment horizontal="left" vertical="top" wrapText="1"/>
    </xf>
    <xf numFmtId="0" fontId="75" fillId="41" borderId="132" xfId="0" applyFont="1" applyFill="1" applyBorder="1" applyAlignment="1">
      <alignment horizontal="left" vertical="top" wrapText="1"/>
    </xf>
    <xf numFmtId="0" fontId="75" fillId="41" borderId="146" xfId="0" applyFont="1" applyFill="1" applyBorder="1" applyAlignment="1">
      <alignment horizontal="left" vertical="top" wrapText="1"/>
    </xf>
    <xf numFmtId="0" fontId="75" fillId="41" borderId="209" xfId="0" applyFont="1" applyFill="1" applyBorder="1" applyAlignment="1">
      <alignment horizontal="left" vertical="top" wrapText="1"/>
    </xf>
    <xf numFmtId="0" fontId="75" fillId="34" borderId="217" xfId="0" applyFont="1" applyFill="1" applyBorder="1" applyAlignment="1">
      <alignment horizontal="left" vertical="top"/>
    </xf>
    <xf numFmtId="0" fontId="75" fillId="34" borderId="179" xfId="0" applyFont="1" applyFill="1" applyBorder="1" applyAlignment="1">
      <alignment horizontal="left" vertical="top"/>
    </xf>
    <xf numFmtId="0" fontId="75" fillId="34" borderId="215" xfId="0" applyFont="1" applyFill="1" applyBorder="1" applyAlignment="1">
      <alignment horizontal="left" vertical="top"/>
    </xf>
    <xf numFmtId="0" fontId="75" fillId="34" borderId="132" xfId="0" applyFont="1" applyFill="1" applyBorder="1" applyAlignment="1">
      <alignment horizontal="left" vertical="top" wrapText="1"/>
    </xf>
    <xf numFmtId="0" fontId="75" fillId="34" borderId="146" xfId="0" applyFont="1" applyFill="1" applyBorder="1" applyAlignment="1">
      <alignment horizontal="left" vertical="top" wrapText="1"/>
    </xf>
    <xf numFmtId="0" fontId="75" fillId="34" borderId="139" xfId="0" applyFont="1" applyFill="1" applyBorder="1" applyAlignment="1">
      <alignment horizontal="left" vertical="top" wrapText="1"/>
    </xf>
    <xf numFmtId="3" fontId="78" fillId="0" borderId="50" xfId="0" applyNumberFormat="1" applyFont="1" applyBorder="1" applyAlignment="1">
      <alignment horizontal="center" vertical="top"/>
    </xf>
    <xf numFmtId="3" fontId="72" fillId="40" borderId="58" xfId="0" applyNumberFormat="1" applyFont="1" applyFill="1" applyBorder="1" applyAlignment="1">
      <alignment horizontal="center" vertical="top"/>
    </xf>
    <xf numFmtId="3" fontId="73" fillId="2" borderId="188" xfId="0" applyNumberFormat="1" applyFont="1" applyFill="1" applyBorder="1" applyAlignment="1">
      <alignment horizontal="center" vertical="top"/>
    </xf>
    <xf numFmtId="3" fontId="79" fillId="0" borderId="185" xfId="0" applyNumberFormat="1" applyFont="1" applyBorder="1" applyAlignment="1">
      <alignment horizontal="center" vertical="top"/>
    </xf>
    <xf numFmtId="3" fontId="79" fillId="0" borderId="190" xfId="0" applyNumberFormat="1" applyFont="1" applyBorder="1" applyAlignment="1">
      <alignment horizontal="center" vertical="top"/>
    </xf>
    <xf numFmtId="3" fontId="79" fillId="0" borderId="191" xfId="0" applyNumberFormat="1" applyFont="1" applyBorder="1" applyAlignment="1">
      <alignment horizontal="center" vertical="top"/>
    </xf>
    <xf numFmtId="3" fontId="79" fillId="0" borderId="72" xfId="0" applyNumberFormat="1" applyFont="1" applyBorder="1" applyAlignment="1">
      <alignment horizontal="center" vertical="top"/>
    </xf>
    <xf numFmtId="3" fontId="72" fillId="40" borderId="190" xfId="0" applyNumberFormat="1" applyFont="1" applyFill="1" applyBorder="1" applyAlignment="1">
      <alignment horizontal="center" vertical="top"/>
    </xf>
    <xf numFmtId="3" fontId="73" fillId="0" borderId="185" xfId="0" applyNumberFormat="1" applyFont="1" applyBorder="1" applyAlignment="1">
      <alignment horizontal="center" vertical="top"/>
    </xf>
    <xf numFmtId="3" fontId="73" fillId="0" borderId="190" xfId="0" applyNumberFormat="1" applyFont="1" applyBorder="1" applyAlignment="1">
      <alignment horizontal="center" vertical="top"/>
    </xf>
    <xf numFmtId="3" fontId="73" fillId="0" borderId="191" xfId="0" applyNumberFormat="1" applyFont="1" applyBorder="1" applyAlignment="1">
      <alignment horizontal="center" vertical="top"/>
    </xf>
    <xf numFmtId="3" fontId="73" fillId="2" borderId="185" xfId="0" applyNumberFormat="1" applyFont="1" applyFill="1" applyBorder="1" applyAlignment="1">
      <alignment horizontal="center" vertical="top"/>
    </xf>
    <xf numFmtId="3" fontId="73" fillId="2" borderId="190" xfId="0" applyNumberFormat="1" applyFont="1" applyFill="1" applyBorder="1" applyAlignment="1">
      <alignment horizontal="center" vertical="top"/>
    </xf>
    <xf numFmtId="3" fontId="73" fillId="2" borderId="191" xfId="0" applyNumberFormat="1" applyFont="1" applyFill="1" applyBorder="1" applyAlignment="1">
      <alignment horizontal="center" vertical="top"/>
    </xf>
    <xf numFmtId="3" fontId="73" fillId="2" borderId="207" xfId="0" applyNumberFormat="1" applyFont="1" applyFill="1" applyBorder="1" applyAlignment="1">
      <alignment horizontal="center" vertical="top"/>
    </xf>
    <xf numFmtId="0" fontId="110" fillId="13" borderId="72" xfId="0" applyFont="1" applyFill="1" applyBorder="1" applyAlignment="1">
      <alignment horizontal="center" vertical="center"/>
    </xf>
    <xf numFmtId="0" fontId="80" fillId="13" borderId="72" xfId="0" applyFont="1" applyFill="1" applyBorder="1" applyAlignment="1">
      <alignment vertical="top"/>
    </xf>
    <xf numFmtId="0" fontId="76" fillId="13" borderId="215" xfId="0" applyFont="1" applyFill="1" applyBorder="1" applyAlignment="1">
      <alignment horizontal="left" vertical="top"/>
    </xf>
    <xf numFmtId="0" fontId="76" fillId="13" borderId="216" xfId="0" applyFont="1" applyFill="1" applyBorder="1" applyAlignment="1">
      <alignment horizontal="center" vertical="top"/>
    </xf>
    <xf numFmtId="0" fontId="74" fillId="13" borderId="139" xfId="0" applyFont="1" applyFill="1" applyBorder="1" applyAlignment="1">
      <alignment horizontal="left" vertical="top" wrapText="1"/>
    </xf>
    <xf numFmtId="0" fontId="74" fillId="13" borderId="33" xfId="0" applyFont="1" applyFill="1" applyBorder="1" applyAlignment="1">
      <alignment horizontal="center" vertical="top"/>
    </xf>
    <xf numFmtId="0" fontId="77" fillId="13" borderId="71" xfId="0" applyFont="1" applyFill="1" applyBorder="1" applyAlignment="1">
      <alignment horizontal="center" vertical="top"/>
    </xf>
    <xf numFmtId="3" fontId="78" fillId="13" borderId="33" xfId="0" applyNumberFormat="1" applyFont="1" applyFill="1" applyBorder="1" applyAlignment="1">
      <alignment horizontal="center" vertical="top"/>
    </xf>
    <xf numFmtId="3" fontId="73" fillId="13" borderId="0" xfId="0" applyNumberFormat="1" applyFont="1" applyFill="1" applyAlignment="1">
      <alignment horizontal="center" vertical="top"/>
    </xf>
    <xf numFmtId="3" fontId="77" fillId="13" borderId="0" xfId="0" applyNumberFormat="1" applyFont="1" applyFill="1" applyAlignment="1">
      <alignment horizontal="center" vertical="top"/>
    </xf>
    <xf numFmtId="3" fontId="78" fillId="13" borderId="0" xfId="0" applyNumberFormat="1" applyFont="1" applyFill="1" applyAlignment="1">
      <alignment horizontal="center" vertical="top"/>
    </xf>
    <xf numFmtId="3" fontId="71" fillId="0" borderId="1" xfId="0" applyNumberFormat="1" applyFont="1" applyBorder="1" applyAlignment="1">
      <alignment horizontal="center" vertical="top"/>
    </xf>
    <xf numFmtId="9" fontId="71" fillId="0" borderId="1" xfId="1" applyFont="1" applyBorder="1" applyAlignment="1">
      <alignment horizontal="center" vertical="top"/>
    </xf>
    <xf numFmtId="0" fontId="101" fillId="68" borderId="1" xfId="0" applyFont="1" applyFill="1" applyBorder="1" applyAlignment="1">
      <alignment horizontal="center" vertical="top"/>
    </xf>
    <xf numFmtId="3" fontId="101" fillId="68" borderId="1" xfId="0" applyNumberFormat="1" applyFont="1" applyFill="1" applyBorder="1" applyAlignment="1">
      <alignment horizontal="center" vertical="top"/>
    </xf>
    <xf numFmtId="9" fontId="101" fillId="68" borderId="1" xfId="1" applyFont="1" applyFill="1" applyBorder="1" applyAlignment="1">
      <alignment horizontal="center" vertical="top"/>
    </xf>
    <xf numFmtId="0" fontId="72" fillId="40" borderId="1" xfId="0" applyFont="1" applyFill="1" applyBorder="1" applyAlignment="1">
      <alignment horizontal="center" vertical="top"/>
    </xf>
    <xf numFmtId="3" fontId="72" fillId="40" borderId="1" xfId="0" applyNumberFormat="1" applyFont="1" applyFill="1" applyBorder="1" applyAlignment="1">
      <alignment horizontal="center" vertical="top"/>
    </xf>
    <xf numFmtId="9" fontId="72" fillId="40" borderId="1" xfId="1" applyFont="1" applyFill="1" applyBorder="1" applyAlignment="1">
      <alignment horizontal="center" vertical="top"/>
    </xf>
    <xf numFmtId="0" fontId="101" fillId="40" borderId="1" xfId="0" applyFont="1" applyFill="1" applyBorder="1" applyAlignment="1">
      <alignment horizontal="center" vertical="top"/>
    </xf>
    <xf numFmtId="3" fontId="101" fillId="40" borderId="1" xfId="0" applyNumberFormat="1" applyFont="1" applyFill="1" applyBorder="1" applyAlignment="1">
      <alignment horizontal="center" vertical="top"/>
    </xf>
    <xf numFmtId="9" fontId="101" fillId="40" borderId="1" xfId="1" applyFont="1" applyFill="1" applyBorder="1" applyAlignment="1">
      <alignment horizontal="center" vertical="top"/>
    </xf>
    <xf numFmtId="9" fontId="96" fillId="14" borderId="1" xfId="1" applyFont="1" applyFill="1" applyBorder="1" applyAlignment="1">
      <alignment horizontal="center" vertical="top"/>
    </xf>
    <xf numFmtId="0" fontId="71" fillId="11" borderId="1" xfId="0" applyFont="1" applyFill="1" applyBorder="1" applyAlignment="1">
      <alignment horizontal="center" vertical="top"/>
    </xf>
    <xf numFmtId="3" fontId="71" fillId="11" borderId="1" xfId="0" applyNumberFormat="1" applyFont="1" applyFill="1" applyBorder="1" applyAlignment="1">
      <alignment horizontal="center" vertical="top"/>
    </xf>
    <xf numFmtId="9" fontId="96" fillId="68" borderId="1" xfId="1" applyFont="1" applyFill="1" applyBorder="1" applyAlignment="1">
      <alignment horizontal="center" vertical="top"/>
    </xf>
    <xf numFmtId="0" fontId="75" fillId="34" borderId="1" xfId="0" applyFont="1" applyFill="1" applyBorder="1" applyAlignment="1">
      <alignment horizontal="center" vertical="top"/>
    </xf>
    <xf numFmtId="3" fontId="75" fillId="34" borderId="1" xfId="0" applyNumberFormat="1" applyFont="1" applyFill="1" applyBorder="1" applyAlignment="1">
      <alignment horizontal="center" vertical="top"/>
    </xf>
    <xf numFmtId="9" fontId="72" fillId="34" borderId="1" xfId="1" applyFont="1" applyFill="1" applyBorder="1" applyAlignment="1">
      <alignment horizontal="center" vertical="top"/>
    </xf>
    <xf numFmtId="0" fontId="96" fillId="40" borderId="1" xfId="0" applyFont="1" applyFill="1" applyBorder="1" applyAlignment="1">
      <alignment horizontal="center" vertical="top"/>
    </xf>
    <xf numFmtId="3" fontId="96" fillId="40" borderId="1" xfId="0" applyNumberFormat="1" applyFont="1" applyFill="1" applyBorder="1" applyAlignment="1">
      <alignment horizontal="center" vertical="top"/>
    </xf>
    <xf numFmtId="9" fontId="96" fillId="40" borderId="1" xfId="1" applyFont="1" applyFill="1" applyBorder="1" applyAlignment="1">
      <alignment horizontal="center" vertical="top"/>
    </xf>
    <xf numFmtId="0" fontId="97" fillId="40" borderId="1" xfId="0" applyFont="1" applyFill="1" applyBorder="1" applyAlignment="1">
      <alignment horizontal="center" vertical="top"/>
    </xf>
    <xf numFmtId="3" fontId="97" fillId="40" borderId="1" xfId="0" applyNumberFormat="1" applyFont="1" applyFill="1" applyBorder="1" applyAlignment="1">
      <alignment horizontal="center" vertical="top"/>
    </xf>
    <xf numFmtId="9" fontId="71" fillId="11" borderId="1" xfId="1" applyFont="1" applyFill="1" applyBorder="1" applyAlignment="1">
      <alignment horizontal="center" vertical="top"/>
    </xf>
    <xf numFmtId="0" fontId="76" fillId="11" borderId="1" xfId="0" applyFont="1" applyFill="1" applyBorder="1" applyAlignment="1">
      <alignment horizontal="center" vertical="top"/>
    </xf>
    <xf numFmtId="3" fontId="76" fillId="11" borderId="1" xfId="0" applyNumberFormat="1" applyFont="1" applyFill="1" applyBorder="1" applyAlignment="1">
      <alignment horizontal="center" vertical="top"/>
    </xf>
    <xf numFmtId="10" fontId="72" fillId="12" borderId="1" xfId="0" applyNumberFormat="1" applyFont="1" applyFill="1" applyBorder="1" applyAlignment="1">
      <alignment horizontal="center" vertical="top"/>
    </xf>
    <xf numFmtId="0" fontId="96" fillId="73" borderId="1" xfId="0" applyFont="1" applyFill="1" applyBorder="1" applyAlignment="1">
      <alignment horizontal="left" vertical="center" wrapText="1"/>
    </xf>
    <xf numFmtId="0" fontId="111" fillId="73" borderId="1" xfId="0" applyFont="1" applyFill="1" applyBorder="1" applyAlignment="1">
      <alignment horizontal="center" vertical="center" wrapText="1"/>
    </xf>
    <xf numFmtId="0" fontId="96" fillId="73" borderId="1" xfId="0" applyFont="1" applyFill="1" applyBorder="1" applyAlignment="1">
      <alignment horizontal="center" vertical="center" wrapText="1"/>
    </xf>
    <xf numFmtId="0" fontId="96" fillId="73" borderId="13" xfId="0" applyFont="1" applyFill="1" applyBorder="1" applyAlignment="1">
      <alignment horizontal="left" vertical="center" wrapText="1"/>
    </xf>
    <xf numFmtId="3" fontId="96" fillId="73" borderId="1" xfId="0" applyNumberFormat="1" applyFont="1" applyFill="1" applyBorder="1" applyAlignment="1">
      <alignment horizontal="center" vertical="center"/>
    </xf>
    <xf numFmtId="3" fontId="96" fillId="73" borderId="13" xfId="0" applyNumberFormat="1" applyFont="1" applyFill="1" applyBorder="1" applyAlignment="1">
      <alignment horizontal="center" vertical="center"/>
    </xf>
    <xf numFmtId="3" fontId="99" fillId="73" borderId="1" xfId="0" applyNumberFormat="1" applyFont="1" applyFill="1" applyBorder="1" applyAlignment="1">
      <alignment horizontal="center" vertical="center"/>
    </xf>
    <xf numFmtId="3" fontId="99" fillId="73" borderId="13" xfId="0" applyNumberFormat="1" applyFont="1" applyFill="1" applyBorder="1" applyAlignment="1">
      <alignment horizontal="center" vertical="center"/>
    </xf>
    <xf numFmtId="0" fontId="96" fillId="73" borderId="1" xfId="0" applyFont="1" applyFill="1" applyBorder="1" applyAlignment="1">
      <alignment horizontal="center" vertical="center"/>
    </xf>
    <xf numFmtId="0" fontId="74" fillId="13" borderId="13" xfId="0" applyFont="1" applyFill="1" applyBorder="1" applyAlignment="1">
      <alignment horizontal="center" vertical="center" wrapText="1"/>
    </xf>
    <xf numFmtId="0" fontId="72" fillId="73" borderId="40" xfId="0" applyFont="1" applyFill="1" applyBorder="1" applyAlignment="1">
      <alignment horizontal="left" vertical="center" wrapText="1"/>
    </xf>
    <xf numFmtId="0" fontId="72" fillId="73" borderId="1" xfId="0" applyFont="1" applyFill="1" applyBorder="1" applyAlignment="1">
      <alignment horizontal="center" vertical="center" wrapText="1"/>
    </xf>
    <xf numFmtId="0" fontId="72" fillId="73" borderId="21" xfId="0" applyFont="1" applyFill="1" applyBorder="1" applyAlignment="1">
      <alignment horizontal="center" vertical="center" wrapText="1"/>
    </xf>
    <xf numFmtId="0" fontId="72" fillId="73" borderId="13" xfId="0" applyFont="1" applyFill="1" applyBorder="1" applyAlignment="1">
      <alignment horizontal="center" vertical="center" wrapText="1"/>
    </xf>
    <xf numFmtId="3" fontId="72" fillId="73" borderId="1" xfId="0" applyNumberFormat="1" applyFont="1" applyFill="1" applyBorder="1" applyAlignment="1">
      <alignment horizontal="center" vertical="center" textRotation="90" wrapText="1"/>
    </xf>
    <xf numFmtId="3" fontId="72" fillId="73" borderId="13" xfId="0" applyNumberFormat="1" applyFont="1" applyFill="1" applyBorder="1" applyAlignment="1">
      <alignment horizontal="center" vertical="center" textRotation="90" wrapText="1"/>
    </xf>
    <xf numFmtId="3" fontId="72" fillId="73" borderId="7" xfId="0" applyNumberFormat="1" applyFont="1" applyFill="1" applyBorder="1" applyAlignment="1">
      <alignment horizontal="center" vertical="center" textRotation="90" wrapText="1"/>
    </xf>
    <xf numFmtId="3" fontId="72" fillId="73" borderId="21" xfId="0" applyNumberFormat="1" applyFont="1" applyFill="1" applyBorder="1" applyAlignment="1">
      <alignment horizontal="center" vertical="center" textRotation="90" wrapText="1"/>
    </xf>
    <xf numFmtId="0" fontId="76" fillId="70" borderId="58" xfId="0" applyFont="1" applyFill="1" applyBorder="1" applyAlignment="1">
      <alignment horizontal="center" vertical="top"/>
    </xf>
    <xf numFmtId="0" fontId="76" fillId="70" borderId="138" xfId="0" applyFont="1" applyFill="1" applyBorder="1" applyAlignment="1">
      <alignment horizontal="center" vertical="top"/>
    </xf>
    <xf numFmtId="0" fontId="71" fillId="70" borderId="17" xfId="0" applyFont="1" applyFill="1" applyBorder="1" applyAlignment="1">
      <alignment horizontal="center" vertical="top"/>
    </xf>
    <xf numFmtId="0" fontId="76" fillId="70" borderId="17" xfId="0" applyFont="1" applyFill="1" applyBorder="1" applyAlignment="1">
      <alignment horizontal="center" vertical="top"/>
    </xf>
    <xf numFmtId="0" fontId="118" fillId="11" borderId="0" xfId="0" applyFont="1" applyFill="1" applyAlignment="1">
      <alignment horizontal="center" vertical="top"/>
    </xf>
    <xf numFmtId="0" fontId="17" fillId="11" borderId="0" xfId="5" applyFont="1" applyFill="1" applyAlignment="1">
      <alignment horizontal="center" vertical="center"/>
    </xf>
    <xf numFmtId="0" fontId="120" fillId="0" borderId="0" xfId="5" applyFont="1" applyAlignment="1">
      <alignment horizontal="center" vertical="center"/>
    </xf>
    <xf numFmtId="0" fontId="120" fillId="11" borderId="1" xfId="5" applyFont="1" applyFill="1" applyBorder="1" applyAlignment="1">
      <alignment horizontal="left" vertical="center" wrapText="1"/>
    </xf>
    <xf numFmtId="3" fontId="120" fillId="5" borderId="1" xfId="6" applyNumberFormat="1" applyFont="1" applyFill="1" applyBorder="1" applyAlignment="1">
      <alignment horizontal="center" vertical="center" wrapText="1"/>
    </xf>
    <xf numFmtId="3" fontId="119" fillId="5" borderId="1" xfId="5" applyNumberFormat="1" applyFont="1" applyFill="1" applyBorder="1" applyAlignment="1">
      <alignment horizontal="center" vertical="center" wrapText="1"/>
    </xf>
    <xf numFmtId="3" fontId="119" fillId="11" borderId="1" xfId="5" applyNumberFormat="1" applyFont="1" applyFill="1" applyBorder="1" applyAlignment="1">
      <alignment horizontal="right" vertical="center" wrapText="1"/>
    </xf>
    <xf numFmtId="3" fontId="17" fillId="11" borderId="0" xfId="5" applyNumberFormat="1" applyFont="1" applyFill="1" applyAlignment="1">
      <alignment horizontal="center" vertical="center"/>
    </xf>
    <xf numFmtId="0" fontId="30" fillId="0" borderId="0" xfId="5" applyFont="1" applyAlignment="1">
      <alignment horizontal="center" vertical="center" wrapText="1"/>
    </xf>
    <xf numFmtId="0" fontId="30" fillId="0" borderId="0" xfId="5" applyFont="1" applyAlignment="1">
      <alignment horizontal="center" vertical="center"/>
    </xf>
    <xf numFmtId="3" fontId="17" fillId="11" borderId="1" xfId="5" applyNumberFormat="1" applyFont="1" applyFill="1" applyBorder="1" applyAlignment="1">
      <alignment horizontal="right" vertical="center"/>
    </xf>
    <xf numFmtId="0" fontId="17" fillId="11" borderId="1" xfId="5" applyFont="1" applyFill="1" applyBorder="1" applyAlignment="1">
      <alignment horizontal="left" vertical="center"/>
    </xf>
    <xf numFmtId="0" fontId="17" fillId="11" borderId="1" xfId="5" applyFont="1" applyFill="1" applyBorder="1" applyAlignment="1">
      <alignment horizontal="center" vertical="center"/>
    </xf>
    <xf numFmtId="166" fontId="17" fillId="7" borderId="1" xfId="5" applyNumberFormat="1" applyFont="1" applyFill="1" applyBorder="1" applyAlignment="1">
      <alignment horizontal="left" vertical="center"/>
    </xf>
    <xf numFmtId="3" fontId="17" fillId="7" borderId="1" xfId="5" applyNumberFormat="1" applyFont="1" applyFill="1" applyBorder="1" applyAlignment="1">
      <alignment horizontal="center" vertical="center"/>
    </xf>
    <xf numFmtId="0" fontId="17" fillId="11" borderId="0" xfId="5" applyFont="1" applyFill="1" applyAlignment="1">
      <alignment horizontal="left" vertical="center"/>
    </xf>
    <xf numFmtId="0" fontId="17" fillId="11" borderId="0" xfId="5" applyFont="1" applyFill="1" applyAlignment="1">
      <alignment horizontal="right" vertical="center"/>
    </xf>
    <xf numFmtId="0" fontId="17" fillId="0" borderId="0" xfId="5" applyFont="1" applyAlignment="1">
      <alignment horizontal="left" vertical="center"/>
    </xf>
    <xf numFmtId="0" fontId="30" fillId="0" borderId="0" xfId="5" applyFont="1" applyAlignment="1">
      <alignment horizontal="left" vertical="center"/>
    </xf>
    <xf numFmtId="3" fontId="30" fillId="0" borderId="0" xfId="5" applyNumberFormat="1" applyFont="1" applyAlignment="1">
      <alignment horizontal="center" vertical="center"/>
    </xf>
    <xf numFmtId="3" fontId="30" fillId="0" borderId="0" xfId="5" applyNumberFormat="1" applyFont="1" applyAlignment="1">
      <alignment horizontal="right" vertical="center"/>
    </xf>
    <xf numFmtId="14" fontId="17" fillId="11" borderId="0" xfId="5" applyNumberFormat="1" applyFont="1" applyFill="1" applyAlignment="1">
      <alignment horizontal="center" vertical="center"/>
    </xf>
    <xf numFmtId="14" fontId="119" fillId="11" borderId="1" xfId="5" applyNumberFormat="1" applyFont="1" applyFill="1" applyBorder="1" applyAlignment="1">
      <alignment horizontal="center" vertical="center"/>
    </xf>
    <xf numFmtId="14" fontId="30" fillId="0" borderId="0" xfId="5" applyNumberFormat="1" applyFont="1" applyAlignment="1">
      <alignment horizontal="center" vertical="center"/>
    </xf>
    <xf numFmtId="2" fontId="17" fillId="11" borderId="0" xfId="5" applyNumberFormat="1" applyFont="1" applyFill="1" applyAlignment="1">
      <alignment horizontal="center" vertical="center"/>
    </xf>
    <xf numFmtId="3" fontId="119" fillId="13" borderId="36" xfId="4" applyNumberFormat="1" applyFont="1" applyFill="1" applyBorder="1" applyAlignment="1">
      <alignment horizontal="center" vertical="center" wrapText="1"/>
    </xf>
    <xf numFmtId="3" fontId="119" fillId="13" borderId="36" xfId="5" applyNumberFormat="1" applyFont="1" applyFill="1" applyBorder="1" applyAlignment="1">
      <alignment horizontal="center" vertical="center"/>
    </xf>
    <xf numFmtId="3" fontId="119" fillId="16" borderId="30" xfId="5" applyNumberFormat="1" applyFont="1" applyFill="1" applyBorder="1" applyAlignment="1">
      <alignment horizontal="center" vertical="center"/>
    </xf>
    <xf numFmtId="3" fontId="119" fillId="5" borderId="0" xfId="5" applyNumberFormat="1" applyFont="1" applyFill="1" applyAlignment="1">
      <alignment horizontal="center" vertical="center" wrapText="1"/>
    </xf>
    <xf numFmtId="3" fontId="120" fillId="11" borderId="0" xfId="5" applyNumberFormat="1" applyFont="1" applyFill="1" applyAlignment="1">
      <alignment horizontal="right" vertical="center" wrapText="1"/>
    </xf>
    <xf numFmtId="3" fontId="119" fillId="25" borderId="0" xfId="5" applyNumberFormat="1" applyFont="1" applyFill="1" applyAlignment="1">
      <alignment horizontal="center" vertical="center" wrapText="1"/>
    </xf>
    <xf numFmtId="14" fontId="119" fillId="26" borderId="36" xfId="5" applyNumberFormat="1" applyFont="1" applyFill="1" applyBorder="1" applyAlignment="1">
      <alignment horizontal="center" vertical="center"/>
    </xf>
    <xf numFmtId="14" fontId="119" fillId="11" borderId="30" xfId="5" applyNumberFormat="1" applyFont="1" applyFill="1" applyBorder="1" applyAlignment="1">
      <alignment horizontal="center" vertical="center"/>
    </xf>
    <xf numFmtId="3" fontId="119" fillId="5" borderId="30" xfId="5" applyNumberFormat="1" applyFont="1" applyFill="1" applyBorder="1" applyAlignment="1">
      <alignment horizontal="center" vertical="center" wrapText="1"/>
    </xf>
    <xf numFmtId="3" fontId="119" fillId="5" borderId="21" xfId="5" applyNumberFormat="1" applyFont="1" applyFill="1" applyBorder="1" applyAlignment="1">
      <alignment horizontal="center" vertical="center" wrapText="1"/>
    </xf>
    <xf numFmtId="3" fontId="120" fillId="11" borderId="21" xfId="5" applyNumberFormat="1" applyFont="1" applyFill="1" applyBorder="1" applyAlignment="1">
      <alignment horizontal="right" vertical="center" wrapText="1"/>
    </xf>
    <xf numFmtId="3" fontId="119" fillId="5" borderId="182" xfId="5" applyNumberFormat="1" applyFont="1" applyFill="1" applyBorder="1" applyAlignment="1">
      <alignment horizontal="center" vertical="center" wrapText="1"/>
    </xf>
    <xf numFmtId="3" fontId="120" fillId="11" borderId="182" xfId="5" applyNumberFormat="1" applyFont="1" applyFill="1" applyBorder="1" applyAlignment="1">
      <alignment horizontal="right" vertical="center" wrapText="1"/>
    </xf>
    <xf numFmtId="3" fontId="119" fillId="25" borderId="182" xfId="5" applyNumberFormat="1" applyFont="1" applyFill="1" applyBorder="1" applyAlignment="1">
      <alignment horizontal="center" vertical="center" wrapText="1"/>
    </xf>
    <xf numFmtId="14" fontId="119" fillId="11" borderId="72" xfId="5" applyNumberFormat="1" applyFont="1" applyFill="1" applyBorder="1" applyAlignment="1">
      <alignment horizontal="center" vertical="center"/>
    </xf>
    <xf numFmtId="3" fontId="119" fillId="5" borderId="72" xfId="5" applyNumberFormat="1" applyFont="1" applyFill="1" applyBorder="1" applyAlignment="1">
      <alignment horizontal="center" vertical="center" wrapText="1"/>
    </xf>
    <xf numFmtId="0" fontId="119" fillId="16" borderId="30" xfId="5" applyFont="1" applyFill="1" applyBorder="1" applyAlignment="1">
      <alignment horizontal="right" vertical="center"/>
    </xf>
    <xf numFmtId="0" fontId="119" fillId="16" borderId="30" xfId="5" applyFont="1" applyFill="1" applyBorder="1" applyAlignment="1">
      <alignment horizontal="left" vertical="center"/>
    </xf>
    <xf numFmtId="14" fontId="119" fillId="16" borderId="30" xfId="5" applyNumberFormat="1" applyFont="1" applyFill="1" applyBorder="1" applyAlignment="1">
      <alignment horizontal="center" vertical="center"/>
    </xf>
    <xf numFmtId="3" fontId="119" fillId="5" borderId="31" xfId="5" applyNumberFormat="1" applyFont="1" applyFill="1" applyBorder="1" applyAlignment="1">
      <alignment horizontal="center" vertical="center" wrapText="1"/>
    </xf>
    <xf numFmtId="3" fontId="120" fillId="11" borderId="31" xfId="5" applyNumberFormat="1" applyFont="1" applyFill="1" applyBorder="1" applyAlignment="1">
      <alignment horizontal="right" vertical="center" wrapText="1"/>
    </xf>
    <xf numFmtId="14" fontId="119" fillId="11" borderId="36" xfId="5" applyNumberFormat="1" applyFont="1" applyFill="1" applyBorder="1" applyAlignment="1">
      <alignment horizontal="center" vertical="center"/>
    </xf>
    <xf numFmtId="3" fontId="119" fillId="5" borderId="36" xfId="5" applyNumberFormat="1" applyFont="1" applyFill="1" applyBorder="1" applyAlignment="1">
      <alignment horizontal="center" vertical="center" wrapText="1"/>
    </xf>
    <xf numFmtId="3" fontId="119" fillId="16" borderId="78" xfId="5" applyNumberFormat="1" applyFont="1" applyFill="1" applyBorder="1" applyAlignment="1">
      <alignment horizontal="center" vertical="center"/>
    </xf>
    <xf numFmtId="0" fontId="120" fillId="11" borderId="30" xfId="5" applyFont="1" applyFill="1" applyBorder="1" applyAlignment="1">
      <alignment horizontal="left" vertical="center" wrapText="1"/>
    </xf>
    <xf numFmtId="0" fontId="120" fillId="11" borderId="72" xfId="5" applyFont="1" applyFill="1" applyBorder="1" applyAlignment="1">
      <alignment horizontal="left" vertical="center" wrapText="1"/>
    </xf>
    <xf numFmtId="0" fontId="120" fillId="11" borderId="36" xfId="5" applyFont="1" applyFill="1" applyBorder="1" applyAlignment="1">
      <alignment horizontal="left" vertical="center" wrapText="1"/>
    </xf>
    <xf numFmtId="3" fontId="119" fillId="13" borderId="37" xfId="5" applyNumberFormat="1" applyFont="1" applyFill="1" applyBorder="1" applyAlignment="1">
      <alignment horizontal="center" vertical="center"/>
    </xf>
    <xf numFmtId="3" fontId="119" fillId="16" borderId="77" xfId="5" applyNumberFormat="1" applyFont="1" applyFill="1" applyBorder="1" applyAlignment="1">
      <alignment horizontal="center" vertical="center"/>
    </xf>
    <xf numFmtId="3" fontId="119" fillId="11" borderId="30" xfId="5" applyNumberFormat="1" applyFont="1" applyFill="1" applyBorder="1" applyAlignment="1">
      <alignment horizontal="right" vertical="center" wrapText="1"/>
    </xf>
    <xf numFmtId="3" fontId="119" fillId="11" borderId="72" xfId="5" applyNumberFormat="1" applyFont="1" applyFill="1" applyBorder="1" applyAlignment="1">
      <alignment horizontal="right" vertical="center" wrapText="1"/>
    </xf>
    <xf numFmtId="3" fontId="119" fillId="11" borderId="36" xfId="5" applyNumberFormat="1" applyFont="1" applyFill="1" applyBorder="1" applyAlignment="1">
      <alignment horizontal="right" vertical="center" wrapText="1"/>
    </xf>
    <xf numFmtId="3" fontId="119" fillId="13" borderId="31" xfId="5" applyNumberFormat="1" applyFont="1" applyFill="1" applyBorder="1" applyAlignment="1">
      <alignment horizontal="right" vertical="center"/>
    </xf>
    <xf numFmtId="3" fontId="119" fillId="16" borderId="182" xfId="5" applyNumberFormat="1" applyFont="1" applyFill="1" applyBorder="1" applyAlignment="1">
      <alignment horizontal="center" vertical="center"/>
    </xf>
    <xf numFmtId="3" fontId="119" fillId="13" borderId="73" xfId="5" applyNumberFormat="1" applyFont="1" applyFill="1" applyBorder="1" applyAlignment="1">
      <alignment horizontal="center" vertical="center"/>
    </xf>
    <xf numFmtId="3" fontId="120" fillId="5" borderId="30" xfId="6" applyNumberFormat="1" applyFont="1" applyFill="1" applyBorder="1" applyAlignment="1">
      <alignment horizontal="center" vertical="center" wrapText="1"/>
    </xf>
    <xf numFmtId="3" fontId="120" fillId="5" borderId="72" xfId="6" applyNumberFormat="1" applyFont="1" applyFill="1" applyBorder="1" applyAlignment="1">
      <alignment horizontal="center" vertical="center" wrapText="1"/>
    </xf>
    <xf numFmtId="3" fontId="120" fillId="5" borderId="36" xfId="6" applyNumberFormat="1" applyFont="1" applyFill="1" applyBorder="1" applyAlignment="1">
      <alignment horizontal="center" vertical="center" wrapText="1"/>
    </xf>
    <xf numFmtId="3" fontId="121" fillId="27" borderId="185" xfId="0" applyNumberFormat="1" applyFont="1" applyFill="1" applyBorder="1" applyAlignment="1">
      <alignment horizontal="center" vertical="top" wrapText="1"/>
    </xf>
    <xf numFmtId="3" fontId="121" fillId="27" borderId="133" xfId="0" applyNumberFormat="1" applyFont="1" applyFill="1" applyBorder="1" applyAlignment="1">
      <alignment horizontal="center" vertical="top" wrapText="1"/>
    </xf>
    <xf numFmtId="165" fontId="121" fillId="27" borderId="133" xfId="0" applyNumberFormat="1" applyFont="1" applyFill="1" applyBorder="1" applyAlignment="1">
      <alignment horizontal="center" vertical="top" wrapText="1"/>
    </xf>
    <xf numFmtId="0" fontId="105" fillId="17" borderId="18" xfId="0" applyFont="1" applyFill="1" applyBorder="1" applyAlignment="1">
      <alignment horizontal="center" vertical="top"/>
    </xf>
    <xf numFmtId="0" fontId="18" fillId="17" borderId="1" xfId="0" applyFont="1" applyFill="1" applyBorder="1" applyAlignment="1">
      <alignment horizontal="center" vertical="top" wrapText="1"/>
    </xf>
    <xf numFmtId="0" fontId="18" fillId="17" borderId="1" xfId="0" applyFont="1" applyFill="1" applyBorder="1" applyAlignment="1">
      <alignment horizontal="left" vertical="top" wrapText="1"/>
    </xf>
    <xf numFmtId="3" fontId="18" fillId="17" borderId="1" xfId="0" quotePrefix="1" applyNumberFormat="1" applyFont="1" applyFill="1" applyBorder="1" applyAlignment="1">
      <alignment horizontal="center" vertical="top" wrapText="1"/>
    </xf>
    <xf numFmtId="3" fontId="69" fillId="17" borderId="1" xfId="0" quotePrefix="1" applyNumberFormat="1" applyFont="1" applyFill="1" applyBorder="1" applyAlignment="1">
      <alignment horizontal="center" vertical="top" wrapText="1"/>
    </xf>
    <xf numFmtId="165" fontId="19" fillId="17" borderId="1" xfId="0" quotePrefix="1" applyNumberFormat="1" applyFont="1" applyFill="1" applyBorder="1" applyAlignment="1">
      <alignment horizontal="center" vertical="top" wrapText="1"/>
    </xf>
    <xf numFmtId="0" fontId="69" fillId="17" borderId="12" xfId="0" applyFont="1" applyFill="1" applyBorder="1" applyAlignment="1">
      <alignment horizontal="center" vertical="center" wrapText="1"/>
    </xf>
    <xf numFmtId="0" fontId="69" fillId="17" borderId="5" xfId="0" applyFont="1" applyFill="1" applyBorder="1" applyAlignment="1">
      <alignment horizontal="center" vertical="center" wrapText="1"/>
    </xf>
    <xf numFmtId="0" fontId="69" fillId="17" borderId="35" xfId="0" applyFont="1" applyFill="1" applyBorder="1" applyAlignment="1">
      <alignment horizontal="center" vertical="center" wrapText="1"/>
    </xf>
    <xf numFmtId="3" fontId="18" fillId="17" borderId="22" xfId="0" applyNumberFormat="1" applyFont="1" applyFill="1" applyBorder="1" applyAlignment="1">
      <alignment horizontal="center" vertical="top" textRotation="90" wrapText="1"/>
    </xf>
    <xf numFmtId="3" fontId="18" fillId="17" borderId="22" xfId="0" applyNumberFormat="1" applyFont="1" applyFill="1" applyBorder="1" applyAlignment="1">
      <alignment horizontal="center" vertical="top" wrapText="1"/>
    </xf>
    <xf numFmtId="3" fontId="18" fillId="17" borderId="63" xfId="0" applyNumberFormat="1" applyFont="1" applyFill="1" applyBorder="1" applyAlignment="1">
      <alignment horizontal="center" vertical="top" wrapText="1"/>
    </xf>
    <xf numFmtId="3" fontId="69" fillId="17" borderId="63" xfId="0" applyNumberFormat="1" applyFont="1" applyFill="1" applyBorder="1" applyAlignment="1">
      <alignment horizontal="center" vertical="top" textRotation="90"/>
    </xf>
    <xf numFmtId="3" fontId="69" fillId="17" borderId="22" xfId="0" applyNumberFormat="1" applyFont="1" applyFill="1" applyBorder="1" applyAlignment="1">
      <alignment horizontal="center" vertical="top" textRotation="90"/>
    </xf>
    <xf numFmtId="3" fontId="114" fillId="17" borderId="34" xfId="0" applyNumberFormat="1" applyFont="1" applyFill="1" applyBorder="1" applyAlignment="1">
      <alignment horizontal="center" vertical="top" textRotation="90"/>
    </xf>
    <xf numFmtId="3" fontId="19" fillId="17" borderId="201" xfId="0" applyNumberFormat="1" applyFont="1" applyFill="1" applyBorder="1" applyAlignment="1">
      <alignment horizontal="center" vertical="top" textRotation="90"/>
    </xf>
    <xf numFmtId="165" fontId="19" fillId="17" borderId="196" xfId="0" applyNumberFormat="1" applyFont="1" applyFill="1" applyBorder="1" applyAlignment="1">
      <alignment horizontal="center" vertical="top" textRotation="90"/>
    </xf>
    <xf numFmtId="3" fontId="119" fillId="8" borderId="182" xfId="5" applyNumberFormat="1" applyFont="1" applyFill="1" applyBorder="1" applyAlignment="1">
      <alignment horizontal="center" vertical="center" wrapText="1"/>
    </xf>
    <xf numFmtId="3" fontId="119" fillId="8" borderId="21" xfId="5" applyNumberFormat="1" applyFont="1" applyFill="1" applyBorder="1" applyAlignment="1">
      <alignment horizontal="center" vertical="center" wrapText="1"/>
    </xf>
    <xf numFmtId="0" fontId="105" fillId="71" borderId="16" xfId="0" applyFont="1" applyFill="1" applyBorder="1" applyAlignment="1">
      <alignment horizontal="center" vertical="top"/>
    </xf>
    <xf numFmtId="0" fontId="94" fillId="17" borderId="34" xfId="0" applyFont="1" applyFill="1" applyBorder="1" applyAlignment="1">
      <alignment horizontal="center" vertical="center" wrapText="1"/>
    </xf>
    <xf numFmtId="0" fontId="122" fillId="17" borderId="16" xfId="0" applyFont="1" applyFill="1" applyBorder="1" applyAlignment="1">
      <alignment horizontal="center" vertical="center"/>
    </xf>
    <xf numFmtId="0" fontId="123" fillId="11" borderId="0" xfId="0" applyFont="1" applyFill="1" applyAlignment="1">
      <alignment horizontal="center" vertical="top" wrapText="1"/>
    </xf>
    <xf numFmtId="0" fontId="124" fillId="12" borderId="21" xfId="0" applyFont="1" applyFill="1" applyBorder="1" applyAlignment="1">
      <alignment vertical="top" wrapText="1"/>
    </xf>
    <xf numFmtId="0" fontId="32" fillId="17" borderId="16" xfId="0" applyFont="1" applyFill="1" applyBorder="1" applyAlignment="1">
      <alignment horizontal="center" vertical="center"/>
    </xf>
    <xf numFmtId="0" fontId="123" fillId="11" borderId="0" xfId="0" applyFont="1" applyFill="1" applyAlignment="1">
      <alignment vertical="top" wrapText="1"/>
    </xf>
    <xf numFmtId="0" fontId="124" fillId="17" borderId="1" xfId="0" applyFont="1" applyFill="1" applyBorder="1" applyAlignment="1">
      <alignment vertical="top" wrapText="1"/>
    </xf>
    <xf numFmtId="0" fontId="94" fillId="17" borderId="18" xfId="0" applyFont="1" applyFill="1" applyBorder="1" applyAlignment="1">
      <alignment horizontal="center" vertical="top"/>
    </xf>
    <xf numFmtId="0" fontId="94" fillId="17" borderId="16" xfId="0" applyFont="1" applyFill="1" applyBorder="1" applyAlignment="1">
      <alignment horizontal="center" vertical="top"/>
    </xf>
    <xf numFmtId="0" fontId="94" fillId="25" borderId="21" xfId="0" applyFont="1" applyFill="1" applyBorder="1" applyAlignment="1">
      <alignment vertical="top" wrapText="1"/>
    </xf>
    <xf numFmtId="0" fontId="123" fillId="11" borderId="0" xfId="0" applyFont="1" applyFill="1" applyAlignment="1">
      <alignment horizontal="center" vertical="top"/>
    </xf>
    <xf numFmtId="0" fontId="94" fillId="27" borderId="16" xfId="0" applyFont="1" applyFill="1" applyBorder="1" applyAlignment="1">
      <alignment horizontal="center" vertical="top"/>
    </xf>
    <xf numFmtId="0" fontId="124" fillId="25" borderId="21" xfId="0" applyFont="1" applyFill="1" applyBorder="1" applyAlignment="1">
      <alignment vertical="top" wrapText="1"/>
    </xf>
    <xf numFmtId="0" fontId="125" fillId="16" borderId="29" xfId="0" applyFont="1" applyFill="1" applyBorder="1" applyAlignment="1">
      <alignment horizontal="center" vertical="top"/>
    </xf>
    <xf numFmtId="0" fontId="123" fillId="11" borderId="25" xfId="0" applyFont="1" applyFill="1" applyBorder="1" applyAlignment="1">
      <alignment vertical="top" wrapText="1"/>
    </xf>
    <xf numFmtId="0" fontId="123" fillId="11" borderId="23" xfId="0" applyFont="1" applyFill="1" applyBorder="1" applyAlignment="1">
      <alignment vertical="top" wrapText="1"/>
    </xf>
    <xf numFmtId="0" fontId="94" fillId="67" borderId="80" xfId="0" applyFont="1" applyFill="1" applyBorder="1" applyAlignment="1">
      <alignment vertical="top" wrapText="1"/>
    </xf>
    <xf numFmtId="0" fontId="94" fillId="67" borderId="17" xfId="0" applyFont="1" applyFill="1" applyBorder="1" applyAlignment="1">
      <alignment vertical="top" wrapText="1"/>
    </xf>
    <xf numFmtId="0" fontId="94" fillId="67" borderId="66" xfId="0" applyFont="1" applyFill="1" applyBorder="1" applyAlignment="1">
      <alignment vertical="top" wrapText="1"/>
    </xf>
    <xf numFmtId="0" fontId="123" fillId="26" borderId="87" xfId="0" applyFont="1" applyFill="1" applyBorder="1" applyAlignment="1">
      <alignment vertical="top" wrapText="1"/>
    </xf>
    <xf numFmtId="3" fontId="123" fillId="11" borderId="0" xfId="0" applyNumberFormat="1" applyFont="1" applyFill="1" applyAlignment="1">
      <alignment horizontal="center" vertical="top"/>
    </xf>
    <xf numFmtId="0" fontId="123" fillId="0" borderId="0" xfId="0" applyFont="1" applyAlignment="1">
      <alignment vertical="top"/>
    </xf>
    <xf numFmtId="3" fontId="69" fillId="18" borderId="0" xfId="0" applyNumberFormat="1" applyFont="1" applyFill="1" applyAlignment="1">
      <alignment horizontal="center" vertical="top" wrapText="1"/>
    </xf>
    <xf numFmtId="3" fontId="104" fillId="7" borderId="185" xfId="0" applyNumberFormat="1" applyFont="1" applyFill="1" applyBorder="1" applyAlignment="1">
      <alignment horizontal="center" vertical="top" wrapText="1"/>
    </xf>
    <xf numFmtId="3" fontId="104" fillId="7" borderId="133" xfId="0" applyNumberFormat="1" applyFont="1" applyFill="1" applyBorder="1" applyAlignment="1">
      <alignment horizontal="center" vertical="top" wrapText="1"/>
    </xf>
    <xf numFmtId="165" fontId="104" fillId="7" borderId="133" xfId="0" applyNumberFormat="1" applyFont="1" applyFill="1" applyBorder="1" applyAlignment="1">
      <alignment horizontal="center" vertical="top" wrapText="1"/>
    </xf>
    <xf numFmtId="3" fontId="104" fillId="19" borderId="0" xfId="0" applyNumberFormat="1" applyFont="1" applyFill="1" applyAlignment="1">
      <alignment horizontal="center" vertical="top" wrapText="1"/>
    </xf>
    <xf numFmtId="3" fontId="104" fillId="7" borderId="0" xfId="0" applyNumberFormat="1" applyFont="1" applyFill="1" applyAlignment="1">
      <alignment horizontal="center" vertical="top" wrapText="1"/>
    </xf>
    <xf numFmtId="0" fontId="126" fillId="7" borderId="16" xfId="0" applyFont="1" applyFill="1" applyBorder="1" applyAlignment="1">
      <alignment horizontal="center" vertical="top"/>
    </xf>
    <xf numFmtId="165" fontId="104" fillId="26" borderId="133" xfId="0" applyNumberFormat="1" applyFont="1" applyFill="1" applyBorder="1" applyAlignment="1">
      <alignment horizontal="center" vertical="top" wrapText="1"/>
    </xf>
    <xf numFmtId="3" fontId="104" fillId="8" borderId="72" xfId="0" applyNumberFormat="1" applyFont="1" applyFill="1" applyBorder="1" applyAlignment="1">
      <alignment horizontal="center" vertical="top" wrapText="1"/>
    </xf>
    <xf numFmtId="3" fontId="104" fillId="8" borderId="15" xfId="0" applyNumberFormat="1" applyFont="1" applyFill="1" applyBorder="1" applyAlignment="1">
      <alignment horizontal="center" vertical="top" wrapText="1"/>
    </xf>
    <xf numFmtId="165" fontId="104" fillId="8" borderId="15" xfId="0" applyNumberFormat="1" applyFont="1" applyFill="1" applyBorder="1" applyAlignment="1">
      <alignment horizontal="center" vertical="top" wrapText="1"/>
    </xf>
    <xf numFmtId="3" fontId="22" fillId="8" borderId="72" xfId="0" applyNumberFormat="1" applyFont="1" applyFill="1" applyBorder="1" applyAlignment="1">
      <alignment horizontal="center" vertical="top" wrapText="1"/>
    </xf>
    <xf numFmtId="3" fontId="16" fillId="8" borderId="15" xfId="0" applyNumberFormat="1" applyFont="1" applyFill="1" applyBorder="1" applyAlignment="1">
      <alignment horizontal="center" vertical="top" wrapText="1"/>
    </xf>
    <xf numFmtId="165" fontId="16" fillId="8" borderId="15" xfId="0" applyNumberFormat="1" applyFont="1" applyFill="1" applyBorder="1" applyAlignment="1">
      <alignment horizontal="center" vertical="top" wrapText="1"/>
    </xf>
    <xf numFmtId="0" fontId="19" fillId="17" borderId="137" xfId="0" applyFont="1" applyFill="1" applyBorder="1" applyAlignment="1">
      <alignment horizontal="center" vertical="top"/>
    </xf>
    <xf numFmtId="3" fontId="20" fillId="11" borderId="17" xfId="0" applyNumberFormat="1" applyFont="1" applyFill="1" applyBorder="1" applyAlignment="1">
      <alignment horizontal="center" vertical="top" wrapText="1"/>
    </xf>
    <xf numFmtId="3" fontId="20" fillId="11" borderId="138" xfId="0" applyNumberFormat="1" applyFont="1" applyFill="1" applyBorder="1" applyAlignment="1">
      <alignment horizontal="center" vertical="top" wrapText="1"/>
    </xf>
    <xf numFmtId="0" fontId="19" fillId="12" borderId="13" xfId="0" applyFont="1" applyFill="1" applyBorder="1" applyAlignment="1">
      <alignment horizontal="center" vertical="top" wrapText="1"/>
    </xf>
    <xf numFmtId="0" fontId="19" fillId="12" borderId="21" xfId="0" applyFont="1" applyFill="1" applyBorder="1" applyAlignment="1">
      <alignment horizontal="center" vertical="top" wrapText="1"/>
    </xf>
    <xf numFmtId="3" fontId="19" fillId="12" borderId="13" xfId="0" quotePrefix="1" applyNumberFormat="1" applyFont="1" applyFill="1" applyBorder="1" applyAlignment="1">
      <alignment horizontal="center" vertical="top" wrapText="1"/>
    </xf>
    <xf numFmtId="3" fontId="19" fillId="12" borderId="7" xfId="0" quotePrefix="1" applyNumberFormat="1" applyFont="1" applyFill="1" applyBorder="1" applyAlignment="1">
      <alignment horizontal="center" vertical="top" wrapText="1"/>
    </xf>
    <xf numFmtId="3" fontId="19" fillId="12" borderId="21" xfId="0" quotePrefix="1" applyNumberFormat="1" applyFont="1" applyFill="1" applyBorder="1" applyAlignment="1">
      <alignment horizontal="center" vertical="top" wrapText="1"/>
    </xf>
    <xf numFmtId="3" fontId="19" fillId="12" borderId="48" xfId="0" quotePrefix="1" applyNumberFormat="1" applyFont="1" applyFill="1" applyBorder="1" applyAlignment="1">
      <alignment horizontal="center" vertical="top" wrapText="1"/>
    </xf>
    <xf numFmtId="3" fontId="20" fillId="19" borderId="16" xfId="0" applyNumberFormat="1" applyFont="1" applyFill="1" applyBorder="1" applyAlignment="1">
      <alignment horizontal="center" vertical="top" wrapText="1"/>
    </xf>
    <xf numFmtId="0" fontId="111" fillId="17" borderId="16" xfId="0" applyFont="1" applyFill="1" applyBorder="1" applyAlignment="1">
      <alignment horizontal="center" vertical="center"/>
    </xf>
    <xf numFmtId="3" fontId="71" fillId="31" borderId="190" xfId="0" applyNumberFormat="1" applyFont="1" applyFill="1" applyBorder="1" applyAlignment="1">
      <alignment horizontal="center" vertical="top"/>
    </xf>
    <xf numFmtId="3" fontId="71" fillId="31" borderId="145" xfId="0" applyNumberFormat="1" applyFont="1" applyFill="1" applyBorder="1" applyAlignment="1">
      <alignment horizontal="center" vertical="top"/>
    </xf>
    <xf numFmtId="9" fontId="71" fillId="31" borderId="67" xfId="1" applyFont="1" applyFill="1" applyBorder="1" applyAlignment="1">
      <alignment horizontal="center" vertical="top"/>
    </xf>
    <xf numFmtId="3" fontId="89" fillId="34" borderId="0" xfId="0" applyNumberFormat="1" applyFont="1" applyFill="1" applyAlignment="1">
      <alignment horizontal="center" vertical="top" wrapText="1"/>
    </xf>
    <xf numFmtId="0" fontId="127" fillId="19" borderId="1" xfId="0" applyFont="1" applyFill="1" applyBorder="1" applyAlignment="1">
      <alignment horizontal="center" vertical="top" wrapText="1"/>
    </xf>
    <xf numFmtId="0" fontId="127" fillId="19" borderId="1" xfId="0" applyFont="1" applyFill="1" applyBorder="1" applyAlignment="1">
      <alignment horizontal="left" vertical="top" wrapText="1"/>
    </xf>
    <xf numFmtId="0" fontId="127" fillId="19" borderId="1" xfId="0" applyFont="1" applyFill="1" applyBorder="1" applyAlignment="1">
      <alignment vertical="top" wrapText="1"/>
    </xf>
    <xf numFmtId="3" fontId="127" fillId="19" borderId="1" xfId="0" quotePrefix="1" applyNumberFormat="1" applyFont="1" applyFill="1" applyBorder="1" applyAlignment="1">
      <alignment horizontal="center" vertical="top" wrapText="1"/>
    </xf>
    <xf numFmtId="3" fontId="128" fillId="19" borderId="1" xfId="0" quotePrefix="1" applyNumberFormat="1" applyFont="1" applyFill="1" applyBorder="1" applyAlignment="1">
      <alignment horizontal="center" vertical="top" wrapText="1"/>
    </xf>
    <xf numFmtId="3" fontId="128" fillId="19" borderId="1" xfId="0" applyNumberFormat="1" applyFont="1" applyFill="1" applyBorder="1" applyAlignment="1">
      <alignment horizontal="center" vertical="top"/>
    </xf>
    <xf numFmtId="3" fontId="100" fillId="40" borderId="1" xfId="0" applyNumberFormat="1" applyFont="1" applyFill="1" applyBorder="1" applyAlignment="1">
      <alignment horizontal="center" vertical="top"/>
    </xf>
    <xf numFmtId="3" fontId="112" fillId="11" borderId="31" xfId="0" applyNumberFormat="1" applyFont="1" applyFill="1" applyBorder="1" applyAlignment="1">
      <alignment horizontal="center" vertical="top" wrapText="1"/>
    </xf>
    <xf numFmtId="0" fontId="104" fillId="0" borderId="0" xfId="0" applyFont="1" applyAlignment="1">
      <alignment horizontal="center" vertical="top"/>
    </xf>
    <xf numFmtId="0" fontId="30" fillId="6" borderId="0" xfId="0" applyFont="1" applyFill="1" applyAlignment="1">
      <alignment horizontal="center"/>
    </xf>
    <xf numFmtId="0" fontId="129" fillId="6" borderId="0" xfId="0" applyFont="1" applyFill="1" applyAlignment="1">
      <alignment horizontal="left" vertical="center"/>
    </xf>
    <xf numFmtId="0" fontId="130" fillId="6" borderId="0" xfId="0" applyFont="1" applyFill="1" applyAlignment="1">
      <alignment horizontal="right" vertical="center"/>
    </xf>
    <xf numFmtId="0" fontId="30" fillId="6" borderId="0" xfId="0" applyFont="1" applyFill="1" applyAlignment="1">
      <alignment horizontal="center" vertical="center"/>
    </xf>
    <xf numFmtId="0" fontId="30" fillId="6" borderId="0" xfId="0" applyFont="1" applyFill="1"/>
    <xf numFmtId="0" fontId="30" fillId="0" borderId="0" xfId="0" applyFont="1"/>
    <xf numFmtId="0" fontId="30" fillId="0" borderId="0" xfId="0" applyFont="1" applyAlignment="1">
      <alignment horizontal="center" vertical="center"/>
    </xf>
    <xf numFmtId="0" fontId="32" fillId="27" borderId="13" xfId="0" applyFont="1" applyFill="1" applyBorder="1" applyAlignment="1">
      <alignment vertical="top" wrapText="1" readingOrder="1"/>
    </xf>
    <xf numFmtId="16" fontId="131" fillId="27" borderId="36" xfId="0" applyNumberFormat="1" applyFont="1" applyFill="1" applyBorder="1" applyAlignment="1">
      <alignment horizontal="right" vertical="top" wrapText="1" readingOrder="1"/>
    </xf>
    <xf numFmtId="0" fontId="30" fillId="6" borderId="0" xfId="0" applyFont="1" applyFill="1" applyAlignment="1">
      <alignment vertical="top"/>
    </xf>
    <xf numFmtId="3" fontId="135" fillId="20" borderId="37" xfId="0" applyNumberFormat="1" applyFont="1" applyFill="1" applyBorder="1" applyAlignment="1">
      <alignment horizontal="right" vertical="center" wrapText="1" readingOrder="1"/>
    </xf>
    <xf numFmtId="3" fontId="136" fillId="11" borderId="36" xfId="0" applyNumberFormat="1" applyFont="1" applyFill="1" applyBorder="1" applyAlignment="1">
      <alignment horizontal="center" vertical="center" wrapText="1" readingOrder="1"/>
    </xf>
    <xf numFmtId="3" fontId="135" fillId="20" borderId="33" xfId="0" applyNumberFormat="1" applyFont="1" applyFill="1" applyBorder="1" applyAlignment="1">
      <alignment horizontal="right" vertical="center" wrapText="1" readingOrder="1"/>
    </xf>
    <xf numFmtId="3" fontId="17" fillId="6" borderId="0" xfId="0" applyNumberFormat="1" applyFont="1" applyFill="1"/>
    <xf numFmtId="3" fontId="135" fillId="20" borderId="77" xfId="0" applyNumberFormat="1" applyFont="1" applyFill="1" applyBorder="1" applyAlignment="1">
      <alignment horizontal="right" vertical="center" wrapText="1" readingOrder="1"/>
    </xf>
    <xf numFmtId="0" fontId="30" fillId="6" borderId="0" xfId="0" applyFont="1" applyFill="1" applyAlignment="1">
      <alignment horizontal="left" vertical="top" wrapText="1"/>
    </xf>
    <xf numFmtId="0" fontId="129" fillId="0" borderId="0" xfId="0" applyFont="1" applyAlignment="1">
      <alignment horizontal="left" vertical="center"/>
    </xf>
    <xf numFmtId="0" fontId="30" fillId="0" borderId="0" xfId="0" applyFont="1" applyAlignment="1">
      <alignment horizontal="left" vertical="top" wrapText="1"/>
    </xf>
    <xf numFmtId="3" fontId="30" fillId="0" borderId="0" xfId="0" applyNumberFormat="1" applyFont="1" applyAlignment="1">
      <alignment horizontal="center"/>
    </xf>
    <xf numFmtId="3" fontId="130" fillId="0" borderId="0" xfId="0" applyNumberFormat="1" applyFont="1" applyAlignment="1">
      <alignment horizontal="right" vertical="center"/>
    </xf>
    <xf numFmtId="3" fontId="30" fillId="0" borderId="0" xfId="0" applyNumberFormat="1" applyFont="1" applyAlignment="1">
      <alignment horizontal="center" vertical="center"/>
    </xf>
    <xf numFmtId="0" fontId="30" fillId="0" borderId="0" xfId="0" applyFont="1" applyAlignment="1">
      <alignment horizontal="center"/>
    </xf>
    <xf numFmtId="3" fontId="137" fillId="7" borderId="72" xfId="0" applyNumberFormat="1" applyFont="1" applyFill="1" applyBorder="1" applyAlignment="1">
      <alignment horizontal="center" vertical="center" wrapText="1" readingOrder="1"/>
    </xf>
    <xf numFmtId="3" fontId="138" fillId="7" borderId="72" xfId="0" applyNumberFormat="1" applyFont="1" applyFill="1" applyBorder="1" applyAlignment="1">
      <alignment horizontal="center" vertical="center" wrapText="1" readingOrder="1"/>
    </xf>
    <xf numFmtId="0" fontId="30" fillId="6" borderId="37" xfId="0" applyFont="1" applyFill="1" applyBorder="1" applyAlignment="1">
      <alignment horizontal="center"/>
    </xf>
    <xf numFmtId="0" fontId="30" fillId="6" borderId="31" xfId="0" applyFont="1" applyFill="1" applyBorder="1" applyAlignment="1">
      <alignment horizontal="center"/>
    </xf>
    <xf numFmtId="0" fontId="129" fillId="6" borderId="31" xfId="0" applyFont="1" applyFill="1" applyBorder="1" applyAlignment="1">
      <alignment horizontal="left" vertical="center"/>
    </xf>
    <xf numFmtId="0" fontId="30" fillId="6" borderId="31" xfId="0" applyFont="1" applyFill="1" applyBorder="1" applyAlignment="1">
      <alignment horizontal="left" vertical="top"/>
    </xf>
    <xf numFmtId="0" fontId="130" fillId="6" borderId="31" xfId="0" applyFont="1" applyFill="1" applyBorder="1" applyAlignment="1">
      <alignment horizontal="right" vertical="center"/>
    </xf>
    <xf numFmtId="0" fontId="30" fillId="6" borderId="31" xfId="0" applyFont="1" applyFill="1" applyBorder="1" applyAlignment="1">
      <alignment horizontal="center" vertical="center"/>
    </xf>
    <xf numFmtId="0" fontId="30" fillId="6" borderId="73" xfId="0" applyFont="1" applyFill="1" applyBorder="1" applyAlignment="1">
      <alignment horizontal="center" vertical="center"/>
    </xf>
    <xf numFmtId="0" fontId="30" fillId="6" borderId="33" xfId="0" applyFont="1" applyFill="1" applyBorder="1" applyAlignment="1">
      <alignment horizontal="center" vertical="top"/>
    </xf>
    <xf numFmtId="0" fontId="30" fillId="6" borderId="33" xfId="0" applyFont="1" applyFill="1" applyBorder="1" applyAlignment="1">
      <alignment horizontal="center"/>
    </xf>
    <xf numFmtId="0" fontId="30" fillId="6" borderId="77" xfId="0" applyFont="1" applyFill="1" applyBorder="1" applyAlignment="1">
      <alignment horizontal="center"/>
    </xf>
    <xf numFmtId="3" fontId="137" fillId="7" borderId="30" xfId="0" applyNumberFormat="1" applyFont="1" applyFill="1" applyBorder="1" applyAlignment="1">
      <alignment horizontal="center" vertical="center" wrapText="1" readingOrder="1"/>
    </xf>
    <xf numFmtId="3" fontId="138" fillId="7" borderId="30" xfId="0" applyNumberFormat="1" applyFont="1" applyFill="1" applyBorder="1" applyAlignment="1">
      <alignment horizontal="center" vertical="center" wrapText="1" readingOrder="1"/>
    </xf>
    <xf numFmtId="0" fontId="30" fillId="11" borderId="0" xfId="0" applyFont="1" applyFill="1" applyAlignment="1">
      <alignment horizontal="center" vertical="top"/>
    </xf>
    <xf numFmtId="0" fontId="62" fillId="11" borderId="16" xfId="0" applyFont="1" applyFill="1" applyBorder="1" applyAlignment="1">
      <alignment horizontal="left" vertical="top"/>
    </xf>
    <xf numFmtId="0" fontId="129" fillId="11" borderId="16" xfId="0" applyFont="1" applyFill="1" applyBorder="1" applyAlignment="1">
      <alignment horizontal="center" vertical="center"/>
    </xf>
    <xf numFmtId="165" fontId="17" fillId="11" borderId="16" xfId="0" applyNumberFormat="1" applyFont="1" applyFill="1" applyBorder="1" applyAlignment="1">
      <alignment horizontal="center" vertical="center"/>
    </xf>
    <xf numFmtId="0" fontId="61" fillId="11" borderId="16" xfId="0" applyFont="1" applyFill="1" applyBorder="1" applyAlignment="1">
      <alignment horizontal="center" vertical="center"/>
    </xf>
    <xf numFmtId="165" fontId="5" fillId="11" borderId="16" xfId="0" applyNumberFormat="1" applyFont="1" applyFill="1" applyBorder="1" applyAlignment="1">
      <alignment horizontal="center" vertical="center"/>
    </xf>
    <xf numFmtId="165" fontId="5" fillId="11" borderId="16" xfId="0" applyNumberFormat="1" applyFont="1" applyFill="1" applyBorder="1" applyAlignment="1">
      <alignment horizontal="right" vertical="center"/>
    </xf>
    <xf numFmtId="16" fontId="119" fillId="8" borderId="206" xfId="0" applyNumberFormat="1" applyFont="1" applyFill="1" applyBorder="1" applyAlignment="1">
      <alignment horizontal="center" vertical="center" wrapText="1" readingOrder="1"/>
    </xf>
    <xf numFmtId="16" fontId="119" fillId="8" borderId="187" xfId="0" applyNumberFormat="1" applyFont="1" applyFill="1" applyBorder="1" applyAlignment="1">
      <alignment horizontal="center" vertical="center" wrapText="1" readingOrder="1"/>
    </xf>
    <xf numFmtId="16" fontId="119" fillId="8" borderId="212" xfId="0" applyNumberFormat="1" applyFont="1" applyFill="1" applyBorder="1" applyAlignment="1">
      <alignment horizontal="center" vertical="center" wrapText="1" readingOrder="1"/>
    </xf>
    <xf numFmtId="16" fontId="32" fillId="27" borderId="17" xfId="0" applyNumberFormat="1" applyFont="1" applyFill="1" applyBorder="1" applyAlignment="1">
      <alignment horizontal="center" vertical="top" wrapText="1" readingOrder="1"/>
    </xf>
    <xf numFmtId="165" fontId="32" fillId="27" borderId="17" xfId="1" applyNumberFormat="1" applyFont="1" applyFill="1" applyBorder="1" applyAlignment="1">
      <alignment horizontal="center" vertical="top" wrapText="1" readingOrder="1"/>
    </xf>
    <xf numFmtId="0" fontId="61" fillId="11" borderId="16" xfId="0" applyFont="1" applyFill="1" applyBorder="1" applyAlignment="1">
      <alignment horizontal="right" vertical="center"/>
    </xf>
    <xf numFmtId="0" fontId="27" fillId="11" borderId="132" xfId="0" applyFont="1" applyFill="1" applyBorder="1" applyAlignment="1">
      <alignment horizontal="left" vertical="center" wrapText="1" readingOrder="1"/>
    </xf>
    <xf numFmtId="3" fontId="139" fillId="11" borderId="185" xfId="0" applyNumberFormat="1" applyFont="1" applyFill="1" applyBorder="1" applyAlignment="1">
      <alignment horizontal="center" vertical="center" wrapText="1" readingOrder="1"/>
    </xf>
    <xf numFmtId="3" fontId="140" fillId="11" borderId="33" xfId="0" applyNumberFormat="1" applyFont="1" applyFill="1" applyBorder="1" applyAlignment="1">
      <alignment horizontal="center" vertical="center" wrapText="1" readingOrder="1"/>
    </xf>
    <xf numFmtId="165" fontId="140" fillId="11" borderId="71" xfId="1" applyNumberFormat="1" applyFont="1" applyFill="1" applyBorder="1" applyAlignment="1">
      <alignment horizontal="center" vertical="center"/>
    </xf>
    <xf numFmtId="3" fontId="140" fillId="2" borderId="33" xfId="0" applyNumberFormat="1" applyFont="1" applyFill="1" applyBorder="1" applyAlignment="1">
      <alignment horizontal="center" vertical="center" wrapText="1" readingOrder="1"/>
    </xf>
    <xf numFmtId="165" fontId="140" fillId="2" borderId="71" xfId="1" applyNumberFormat="1" applyFont="1" applyFill="1" applyBorder="1" applyAlignment="1">
      <alignment horizontal="center" vertical="center"/>
    </xf>
    <xf numFmtId="3" fontId="141" fillId="11" borderId="33" xfId="0" applyNumberFormat="1" applyFont="1" applyFill="1" applyBorder="1" applyAlignment="1">
      <alignment horizontal="center" vertical="center" wrapText="1" readingOrder="1"/>
    </xf>
    <xf numFmtId="165" fontId="141" fillId="11" borderId="71" xfId="1" applyNumberFormat="1" applyFont="1" applyFill="1" applyBorder="1" applyAlignment="1">
      <alignment horizontal="center" vertical="center"/>
    </xf>
    <xf numFmtId="3" fontId="142" fillId="11" borderId="33" xfId="0" applyNumberFormat="1" applyFont="1" applyFill="1" applyBorder="1" applyAlignment="1">
      <alignment horizontal="center" vertical="center" wrapText="1" readingOrder="1"/>
    </xf>
    <xf numFmtId="165" fontId="142" fillId="11" borderId="71" xfId="1" applyNumberFormat="1" applyFont="1" applyFill="1" applyBorder="1" applyAlignment="1">
      <alignment horizontal="center" vertical="center"/>
    </xf>
    <xf numFmtId="165" fontId="141" fillId="11" borderId="71" xfId="1" applyNumberFormat="1" applyFont="1" applyFill="1" applyBorder="1" applyAlignment="1">
      <alignment horizontal="right" vertical="center"/>
    </xf>
    <xf numFmtId="3" fontId="143" fillId="11" borderId="177" xfId="0" applyNumberFormat="1" applyFont="1" applyFill="1" applyBorder="1" applyAlignment="1">
      <alignment horizontal="center" vertical="top" wrapText="1" readingOrder="1"/>
    </xf>
    <xf numFmtId="165" fontId="144" fillId="11" borderId="177" xfId="1" applyNumberFormat="1" applyFont="1" applyFill="1" applyBorder="1" applyAlignment="1">
      <alignment horizontal="center" vertical="top" wrapText="1" readingOrder="1"/>
    </xf>
    <xf numFmtId="0" fontId="10" fillId="11" borderId="0" xfId="0" applyFont="1" applyFill="1" applyAlignment="1">
      <alignment horizontal="center" vertical="top"/>
    </xf>
    <xf numFmtId="0" fontId="10" fillId="0" borderId="0" xfId="0" applyFont="1" applyAlignment="1">
      <alignment vertical="top"/>
    </xf>
    <xf numFmtId="0" fontId="27" fillId="11" borderId="146" xfId="0" applyFont="1" applyFill="1" applyBorder="1" applyAlignment="1">
      <alignment horizontal="left" vertical="center" wrapText="1" readingOrder="1"/>
    </xf>
    <xf numFmtId="3" fontId="139" fillId="11" borderId="190" xfId="0" applyNumberFormat="1" applyFont="1" applyFill="1" applyBorder="1" applyAlignment="1">
      <alignment horizontal="center" vertical="center" wrapText="1" readingOrder="1"/>
    </xf>
    <xf numFmtId="3" fontId="143" fillId="11" borderId="16" xfId="0" applyNumberFormat="1" applyFont="1" applyFill="1" applyBorder="1" applyAlignment="1">
      <alignment horizontal="center" vertical="top" wrapText="1" readingOrder="1"/>
    </xf>
    <xf numFmtId="165" fontId="144" fillId="11" borderId="16" xfId="1" applyNumberFormat="1" applyFont="1" applyFill="1" applyBorder="1" applyAlignment="1">
      <alignment horizontal="center" vertical="top" wrapText="1" readingOrder="1"/>
    </xf>
    <xf numFmtId="3" fontId="139" fillId="11" borderId="191" xfId="0" applyNumberFormat="1" applyFont="1" applyFill="1" applyBorder="1" applyAlignment="1">
      <alignment horizontal="center" vertical="center" wrapText="1" readingOrder="1"/>
    </xf>
    <xf numFmtId="3" fontId="145" fillId="11" borderId="33" xfId="0" applyNumberFormat="1" applyFont="1" applyFill="1" applyBorder="1" applyAlignment="1">
      <alignment horizontal="center" vertical="center" wrapText="1" readingOrder="1"/>
    </xf>
    <xf numFmtId="165" fontId="145" fillId="11" borderId="71" xfId="1" applyNumberFormat="1" applyFont="1" applyFill="1" applyBorder="1" applyAlignment="1">
      <alignment horizontal="center" vertical="center"/>
    </xf>
    <xf numFmtId="3" fontId="145" fillId="2" borderId="33" xfId="0" applyNumberFormat="1" applyFont="1" applyFill="1" applyBorder="1" applyAlignment="1">
      <alignment horizontal="center" vertical="center" wrapText="1" readingOrder="1"/>
    </xf>
    <xf numFmtId="165" fontId="145" fillId="2" borderId="71" xfId="1" applyNumberFormat="1" applyFont="1" applyFill="1" applyBorder="1" applyAlignment="1">
      <alignment horizontal="center" vertical="center"/>
    </xf>
    <xf numFmtId="3" fontId="146" fillId="11" borderId="33" xfId="0" applyNumberFormat="1" applyFont="1" applyFill="1" applyBorder="1" applyAlignment="1">
      <alignment horizontal="center" vertical="center" wrapText="1" readingOrder="1"/>
    </xf>
    <xf numFmtId="165" fontId="146" fillId="11" borderId="71" xfId="1" applyNumberFormat="1" applyFont="1" applyFill="1" applyBorder="1" applyAlignment="1">
      <alignment horizontal="center" vertical="center"/>
    </xf>
    <xf numFmtId="3" fontId="143" fillId="11" borderId="187" xfId="0" applyNumberFormat="1" applyFont="1" applyFill="1" applyBorder="1" applyAlignment="1">
      <alignment horizontal="center" vertical="top" wrapText="1" readingOrder="1"/>
    </xf>
    <xf numFmtId="3" fontId="139" fillId="11" borderId="186" xfId="0" applyNumberFormat="1" applyFont="1" applyFill="1" applyBorder="1" applyAlignment="1">
      <alignment horizontal="center" vertical="center" wrapText="1" readingOrder="1"/>
    </xf>
    <xf numFmtId="3" fontId="141" fillId="11" borderId="37" xfId="0" applyNumberFormat="1" applyFont="1" applyFill="1" applyBorder="1" applyAlignment="1">
      <alignment horizontal="center" vertical="center" wrapText="1" readingOrder="1"/>
    </xf>
    <xf numFmtId="3" fontId="142" fillId="11" borderId="37" xfId="0" applyNumberFormat="1" applyFont="1" applyFill="1" applyBorder="1" applyAlignment="1">
      <alignment horizontal="center" vertical="center" wrapText="1" readingOrder="1"/>
    </xf>
    <xf numFmtId="165" fontId="142" fillId="11" borderId="73" xfId="1" applyNumberFormat="1" applyFont="1" applyFill="1" applyBorder="1" applyAlignment="1">
      <alignment horizontal="center" vertical="center"/>
    </xf>
    <xf numFmtId="165" fontId="141" fillId="11" borderId="73" xfId="1" applyNumberFormat="1" applyFont="1" applyFill="1" applyBorder="1" applyAlignment="1">
      <alignment horizontal="right" vertical="center"/>
    </xf>
    <xf numFmtId="165" fontId="144" fillId="11" borderId="177" xfId="1" applyNumberFormat="1" applyFont="1" applyFill="1" applyBorder="1" applyAlignment="1">
      <alignment horizontal="center" vertical="top"/>
    </xf>
    <xf numFmtId="0" fontId="27" fillId="11" borderId="183" xfId="0" applyFont="1" applyFill="1" applyBorder="1" applyAlignment="1">
      <alignment horizontal="left" vertical="center" wrapText="1" readingOrder="1"/>
    </xf>
    <xf numFmtId="165" fontId="144" fillId="11" borderId="16" xfId="1" applyNumberFormat="1" applyFont="1" applyFill="1" applyBorder="1" applyAlignment="1">
      <alignment horizontal="center" vertical="top"/>
    </xf>
    <xf numFmtId="0" fontId="27" fillId="11" borderId="204" xfId="0" applyFont="1" applyFill="1" applyBorder="1" applyAlignment="1">
      <alignment horizontal="left" vertical="center" wrapText="1" readingOrder="1"/>
    </xf>
    <xf numFmtId="3" fontId="139" fillId="11" borderId="207" xfId="0" applyNumberFormat="1" applyFont="1" applyFill="1" applyBorder="1" applyAlignment="1">
      <alignment horizontal="center" vertical="center" wrapText="1" readingOrder="1"/>
    </xf>
    <xf numFmtId="3" fontId="148" fillId="11" borderId="77" xfId="0" applyNumberFormat="1" applyFont="1" applyFill="1" applyBorder="1" applyAlignment="1">
      <alignment horizontal="center" vertical="center" wrapText="1" readingOrder="1"/>
    </xf>
    <xf numFmtId="165" fontId="148" fillId="11" borderId="78" xfId="1" applyNumberFormat="1" applyFont="1" applyFill="1" applyBorder="1" applyAlignment="1">
      <alignment horizontal="center" vertical="center"/>
    </xf>
    <xf numFmtId="3" fontId="148" fillId="2" borderId="77" xfId="0" applyNumberFormat="1" applyFont="1" applyFill="1" applyBorder="1" applyAlignment="1">
      <alignment horizontal="center" vertical="center" wrapText="1" readingOrder="1"/>
    </xf>
    <xf numFmtId="165" fontId="148" fillId="2" borderId="78" xfId="1" applyNumberFormat="1" applyFont="1" applyFill="1" applyBorder="1" applyAlignment="1">
      <alignment horizontal="center" vertical="center"/>
    </xf>
    <xf numFmtId="3" fontId="149" fillId="11" borderId="77" xfId="0" applyNumberFormat="1" applyFont="1" applyFill="1" applyBorder="1" applyAlignment="1">
      <alignment horizontal="center" vertical="center" wrapText="1" readingOrder="1"/>
    </xf>
    <xf numFmtId="165" fontId="149" fillId="11" borderId="78" xfId="1" applyNumberFormat="1" applyFont="1" applyFill="1" applyBorder="1" applyAlignment="1">
      <alignment horizontal="center" vertical="center"/>
    </xf>
    <xf numFmtId="3" fontId="142" fillId="11" borderId="77" xfId="0" applyNumberFormat="1" applyFont="1" applyFill="1" applyBorder="1" applyAlignment="1">
      <alignment horizontal="center" vertical="center" wrapText="1" readingOrder="1"/>
    </xf>
    <xf numFmtId="165" fontId="142" fillId="11" borderId="78" xfId="1" applyNumberFormat="1" applyFont="1" applyFill="1" applyBorder="1" applyAlignment="1">
      <alignment horizontal="center" vertical="center"/>
    </xf>
    <xf numFmtId="0" fontId="27" fillId="2" borderId="13" xfId="0" applyFont="1" applyFill="1" applyBorder="1" applyAlignment="1">
      <alignment horizontal="left" vertical="center" wrapText="1" readingOrder="1"/>
    </xf>
    <xf numFmtId="3" fontId="139" fillId="2" borderId="1" xfId="0" applyNumberFormat="1" applyFont="1" applyFill="1" applyBorder="1" applyAlignment="1">
      <alignment horizontal="center" vertical="center" wrapText="1" readingOrder="1"/>
    </xf>
    <xf numFmtId="3" fontId="129" fillId="2" borderId="13" xfId="0" applyNumberFormat="1" applyFont="1" applyFill="1" applyBorder="1" applyAlignment="1">
      <alignment horizontal="center" vertical="center" wrapText="1" readingOrder="1"/>
    </xf>
    <xf numFmtId="165" fontId="129" fillId="2" borderId="7" xfId="1" applyNumberFormat="1" applyFont="1" applyFill="1" applyBorder="1" applyAlignment="1">
      <alignment horizontal="center" vertical="center"/>
    </xf>
    <xf numFmtId="3" fontId="142" fillId="2" borderId="13" xfId="0" applyNumberFormat="1" applyFont="1" applyFill="1" applyBorder="1" applyAlignment="1">
      <alignment horizontal="center" vertical="center" wrapText="1" readingOrder="1"/>
    </xf>
    <xf numFmtId="165" fontId="142" fillId="2" borderId="7" xfId="1" applyNumberFormat="1" applyFont="1" applyFill="1" applyBorder="1" applyAlignment="1">
      <alignment horizontal="center" vertical="center"/>
    </xf>
    <xf numFmtId="0" fontId="27" fillId="11" borderId="209" xfId="0" applyFont="1" applyFill="1" applyBorder="1" applyAlignment="1">
      <alignment horizontal="left" vertical="center" wrapText="1" readingOrder="1"/>
    </xf>
    <xf numFmtId="3" fontId="140" fillId="11" borderId="77" xfId="0" applyNumberFormat="1" applyFont="1" applyFill="1" applyBorder="1" applyAlignment="1">
      <alignment horizontal="center" vertical="center" wrapText="1" readingOrder="1"/>
    </xf>
    <xf numFmtId="165" fontId="140" fillId="11" borderId="78" xfId="1" applyNumberFormat="1" applyFont="1" applyFill="1" applyBorder="1" applyAlignment="1">
      <alignment horizontal="center" vertical="center"/>
    </xf>
    <xf numFmtId="3" fontId="141" fillId="11" borderId="77" xfId="0" applyNumberFormat="1" applyFont="1" applyFill="1" applyBorder="1" applyAlignment="1">
      <alignment horizontal="center" vertical="center" wrapText="1" readingOrder="1"/>
    </xf>
    <xf numFmtId="165" fontId="141" fillId="11" borderId="78" xfId="1" applyNumberFormat="1" applyFont="1" applyFill="1" applyBorder="1" applyAlignment="1">
      <alignment horizontal="center" vertical="center"/>
    </xf>
    <xf numFmtId="165" fontId="141" fillId="11" borderId="78" xfId="1" applyNumberFormat="1" applyFont="1" applyFill="1" applyBorder="1" applyAlignment="1">
      <alignment horizontal="right" vertical="center"/>
    </xf>
    <xf numFmtId="0" fontId="27" fillId="5" borderId="208" xfId="0" applyFont="1" applyFill="1" applyBorder="1" applyAlignment="1">
      <alignment horizontal="left" vertical="center" wrapText="1" readingOrder="1"/>
    </xf>
    <xf numFmtId="3" fontId="147" fillId="11" borderId="37" xfId="0" applyNumberFormat="1" applyFont="1" applyFill="1" applyBorder="1" applyAlignment="1">
      <alignment horizontal="center" vertical="center" wrapText="1" readingOrder="1"/>
    </xf>
    <xf numFmtId="165" fontId="147" fillId="11" borderId="73" xfId="1" applyNumberFormat="1" applyFont="1" applyFill="1" applyBorder="1" applyAlignment="1">
      <alignment horizontal="center" vertical="center"/>
    </xf>
    <xf numFmtId="0" fontId="27" fillId="5" borderId="209" xfId="0" applyFont="1" applyFill="1" applyBorder="1" applyAlignment="1">
      <alignment horizontal="left" vertical="center" wrapText="1" readingOrder="1"/>
    </xf>
    <xf numFmtId="3" fontId="147" fillId="11" borderId="77" xfId="0" applyNumberFormat="1" applyFont="1" applyFill="1" applyBorder="1" applyAlignment="1">
      <alignment horizontal="center" vertical="center" wrapText="1" readingOrder="1"/>
    </xf>
    <xf numFmtId="165" fontId="147" fillId="11" borderId="78" xfId="1" applyNumberFormat="1" applyFont="1" applyFill="1" applyBorder="1" applyAlignment="1">
      <alignment horizontal="center" vertical="center"/>
    </xf>
    <xf numFmtId="165" fontId="144" fillId="11" borderId="187" xfId="1" applyNumberFormat="1" applyFont="1" applyFill="1" applyBorder="1" applyAlignment="1">
      <alignment horizontal="center" vertical="top"/>
    </xf>
    <xf numFmtId="3" fontId="148" fillId="11" borderId="37" xfId="0" applyNumberFormat="1" applyFont="1" applyFill="1" applyBorder="1" applyAlignment="1">
      <alignment horizontal="center" vertical="center" wrapText="1" readingOrder="1"/>
    </xf>
    <xf numFmtId="165" fontId="148" fillId="11" borderId="73" xfId="1" applyNumberFormat="1" applyFont="1" applyFill="1" applyBorder="1" applyAlignment="1">
      <alignment horizontal="center" vertical="center"/>
    </xf>
    <xf numFmtId="3" fontId="148" fillId="2" borderId="37" xfId="0" applyNumberFormat="1" applyFont="1" applyFill="1" applyBorder="1" applyAlignment="1">
      <alignment horizontal="center" vertical="center" wrapText="1" readingOrder="1"/>
    </xf>
    <xf numFmtId="165" fontId="148" fillId="2" borderId="73" xfId="1" applyNumberFormat="1" applyFont="1" applyFill="1" applyBorder="1" applyAlignment="1">
      <alignment horizontal="center" vertical="center"/>
    </xf>
    <xf numFmtId="3" fontId="149" fillId="11" borderId="37" xfId="0" applyNumberFormat="1" applyFont="1" applyFill="1" applyBorder="1" applyAlignment="1">
      <alignment horizontal="center" vertical="center" wrapText="1" readingOrder="1"/>
    </xf>
    <xf numFmtId="165" fontId="149" fillId="11" borderId="73" xfId="1" applyNumberFormat="1" applyFont="1" applyFill="1" applyBorder="1" applyAlignment="1">
      <alignment horizontal="center" vertical="center"/>
    </xf>
    <xf numFmtId="3" fontId="145" fillId="11" borderId="77" xfId="0" applyNumberFormat="1" applyFont="1" applyFill="1" applyBorder="1" applyAlignment="1">
      <alignment horizontal="center" vertical="center" wrapText="1" readingOrder="1"/>
    </xf>
    <xf numFmtId="165" fontId="145" fillId="11" borderId="78" xfId="1" applyNumberFormat="1" applyFont="1" applyFill="1" applyBorder="1" applyAlignment="1">
      <alignment horizontal="center" vertical="center"/>
    </xf>
    <xf numFmtId="3" fontId="145" fillId="2" borderId="77" xfId="0" applyNumberFormat="1" applyFont="1" applyFill="1" applyBorder="1" applyAlignment="1">
      <alignment horizontal="center" vertical="center" wrapText="1" readingOrder="1"/>
    </xf>
    <xf numFmtId="165" fontId="145" fillId="2" borderId="78" xfId="1" applyNumberFormat="1" applyFont="1" applyFill="1" applyBorder="1" applyAlignment="1">
      <alignment horizontal="center" vertical="center"/>
    </xf>
    <xf numFmtId="3" fontId="146" fillId="11" borderId="77" xfId="0" applyNumberFormat="1" applyFont="1" applyFill="1" applyBorder="1" applyAlignment="1">
      <alignment horizontal="center" vertical="center" wrapText="1" readingOrder="1"/>
    </xf>
    <xf numFmtId="165" fontId="146" fillId="11" borderId="78" xfId="1" applyNumberFormat="1" applyFont="1" applyFill="1" applyBorder="1" applyAlignment="1">
      <alignment horizontal="center" vertical="center"/>
    </xf>
    <xf numFmtId="0" fontId="27" fillId="5" borderId="132" xfId="0" applyFont="1" applyFill="1" applyBorder="1" applyAlignment="1">
      <alignment horizontal="left" vertical="center" wrapText="1" readingOrder="1"/>
    </xf>
    <xf numFmtId="3" fontId="129" fillId="11" borderId="33" xfId="0" applyNumberFormat="1" applyFont="1" applyFill="1" applyBorder="1" applyAlignment="1">
      <alignment horizontal="center" vertical="center" wrapText="1" readingOrder="1"/>
    </xf>
    <xf numFmtId="165" fontId="129" fillId="11" borderId="71" xfId="1" applyNumberFormat="1" applyFont="1" applyFill="1" applyBorder="1" applyAlignment="1">
      <alignment horizontal="center" vertical="center"/>
    </xf>
    <xf numFmtId="3" fontId="129" fillId="2" borderId="33" xfId="0" applyNumberFormat="1" applyFont="1" applyFill="1" applyBorder="1" applyAlignment="1">
      <alignment horizontal="center" vertical="center" wrapText="1" readingOrder="1"/>
    </xf>
    <xf numFmtId="165" fontId="129" fillId="2" borderId="71" xfId="1" applyNumberFormat="1" applyFont="1" applyFill="1" applyBorder="1" applyAlignment="1">
      <alignment horizontal="center" vertical="center"/>
    </xf>
    <xf numFmtId="3" fontId="150" fillId="11" borderId="33" xfId="0" applyNumberFormat="1" applyFont="1" applyFill="1" applyBorder="1" applyAlignment="1">
      <alignment horizontal="center" vertical="center" wrapText="1" readingOrder="1"/>
    </xf>
    <xf numFmtId="165" fontId="150" fillId="11" borderId="71" xfId="1" applyNumberFormat="1" applyFont="1" applyFill="1" applyBorder="1" applyAlignment="1">
      <alignment horizontal="center" vertical="center"/>
    </xf>
    <xf numFmtId="3" fontId="151" fillId="11" borderId="33" xfId="0" applyNumberFormat="1" applyFont="1" applyFill="1" applyBorder="1" applyAlignment="1">
      <alignment horizontal="center" vertical="center" wrapText="1" readingOrder="1"/>
    </xf>
    <xf numFmtId="165" fontId="151" fillId="11" borderId="71" xfId="1" applyNumberFormat="1" applyFont="1" applyFill="1" applyBorder="1" applyAlignment="1">
      <alignment horizontal="center" vertical="center"/>
    </xf>
    <xf numFmtId="0" fontId="27" fillId="5" borderId="139" xfId="0" applyFont="1" applyFill="1" applyBorder="1" applyAlignment="1">
      <alignment horizontal="left" vertical="center" wrapText="1" readingOrder="1"/>
    </xf>
    <xf numFmtId="3" fontId="148" fillId="11" borderId="33" xfId="0" applyNumberFormat="1" applyFont="1" applyFill="1" applyBorder="1" applyAlignment="1">
      <alignment horizontal="center" vertical="center" wrapText="1" readingOrder="1"/>
    </xf>
    <xf numFmtId="165" fontId="148" fillId="11" borderId="71" xfId="1" applyNumberFormat="1" applyFont="1" applyFill="1" applyBorder="1" applyAlignment="1">
      <alignment horizontal="center" vertical="center"/>
    </xf>
    <xf numFmtId="3" fontId="148" fillId="2" borderId="33" xfId="0" applyNumberFormat="1" applyFont="1" applyFill="1" applyBorder="1" applyAlignment="1">
      <alignment horizontal="center" vertical="center" wrapText="1" readingOrder="1"/>
    </xf>
    <xf numFmtId="165" fontId="148" fillId="2" borderId="71" xfId="1" applyNumberFormat="1" applyFont="1" applyFill="1" applyBorder="1" applyAlignment="1">
      <alignment horizontal="center" vertical="center"/>
    </xf>
    <xf numFmtId="3" fontId="149" fillId="11" borderId="33" xfId="0" applyNumberFormat="1" applyFont="1" applyFill="1" applyBorder="1" applyAlignment="1">
      <alignment horizontal="center" vertical="center" wrapText="1" readingOrder="1"/>
    </xf>
    <xf numFmtId="165" fontId="149" fillId="11" borderId="71" xfId="1" applyNumberFormat="1" applyFont="1" applyFill="1" applyBorder="1" applyAlignment="1">
      <alignment horizontal="center" vertical="center"/>
    </xf>
    <xf numFmtId="0" fontId="27" fillId="5" borderId="21" xfId="0" applyFont="1" applyFill="1" applyBorder="1" applyAlignment="1">
      <alignment horizontal="left" vertical="center" wrapText="1" readingOrder="1"/>
    </xf>
    <xf numFmtId="3" fontId="139" fillId="11" borderId="1" xfId="0" applyNumberFormat="1" applyFont="1" applyFill="1" applyBorder="1" applyAlignment="1">
      <alignment horizontal="center" vertical="center" wrapText="1" readingOrder="1"/>
    </xf>
    <xf numFmtId="3" fontId="129" fillId="11" borderId="13" xfId="0" applyNumberFormat="1" applyFont="1" applyFill="1" applyBorder="1" applyAlignment="1">
      <alignment horizontal="center" vertical="center" wrapText="1" readingOrder="1"/>
    </xf>
    <xf numFmtId="165" fontId="129" fillId="11" borderId="7" xfId="1" applyNumberFormat="1" applyFont="1" applyFill="1" applyBorder="1" applyAlignment="1">
      <alignment horizontal="center" vertical="center"/>
    </xf>
    <xf numFmtId="3" fontId="150" fillId="11" borderId="13" xfId="0" applyNumberFormat="1" applyFont="1" applyFill="1" applyBorder="1" applyAlignment="1">
      <alignment horizontal="center" vertical="center" wrapText="1" readingOrder="1"/>
    </xf>
    <xf numFmtId="165" fontId="150" fillId="11" borderId="7" xfId="1" applyNumberFormat="1" applyFont="1" applyFill="1" applyBorder="1" applyAlignment="1">
      <alignment horizontal="center" vertical="center"/>
    </xf>
    <xf numFmtId="3" fontId="151" fillId="11" borderId="13" xfId="0" applyNumberFormat="1" applyFont="1" applyFill="1" applyBorder="1" applyAlignment="1">
      <alignment horizontal="center" vertical="center" wrapText="1" readingOrder="1"/>
    </xf>
    <xf numFmtId="165" fontId="151" fillId="11" borderId="7" xfId="1" applyNumberFormat="1" applyFont="1" applyFill="1" applyBorder="1" applyAlignment="1">
      <alignment horizontal="center" vertical="center"/>
    </xf>
    <xf numFmtId="3" fontId="143" fillId="11" borderId="210" xfId="0" applyNumberFormat="1" applyFont="1" applyFill="1" applyBorder="1" applyAlignment="1">
      <alignment horizontal="center" vertical="top" wrapText="1" readingOrder="1"/>
    </xf>
    <xf numFmtId="165" fontId="144" fillId="11" borderId="210" xfId="1" applyNumberFormat="1" applyFont="1" applyFill="1" applyBorder="1" applyAlignment="1">
      <alignment horizontal="center" vertical="top"/>
    </xf>
    <xf numFmtId="3" fontId="143" fillId="11" borderId="20" xfId="0" applyNumberFormat="1" applyFont="1" applyFill="1" applyBorder="1" applyAlignment="1">
      <alignment horizontal="center" vertical="top" wrapText="1" readingOrder="1"/>
    </xf>
    <xf numFmtId="165" fontId="144" fillId="11" borderId="20" xfId="1" applyNumberFormat="1" applyFont="1" applyFill="1" applyBorder="1" applyAlignment="1">
      <alignment horizontal="center" vertical="top"/>
    </xf>
    <xf numFmtId="3" fontId="143" fillId="11" borderId="0" xfId="0" applyNumberFormat="1" applyFont="1" applyFill="1" applyAlignment="1">
      <alignment horizontal="center" vertical="top" wrapText="1" readingOrder="1"/>
    </xf>
    <xf numFmtId="165" fontId="144" fillId="11" borderId="0" xfId="1" applyNumberFormat="1" applyFont="1" applyFill="1" applyBorder="1" applyAlignment="1">
      <alignment horizontal="center" vertical="top"/>
    </xf>
    <xf numFmtId="3" fontId="152" fillId="26" borderId="37" xfId="0" applyNumberFormat="1" applyFont="1" applyFill="1" applyBorder="1" applyAlignment="1">
      <alignment horizontal="center" vertical="top" wrapText="1" readingOrder="1"/>
    </xf>
    <xf numFmtId="165" fontId="152" fillId="26" borderId="73" xfId="1" applyNumberFormat="1" applyFont="1" applyFill="1" applyBorder="1" applyAlignment="1">
      <alignment horizontal="center" vertical="top"/>
    </xf>
    <xf numFmtId="3" fontId="152" fillId="26" borderId="33" xfId="0" applyNumberFormat="1" applyFont="1" applyFill="1" applyBorder="1" applyAlignment="1">
      <alignment horizontal="center" vertical="top" wrapText="1" readingOrder="1"/>
    </xf>
    <xf numFmtId="165" fontId="152" fillId="26" borderId="71" xfId="1" applyNumberFormat="1" applyFont="1" applyFill="1" applyBorder="1" applyAlignment="1">
      <alignment horizontal="center" vertical="top"/>
    </xf>
    <xf numFmtId="3" fontId="152" fillId="26" borderId="190" xfId="0" applyNumberFormat="1" applyFont="1" applyFill="1" applyBorder="1" applyAlignment="1">
      <alignment horizontal="center" vertical="top" wrapText="1" readingOrder="1"/>
    </xf>
    <xf numFmtId="3" fontId="152" fillId="26" borderId="77" xfId="0" applyNumberFormat="1" applyFont="1" applyFill="1" applyBorder="1" applyAlignment="1">
      <alignment horizontal="center" vertical="top" wrapText="1" readingOrder="1"/>
    </xf>
    <xf numFmtId="165" fontId="152" fillId="26" borderId="78" xfId="1" applyNumberFormat="1" applyFont="1" applyFill="1" applyBorder="1" applyAlignment="1">
      <alignment horizontal="center" vertical="top"/>
    </xf>
    <xf numFmtId="3" fontId="129" fillId="11" borderId="37" xfId="0" applyNumberFormat="1" applyFont="1" applyFill="1" applyBorder="1" applyAlignment="1">
      <alignment horizontal="center" vertical="center" wrapText="1" readingOrder="1"/>
    </xf>
    <xf numFmtId="165" fontId="129" fillId="11" borderId="73" xfId="1" applyNumberFormat="1" applyFont="1" applyFill="1" applyBorder="1" applyAlignment="1">
      <alignment horizontal="center" vertical="center"/>
    </xf>
    <xf numFmtId="3" fontId="129" fillId="2" borderId="37" xfId="0" applyNumberFormat="1" applyFont="1" applyFill="1" applyBorder="1" applyAlignment="1">
      <alignment horizontal="center" vertical="center" wrapText="1" readingOrder="1"/>
    </xf>
    <xf numFmtId="165" fontId="129" fillId="2" borderId="73" xfId="1" applyNumberFormat="1" applyFont="1" applyFill="1" applyBorder="1" applyAlignment="1">
      <alignment horizontal="center" vertical="center"/>
    </xf>
    <xf numFmtId="3" fontId="150" fillId="11" borderId="37" xfId="0" applyNumberFormat="1" applyFont="1" applyFill="1" applyBorder="1" applyAlignment="1">
      <alignment horizontal="center" vertical="center" wrapText="1" readingOrder="1"/>
    </xf>
    <xf numFmtId="9" fontId="150" fillId="11" borderId="73" xfId="1" applyFont="1" applyFill="1" applyBorder="1" applyAlignment="1">
      <alignment horizontal="center" vertical="center"/>
    </xf>
    <xf numFmtId="3" fontId="151" fillId="11" borderId="37" xfId="0" applyNumberFormat="1" applyFont="1" applyFill="1" applyBorder="1" applyAlignment="1">
      <alignment horizontal="center" vertical="center" wrapText="1" readingOrder="1"/>
    </xf>
    <xf numFmtId="9" fontId="151" fillId="11" borderId="73" xfId="1" applyFont="1" applyFill="1" applyBorder="1" applyAlignment="1">
      <alignment horizontal="center" vertical="center"/>
    </xf>
    <xf numFmtId="9" fontId="142" fillId="11" borderId="73" xfId="1" applyFont="1" applyFill="1" applyBorder="1" applyAlignment="1">
      <alignment horizontal="center" vertical="center"/>
    </xf>
    <xf numFmtId="9" fontId="150" fillId="11" borderId="71" xfId="1" applyFont="1" applyFill="1" applyBorder="1" applyAlignment="1">
      <alignment horizontal="center" vertical="center"/>
    </xf>
    <xf numFmtId="9" fontId="151" fillId="11" borderId="71" xfId="1" applyFont="1" applyFill="1" applyBorder="1" applyAlignment="1">
      <alignment horizontal="center" vertical="center"/>
    </xf>
    <xf numFmtId="9" fontId="142" fillId="11" borderId="71" xfId="1" applyFont="1" applyFill="1" applyBorder="1" applyAlignment="1">
      <alignment horizontal="center" vertical="center"/>
    </xf>
    <xf numFmtId="0" fontId="27" fillId="5" borderId="139" xfId="0" applyFont="1" applyFill="1" applyBorder="1" applyAlignment="1">
      <alignment horizontal="left" wrapText="1" readingOrder="1"/>
    </xf>
    <xf numFmtId="165" fontId="152" fillId="26" borderId="73" xfId="1" applyNumberFormat="1" applyFont="1" applyFill="1" applyBorder="1" applyAlignment="1">
      <alignment horizontal="right" vertical="top"/>
    </xf>
    <xf numFmtId="165" fontId="152" fillId="26" borderId="71" xfId="1" applyNumberFormat="1" applyFont="1" applyFill="1" applyBorder="1" applyAlignment="1">
      <alignment horizontal="right" vertical="top"/>
    </xf>
    <xf numFmtId="165" fontId="152" fillId="26" borderId="78" xfId="1" applyNumberFormat="1" applyFont="1" applyFill="1" applyBorder="1" applyAlignment="1">
      <alignment horizontal="right" vertical="top"/>
    </xf>
    <xf numFmtId="0" fontId="26" fillId="21" borderId="202" xfId="0" applyFont="1" applyFill="1" applyBorder="1" applyAlignment="1">
      <alignment horizontal="left" vertical="center" textRotation="90"/>
    </xf>
    <xf numFmtId="0" fontId="26" fillId="21" borderId="186" xfId="0" applyFont="1" applyFill="1" applyBorder="1" applyAlignment="1">
      <alignment horizontal="center" vertical="center" readingOrder="1"/>
    </xf>
    <xf numFmtId="0" fontId="46" fillId="21" borderId="208" xfId="0" applyFont="1" applyFill="1" applyBorder="1" applyAlignment="1">
      <alignment horizontal="left" wrapText="1" readingOrder="1"/>
    </xf>
    <xf numFmtId="3" fontId="139" fillId="21" borderId="36" xfId="0" applyNumberFormat="1" applyFont="1" applyFill="1" applyBorder="1" applyAlignment="1">
      <alignment horizontal="center" vertical="center" wrapText="1" readingOrder="1"/>
    </xf>
    <xf numFmtId="3" fontId="32" fillId="21" borderId="37" xfId="0" applyNumberFormat="1" applyFont="1" applyFill="1" applyBorder="1" applyAlignment="1">
      <alignment horizontal="center" vertical="center" wrapText="1" readingOrder="1"/>
    </xf>
    <xf numFmtId="165" fontId="32" fillId="21" borderId="73" xfId="1" applyNumberFormat="1" applyFont="1" applyFill="1" applyBorder="1" applyAlignment="1">
      <alignment horizontal="center" vertical="center" wrapText="1" readingOrder="1"/>
    </xf>
    <xf numFmtId="3" fontId="26" fillId="21" borderId="37" xfId="0" applyNumberFormat="1" applyFont="1" applyFill="1" applyBorder="1" applyAlignment="1">
      <alignment horizontal="center" vertical="center" wrapText="1" readingOrder="1"/>
    </xf>
    <xf numFmtId="165" fontId="26" fillId="21" borderId="73" xfId="1" applyNumberFormat="1" applyFont="1" applyFill="1" applyBorder="1" applyAlignment="1">
      <alignment horizontal="center" vertical="center" wrapText="1" readingOrder="1"/>
    </xf>
    <xf numFmtId="3" fontId="142" fillId="21" borderId="37" xfId="0" applyNumberFormat="1" applyFont="1" applyFill="1" applyBorder="1" applyAlignment="1">
      <alignment horizontal="center" vertical="center" wrapText="1" readingOrder="1"/>
    </xf>
    <xf numFmtId="165" fontId="142" fillId="21" borderId="73" xfId="1" applyNumberFormat="1" applyFont="1" applyFill="1" applyBorder="1" applyAlignment="1">
      <alignment horizontal="center" vertical="center" wrapText="1" readingOrder="1"/>
    </xf>
    <xf numFmtId="165" fontId="26" fillId="21" borderId="73" xfId="1" applyNumberFormat="1" applyFont="1" applyFill="1" applyBorder="1" applyAlignment="1">
      <alignment horizontal="right" vertical="center" wrapText="1" readingOrder="1"/>
    </xf>
    <xf numFmtId="3" fontId="26" fillId="71" borderId="177" xfId="0" applyNumberFormat="1" applyFont="1" applyFill="1" applyBorder="1" applyAlignment="1">
      <alignment horizontal="center" vertical="top" wrapText="1" readingOrder="1"/>
    </xf>
    <xf numFmtId="165" fontId="26" fillId="71" borderId="177" xfId="1" applyNumberFormat="1" applyFont="1" applyFill="1" applyBorder="1" applyAlignment="1">
      <alignment horizontal="center" vertical="top" wrapText="1" readingOrder="1"/>
    </xf>
    <xf numFmtId="165" fontId="26" fillId="71" borderId="178" xfId="1" applyNumberFormat="1" applyFont="1" applyFill="1" applyBorder="1" applyAlignment="1">
      <alignment horizontal="center" vertical="top" wrapText="1" readingOrder="1"/>
    </xf>
    <xf numFmtId="0" fontId="26" fillId="21" borderId="183" xfId="0" applyFont="1" applyFill="1" applyBorder="1" applyAlignment="1">
      <alignment horizontal="left" vertical="center" textRotation="90"/>
    </xf>
    <xf numFmtId="0" fontId="26" fillId="21" borderId="190" xfId="0" applyFont="1" applyFill="1" applyBorder="1" applyAlignment="1">
      <alignment horizontal="center" vertical="center" readingOrder="1"/>
    </xf>
    <xf numFmtId="0" fontId="46" fillId="21" borderId="132" xfId="0" applyFont="1" applyFill="1" applyBorder="1" applyAlignment="1">
      <alignment horizontal="left" wrapText="1" readingOrder="1"/>
    </xf>
    <xf numFmtId="3" fontId="139" fillId="21" borderId="72" xfId="0" applyNumberFormat="1" applyFont="1" applyFill="1" applyBorder="1" applyAlignment="1">
      <alignment horizontal="center" vertical="center" wrapText="1" readingOrder="1"/>
    </xf>
    <xf numFmtId="3" fontId="32" fillId="21" borderId="33" xfId="0" applyNumberFormat="1" applyFont="1" applyFill="1" applyBorder="1" applyAlignment="1">
      <alignment horizontal="center" vertical="center" wrapText="1" readingOrder="1"/>
    </xf>
    <xf numFmtId="165" fontId="32" fillId="21" borderId="71" xfId="1" applyNumberFormat="1" applyFont="1" applyFill="1" applyBorder="1" applyAlignment="1">
      <alignment horizontal="center" vertical="center" wrapText="1" readingOrder="1"/>
    </xf>
    <xf numFmtId="3" fontId="26" fillId="21" borderId="33" xfId="0" applyNumberFormat="1" applyFont="1" applyFill="1" applyBorder="1" applyAlignment="1">
      <alignment horizontal="center" vertical="center" wrapText="1" readingOrder="1"/>
    </xf>
    <xf numFmtId="165" fontId="26" fillId="21" borderId="71" xfId="1" applyNumberFormat="1" applyFont="1" applyFill="1" applyBorder="1" applyAlignment="1">
      <alignment horizontal="center" vertical="center" wrapText="1" readingOrder="1"/>
    </xf>
    <xf numFmtId="3" fontId="142" fillId="21" borderId="33" xfId="0" applyNumberFormat="1" applyFont="1" applyFill="1" applyBorder="1" applyAlignment="1">
      <alignment horizontal="center" vertical="center" wrapText="1" readingOrder="1"/>
    </xf>
    <xf numFmtId="165" fontId="142" fillId="21" borderId="71" xfId="1" applyNumberFormat="1" applyFont="1" applyFill="1" applyBorder="1" applyAlignment="1">
      <alignment horizontal="center" vertical="center" wrapText="1" readingOrder="1"/>
    </xf>
    <xf numFmtId="165" fontId="26" fillId="21" borderId="71" xfId="1" applyNumberFormat="1" applyFont="1" applyFill="1" applyBorder="1" applyAlignment="1">
      <alignment horizontal="right" vertical="center" wrapText="1" readingOrder="1"/>
    </xf>
    <xf numFmtId="0" fontId="46" fillId="21" borderId="146" xfId="0" applyFont="1" applyFill="1" applyBorder="1" applyAlignment="1">
      <alignment horizontal="left" wrapText="1" readingOrder="1"/>
    </xf>
    <xf numFmtId="9" fontId="32" fillId="21" borderId="71" xfId="1" applyFont="1" applyFill="1" applyBorder="1" applyAlignment="1">
      <alignment horizontal="center" vertical="center" wrapText="1" readingOrder="1"/>
    </xf>
    <xf numFmtId="9" fontId="26" fillId="21" borderId="71" xfId="1" applyFont="1" applyFill="1" applyBorder="1" applyAlignment="1">
      <alignment horizontal="center" vertical="center" wrapText="1" readingOrder="1"/>
    </xf>
    <xf numFmtId="9" fontId="142" fillId="21" borderId="71" xfId="1" applyFont="1" applyFill="1" applyBorder="1" applyAlignment="1">
      <alignment horizontal="center" vertical="center" wrapText="1" readingOrder="1"/>
    </xf>
    <xf numFmtId="9" fontId="26" fillId="21" borderId="71" xfId="1" applyFont="1" applyFill="1" applyBorder="1" applyAlignment="1">
      <alignment horizontal="right" vertical="center" wrapText="1" readingOrder="1"/>
    </xf>
    <xf numFmtId="3" fontId="26" fillId="71" borderId="16" xfId="0" applyNumberFormat="1" applyFont="1" applyFill="1" applyBorder="1" applyAlignment="1">
      <alignment horizontal="center" vertical="top" wrapText="1" readingOrder="1"/>
    </xf>
    <xf numFmtId="165" fontId="26" fillId="71" borderId="16" xfId="1" applyNumberFormat="1" applyFont="1" applyFill="1" applyBorder="1" applyAlignment="1">
      <alignment horizontal="center" vertical="top" wrapText="1" readingOrder="1"/>
    </xf>
    <xf numFmtId="165" fontId="26" fillId="71" borderId="58" xfId="1" applyNumberFormat="1" applyFont="1" applyFill="1" applyBorder="1" applyAlignment="1">
      <alignment horizontal="center" vertical="top" wrapText="1" readingOrder="1"/>
    </xf>
    <xf numFmtId="0" fontId="26" fillId="21" borderId="204" xfId="0" applyFont="1" applyFill="1" applyBorder="1" applyAlignment="1">
      <alignment horizontal="left" vertical="center" textRotation="90"/>
    </xf>
    <xf numFmtId="0" fontId="26" fillId="21" borderId="207" xfId="0" applyFont="1" applyFill="1" applyBorder="1" applyAlignment="1">
      <alignment horizontal="center" vertical="center" readingOrder="1"/>
    </xf>
    <xf numFmtId="0" fontId="46" fillId="21" borderId="209" xfId="0" applyFont="1" applyFill="1" applyBorder="1" applyAlignment="1">
      <alignment horizontal="left" wrapText="1" readingOrder="1"/>
    </xf>
    <xf numFmtId="3" fontId="139" fillId="21" borderId="30" xfId="0" applyNumberFormat="1" applyFont="1" applyFill="1" applyBorder="1" applyAlignment="1">
      <alignment horizontal="center" vertical="center" wrapText="1" readingOrder="1"/>
    </xf>
    <xf numFmtId="3" fontId="32" fillId="21" borderId="77" xfId="0" applyNumberFormat="1" applyFont="1" applyFill="1" applyBorder="1" applyAlignment="1">
      <alignment horizontal="center" vertical="center" wrapText="1" readingOrder="1"/>
    </xf>
    <xf numFmtId="9" fontId="32" fillId="21" borderId="78" xfId="1" applyFont="1" applyFill="1" applyBorder="1" applyAlignment="1">
      <alignment horizontal="center" vertical="center" wrapText="1" readingOrder="1"/>
    </xf>
    <xf numFmtId="165" fontId="32" fillId="21" borderId="78" xfId="1" applyNumberFormat="1" applyFont="1" applyFill="1" applyBorder="1" applyAlignment="1">
      <alignment horizontal="center" vertical="center" wrapText="1" readingOrder="1"/>
    </xf>
    <xf numFmtId="3" fontId="26" fillId="21" borderId="77" xfId="0" applyNumberFormat="1" applyFont="1" applyFill="1" applyBorder="1" applyAlignment="1">
      <alignment horizontal="center" vertical="center" wrapText="1" readingOrder="1"/>
    </xf>
    <xf numFmtId="9" fontId="26" fillId="21" borderId="78" xfId="1" applyFont="1" applyFill="1" applyBorder="1" applyAlignment="1">
      <alignment horizontal="center" vertical="center" wrapText="1" readingOrder="1"/>
    </xf>
    <xf numFmtId="3" fontId="142" fillId="21" borderId="77" xfId="0" applyNumberFormat="1" applyFont="1" applyFill="1" applyBorder="1" applyAlignment="1">
      <alignment horizontal="center" vertical="center" wrapText="1" readingOrder="1"/>
    </xf>
    <xf numFmtId="9" fontId="142" fillId="21" borderId="78" xfId="1" applyFont="1" applyFill="1" applyBorder="1" applyAlignment="1">
      <alignment horizontal="center" vertical="center" wrapText="1" readingOrder="1"/>
    </xf>
    <xf numFmtId="9" fontId="26" fillId="21" borderId="78" xfId="1" applyFont="1" applyFill="1" applyBorder="1" applyAlignment="1">
      <alignment horizontal="right" vertical="center" wrapText="1" readingOrder="1"/>
    </xf>
    <xf numFmtId="3" fontId="26" fillId="71" borderId="187" xfId="0" applyNumberFormat="1" applyFont="1" applyFill="1" applyBorder="1" applyAlignment="1">
      <alignment horizontal="center" vertical="top" wrapText="1" readingOrder="1"/>
    </xf>
    <xf numFmtId="165" fontId="26" fillId="71" borderId="187" xfId="1" applyNumberFormat="1" applyFont="1" applyFill="1" applyBorder="1" applyAlignment="1">
      <alignment horizontal="center" vertical="top" wrapText="1" readingOrder="1"/>
    </xf>
    <xf numFmtId="165" fontId="26" fillId="71" borderId="188" xfId="1" applyNumberFormat="1" applyFont="1" applyFill="1" applyBorder="1" applyAlignment="1">
      <alignment horizontal="center" vertical="top" wrapText="1" readingOrder="1"/>
    </xf>
    <xf numFmtId="0" fontId="2" fillId="11" borderId="0" xfId="0" applyFont="1" applyFill="1" applyAlignment="1">
      <alignment horizontal="left" vertical="center"/>
    </xf>
    <xf numFmtId="0" fontId="2" fillId="11" borderId="0" xfId="0" applyFont="1" applyFill="1" applyAlignment="1">
      <alignment horizontal="center" vertical="center"/>
    </xf>
    <xf numFmtId="0" fontId="24" fillId="11" borderId="0" xfId="0" applyFont="1" applyFill="1" applyAlignment="1">
      <alignment vertical="top"/>
    </xf>
    <xf numFmtId="0" fontId="2" fillId="11" borderId="0" xfId="0" applyFont="1" applyFill="1" applyAlignment="1">
      <alignment vertical="center"/>
    </xf>
    <xf numFmtId="0" fontId="30" fillId="11" borderId="0" xfId="0" applyFont="1" applyFill="1" applyAlignment="1">
      <alignment vertical="center"/>
    </xf>
    <xf numFmtId="0" fontId="154" fillId="11" borderId="0" xfId="0" applyFont="1" applyFill="1" applyAlignment="1">
      <alignment horizontal="center" vertical="center"/>
    </xf>
    <xf numFmtId="0" fontId="2" fillId="11" borderId="0" xfId="0" applyFont="1" applyFill="1" applyAlignment="1">
      <alignment horizontal="right" vertical="center"/>
    </xf>
    <xf numFmtId="0" fontId="2" fillId="11" borderId="0" xfId="0" applyFont="1" applyFill="1" applyAlignment="1">
      <alignment horizontal="center" vertical="top"/>
    </xf>
    <xf numFmtId="0" fontId="24" fillId="11" borderId="0" xfId="0" applyFont="1" applyFill="1" applyAlignment="1">
      <alignment horizontal="left" vertical="top"/>
    </xf>
    <xf numFmtId="0" fontId="30" fillId="11" borderId="0" xfId="0" applyFont="1" applyFill="1" applyAlignment="1">
      <alignment horizontal="left" vertical="center"/>
    </xf>
    <xf numFmtId="0" fontId="2" fillId="11" borderId="0" xfId="0" applyFont="1" applyFill="1" applyAlignment="1">
      <alignment horizontal="left" vertical="top"/>
    </xf>
    <xf numFmtId="0" fontId="2" fillId="0" borderId="0" xfId="0" applyFont="1" applyAlignment="1">
      <alignment horizontal="left" vertical="top"/>
    </xf>
    <xf numFmtId="0" fontId="44" fillId="0" borderId="0" xfId="0" applyFont="1" applyAlignment="1">
      <alignment horizontal="left" vertical="center"/>
    </xf>
    <xf numFmtId="0" fontId="24" fillId="0" borderId="0" xfId="0" applyFont="1" applyAlignment="1">
      <alignment horizontal="left" vertical="top"/>
    </xf>
    <xf numFmtId="0" fontId="129" fillId="0" borderId="0" xfId="0" applyFont="1" applyAlignment="1">
      <alignment horizontal="center" vertical="center"/>
    </xf>
    <xf numFmtId="0" fontId="61" fillId="0" borderId="0" xfId="0" applyFont="1" applyAlignment="1">
      <alignment horizontal="center" vertical="center"/>
    </xf>
    <xf numFmtId="0" fontId="61" fillId="0" borderId="0" xfId="0" applyFont="1" applyAlignment="1">
      <alignment horizontal="right" vertical="center"/>
    </xf>
    <xf numFmtId="0" fontId="5" fillId="0" borderId="0" xfId="0" applyFont="1" applyAlignment="1">
      <alignment horizontal="center" vertical="top"/>
    </xf>
    <xf numFmtId="165" fontId="5" fillId="0" borderId="0" xfId="1" applyNumberFormat="1" applyFont="1" applyAlignment="1">
      <alignment horizontal="center" vertical="top"/>
    </xf>
    <xf numFmtId="165" fontId="144" fillId="11" borderId="20" xfId="1" applyNumberFormat="1" applyFont="1" applyFill="1" applyBorder="1" applyAlignment="1">
      <alignment horizontal="center" vertical="top" wrapText="1" readingOrder="1"/>
    </xf>
    <xf numFmtId="3" fontId="143" fillId="11" borderId="17" xfId="0" applyNumberFormat="1" applyFont="1" applyFill="1" applyBorder="1" applyAlignment="1">
      <alignment horizontal="center" vertical="top" wrapText="1" readingOrder="1"/>
    </xf>
    <xf numFmtId="165" fontId="144" fillId="11" borderId="17" xfId="1" applyNumberFormat="1" applyFont="1" applyFill="1" applyBorder="1" applyAlignment="1">
      <alignment horizontal="center" vertical="top" wrapText="1" readingOrder="1"/>
    </xf>
    <xf numFmtId="16" fontId="119" fillId="8" borderId="212" xfId="0" applyNumberFormat="1" applyFont="1" applyFill="1" applyBorder="1" applyAlignment="1">
      <alignment horizontal="right" vertical="center" wrapText="1" readingOrder="1"/>
    </xf>
    <xf numFmtId="0" fontId="2" fillId="11" borderId="0" xfId="0" applyFont="1" applyFill="1" applyAlignment="1">
      <alignment horizontal="right" vertical="top"/>
    </xf>
    <xf numFmtId="3" fontId="141" fillId="11" borderId="13" xfId="0" applyNumberFormat="1" applyFont="1" applyFill="1" applyBorder="1" applyAlignment="1">
      <alignment horizontal="center" vertical="center" wrapText="1" readingOrder="1"/>
    </xf>
    <xf numFmtId="165" fontId="141" fillId="11" borderId="7" xfId="1" applyNumberFormat="1" applyFont="1" applyFill="1" applyBorder="1" applyAlignment="1">
      <alignment horizontal="right" vertical="center"/>
    </xf>
    <xf numFmtId="0" fontId="27" fillId="5" borderId="202" xfId="0" applyFont="1" applyFill="1" applyBorder="1" applyAlignment="1">
      <alignment horizontal="left" vertical="center" wrapText="1" readingOrder="1"/>
    </xf>
    <xf numFmtId="0" fontId="27" fillId="5" borderId="183" xfId="0" applyFont="1" applyFill="1" applyBorder="1" applyAlignment="1">
      <alignment horizontal="left" vertical="center" wrapText="1" readingOrder="1"/>
    </xf>
    <xf numFmtId="165" fontId="149" fillId="11" borderId="31" xfId="1" applyNumberFormat="1" applyFont="1" applyFill="1" applyBorder="1" applyAlignment="1">
      <alignment horizontal="center" vertical="center"/>
    </xf>
    <xf numFmtId="165" fontId="149" fillId="11" borderId="0" xfId="1" applyNumberFormat="1" applyFont="1" applyFill="1" applyBorder="1" applyAlignment="1">
      <alignment horizontal="center" vertical="center"/>
    </xf>
    <xf numFmtId="3" fontId="141" fillId="11" borderId="31" xfId="0" applyNumberFormat="1" applyFont="1" applyFill="1" applyBorder="1" applyAlignment="1">
      <alignment horizontal="center" vertical="center" wrapText="1" readingOrder="1"/>
    </xf>
    <xf numFmtId="3" fontId="141" fillId="11" borderId="0" xfId="0" applyNumberFormat="1" applyFont="1" applyFill="1" applyAlignment="1">
      <alignment horizontal="center" vertical="center" wrapText="1" readingOrder="1"/>
    </xf>
    <xf numFmtId="0" fontId="26" fillId="18" borderId="33" xfId="0" applyFont="1" applyFill="1" applyBorder="1" applyAlignment="1">
      <alignment horizontal="left" vertical="center" textRotation="90"/>
    </xf>
    <xf numFmtId="3" fontId="152" fillId="26" borderId="0" xfId="0" applyNumberFormat="1" applyFont="1" applyFill="1" applyAlignment="1">
      <alignment horizontal="center" vertical="top" wrapText="1" readingOrder="1"/>
    </xf>
    <xf numFmtId="165" fontId="152" fillId="26" borderId="0" xfId="1" applyNumberFormat="1" applyFont="1" applyFill="1" applyBorder="1" applyAlignment="1">
      <alignment horizontal="right" vertical="top"/>
    </xf>
    <xf numFmtId="0" fontId="27" fillId="5" borderId="132" xfId="0" applyFont="1" applyFill="1" applyBorder="1" applyAlignment="1">
      <alignment horizontal="left" wrapText="1" readingOrder="1"/>
    </xf>
    <xf numFmtId="0" fontId="27" fillId="11" borderId="200" xfId="0" applyFont="1" applyFill="1" applyBorder="1" applyAlignment="1">
      <alignment horizontal="left" vertical="center" wrapText="1" readingOrder="1"/>
    </xf>
    <xf numFmtId="0" fontId="27" fillId="5" borderId="200" xfId="0" applyFont="1" applyFill="1" applyBorder="1" applyAlignment="1">
      <alignment horizontal="left" wrapText="1" readingOrder="1"/>
    </xf>
    <xf numFmtId="0" fontId="27" fillId="5" borderId="184" xfId="0" applyFont="1" applyFill="1" applyBorder="1" applyAlignment="1">
      <alignment horizontal="left" wrapText="1" readingOrder="1"/>
    </xf>
    <xf numFmtId="0" fontId="27" fillId="5" borderId="204" xfId="0" applyFont="1" applyFill="1" applyBorder="1" applyAlignment="1">
      <alignment horizontal="left" wrapText="1" readingOrder="1"/>
    </xf>
    <xf numFmtId="0" fontId="27" fillId="5" borderId="13" xfId="0" applyFont="1" applyFill="1" applyBorder="1" applyAlignment="1">
      <alignment horizontal="left" vertical="center" wrapText="1" readingOrder="1"/>
    </xf>
    <xf numFmtId="3" fontId="139" fillId="5" borderId="1" xfId="0" applyNumberFormat="1" applyFont="1" applyFill="1" applyBorder="1" applyAlignment="1">
      <alignment horizontal="center" vertical="center" wrapText="1" readingOrder="1"/>
    </xf>
    <xf numFmtId="3" fontId="129" fillId="5" borderId="13" xfId="0" applyNumberFormat="1" applyFont="1" applyFill="1" applyBorder="1" applyAlignment="1">
      <alignment horizontal="center" vertical="center" wrapText="1" readingOrder="1"/>
    </xf>
    <xf numFmtId="165" fontId="129" fillId="5" borderId="7" xfId="1" applyNumberFormat="1" applyFont="1" applyFill="1" applyBorder="1" applyAlignment="1">
      <alignment horizontal="center" vertical="center"/>
    </xf>
    <xf numFmtId="3" fontId="144" fillId="5" borderId="13" xfId="0" applyNumberFormat="1" applyFont="1" applyFill="1" applyBorder="1" applyAlignment="1">
      <alignment horizontal="center" vertical="center" wrapText="1" readingOrder="1"/>
    </xf>
    <xf numFmtId="165" fontId="144" fillId="5" borderId="7" xfId="1" applyNumberFormat="1" applyFont="1" applyFill="1" applyBorder="1" applyAlignment="1">
      <alignment horizontal="center" vertical="center"/>
    </xf>
    <xf numFmtId="3" fontId="142" fillId="5" borderId="13" xfId="0" applyNumberFormat="1" applyFont="1" applyFill="1" applyBorder="1" applyAlignment="1">
      <alignment horizontal="center" vertical="center" wrapText="1" readingOrder="1"/>
    </xf>
    <xf numFmtId="165" fontId="142" fillId="5" borderId="7" xfId="1" applyNumberFormat="1" applyFont="1" applyFill="1" applyBorder="1" applyAlignment="1">
      <alignment horizontal="center" vertical="center"/>
    </xf>
    <xf numFmtId="165" fontId="144" fillId="5" borderId="7" xfId="1" applyNumberFormat="1" applyFont="1" applyFill="1" applyBorder="1" applyAlignment="1">
      <alignment horizontal="right" vertical="center"/>
    </xf>
    <xf numFmtId="3" fontId="139" fillId="5" borderId="36" xfId="0" applyNumberFormat="1" applyFont="1" applyFill="1" applyBorder="1" applyAlignment="1">
      <alignment horizontal="center" vertical="center" wrapText="1" readingOrder="1"/>
    </xf>
    <xf numFmtId="3" fontId="129" fillId="5" borderId="37" xfId="0" applyNumberFormat="1" applyFont="1" applyFill="1" applyBorder="1" applyAlignment="1">
      <alignment horizontal="center" vertical="center" wrapText="1" readingOrder="1"/>
    </xf>
    <xf numFmtId="165" fontId="129" fillId="5" borderId="73" xfId="1" applyNumberFormat="1" applyFont="1" applyFill="1" applyBorder="1" applyAlignment="1">
      <alignment horizontal="center" vertical="center"/>
    </xf>
    <xf numFmtId="3" fontId="144" fillId="5" borderId="37" xfId="0" applyNumberFormat="1" applyFont="1" applyFill="1" applyBorder="1" applyAlignment="1">
      <alignment horizontal="center" vertical="center" wrapText="1" readingOrder="1"/>
    </xf>
    <xf numFmtId="165" fontId="144" fillId="5" borderId="73" xfId="1" applyNumberFormat="1" applyFont="1" applyFill="1" applyBorder="1" applyAlignment="1">
      <alignment horizontal="center" vertical="center"/>
    </xf>
    <xf numFmtId="3" fontId="142" fillId="5" borderId="37" xfId="0" applyNumberFormat="1" applyFont="1" applyFill="1" applyBorder="1" applyAlignment="1">
      <alignment horizontal="center" vertical="center" wrapText="1" readingOrder="1"/>
    </xf>
    <xf numFmtId="165" fontId="142" fillId="5" borderId="73" xfId="1" applyNumberFormat="1" applyFont="1" applyFill="1" applyBorder="1" applyAlignment="1">
      <alignment horizontal="center" vertical="center"/>
    </xf>
    <xf numFmtId="3" fontId="139" fillId="5" borderId="186" xfId="0" applyNumberFormat="1" applyFont="1" applyFill="1" applyBorder="1" applyAlignment="1">
      <alignment horizontal="center" vertical="center" wrapText="1" readingOrder="1"/>
    </xf>
    <xf numFmtId="3" fontId="153" fillId="5" borderId="37" xfId="0" applyNumberFormat="1" applyFont="1" applyFill="1" applyBorder="1" applyAlignment="1">
      <alignment horizontal="center" vertical="center" wrapText="1" readingOrder="1"/>
    </xf>
    <xf numFmtId="3" fontId="153" fillId="5" borderId="73" xfId="0" applyNumberFormat="1" applyFont="1" applyFill="1" applyBorder="1" applyAlignment="1">
      <alignment horizontal="center" vertical="center" wrapText="1" readingOrder="1"/>
    </xf>
    <xf numFmtId="165" fontId="153" fillId="5" borderId="73" xfId="0" applyNumberFormat="1" applyFont="1" applyFill="1" applyBorder="1" applyAlignment="1">
      <alignment horizontal="center" vertical="center" wrapText="1" readingOrder="1"/>
    </xf>
    <xf numFmtId="9" fontId="153" fillId="5" borderId="73" xfId="1" applyFont="1" applyFill="1" applyBorder="1" applyAlignment="1">
      <alignment horizontal="center" vertical="center" wrapText="1" readingOrder="1"/>
    </xf>
    <xf numFmtId="3" fontId="152" fillId="5" borderId="37" xfId="0" applyNumberFormat="1" applyFont="1" applyFill="1" applyBorder="1" applyAlignment="1">
      <alignment horizontal="center" vertical="center" wrapText="1" readingOrder="1"/>
    </xf>
    <xf numFmtId="9" fontId="152" fillId="5" borderId="73" xfId="1" applyFont="1" applyFill="1" applyBorder="1" applyAlignment="1">
      <alignment horizontal="center" vertical="center" wrapText="1" readingOrder="1"/>
    </xf>
    <xf numFmtId="9" fontId="142" fillId="5" borderId="73" xfId="1" applyFont="1" applyFill="1" applyBorder="1" applyAlignment="1">
      <alignment horizontal="center" vertical="center" wrapText="1" readingOrder="1"/>
    </xf>
    <xf numFmtId="9" fontId="152" fillId="5" borderId="73" xfId="1" applyFont="1" applyFill="1" applyBorder="1" applyAlignment="1">
      <alignment horizontal="right" vertical="center" wrapText="1" readingOrder="1"/>
    </xf>
    <xf numFmtId="3" fontId="139" fillId="5" borderId="185" xfId="0" applyNumberFormat="1" applyFont="1" applyFill="1" applyBorder="1" applyAlignment="1">
      <alignment horizontal="center" vertical="center" wrapText="1" readingOrder="1"/>
    </xf>
    <xf numFmtId="3" fontId="153" fillId="5" borderId="33" xfId="0" applyNumberFormat="1" applyFont="1" applyFill="1" applyBorder="1" applyAlignment="1">
      <alignment horizontal="center" vertical="center" wrapText="1" readingOrder="1"/>
    </xf>
    <xf numFmtId="3" fontId="153" fillId="5" borderId="71" xfId="0" applyNumberFormat="1" applyFont="1" applyFill="1" applyBorder="1" applyAlignment="1">
      <alignment horizontal="center" vertical="center" wrapText="1" readingOrder="1"/>
    </xf>
    <xf numFmtId="165" fontId="153" fillId="5" borderId="71" xfId="0" applyNumberFormat="1" applyFont="1" applyFill="1" applyBorder="1" applyAlignment="1">
      <alignment horizontal="center" vertical="center" wrapText="1" readingOrder="1"/>
    </xf>
    <xf numFmtId="9" fontId="153" fillId="5" borderId="71" xfId="1" applyFont="1" applyFill="1" applyBorder="1" applyAlignment="1">
      <alignment horizontal="center" vertical="center" wrapText="1" readingOrder="1"/>
    </xf>
    <xf numFmtId="3" fontId="152" fillId="5" borderId="33" xfId="0" applyNumberFormat="1" applyFont="1" applyFill="1" applyBorder="1" applyAlignment="1">
      <alignment horizontal="center" vertical="center" wrapText="1" readingOrder="1"/>
    </xf>
    <xf numFmtId="9" fontId="152" fillId="5" borderId="71" xfId="1" applyFont="1" applyFill="1" applyBorder="1" applyAlignment="1">
      <alignment horizontal="center" vertical="center" wrapText="1" readingOrder="1"/>
    </xf>
    <xf numFmtId="3" fontId="142" fillId="5" borderId="33" xfId="0" applyNumberFormat="1" applyFont="1" applyFill="1" applyBorder="1" applyAlignment="1">
      <alignment horizontal="center" vertical="center" wrapText="1" readingOrder="1"/>
    </xf>
    <xf numFmtId="9" fontId="142" fillId="5" borderId="71" xfId="1" applyFont="1" applyFill="1" applyBorder="1" applyAlignment="1">
      <alignment horizontal="center" vertical="center" wrapText="1" readingOrder="1"/>
    </xf>
    <xf numFmtId="9" fontId="152" fillId="5" borderId="71" xfId="1" applyFont="1" applyFill="1" applyBorder="1" applyAlignment="1">
      <alignment horizontal="right" vertical="center" wrapText="1" readingOrder="1"/>
    </xf>
    <xf numFmtId="3" fontId="139" fillId="5" borderId="190" xfId="0" applyNumberFormat="1" applyFont="1" applyFill="1" applyBorder="1" applyAlignment="1">
      <alignment horizontal="center" vertical="center" wrapText="1" readingOrder="1"/>
    </xf>
    <xf numFmtId="3" fontId="139" fillId="5" borderId="207" xfId="0" applyNumberFormat="1" applyFont="1" applyFill="1" applyBorder="1" applyAlignment="1">
      <alignment horizontal="center" vertical="center" wrapText="1" readingOrder="1"/>
    </xf>
    <xf numFmtId="3" fontId="153" fillId="5" borderId="77" xfId="0" applyNumberFormat="1" applyFont="1" applyFill="1" applyBorder="1" applyAlignment="1">
      <alignment horizontal="center" vertical="center" wrapText="1" readingOrder="1"/>
    </xf>
    <xf numFmtId="165" fontId="153" fillId="5" borderId="78" xfId="1" applyNumberFormat="1" applyFont="1" applyFill="1" applyBorder="1" applyAlignment="1">
      <alignment horizontal="center" vertical="center"/>
    </xf>
    <xf numFmtId="9" fontId="153" fillId="5" borderId="78" xfId="1" applyFont="1" applyFill="1" applyBorder="1" applyAlignment="1">
      <alignment horizontal="center" vertical="center" wrapText="1" readingOrder="1"/>
    </xf>
    <xf numFmtId="3" fontId="152" fillId="5" borderId="77" xfId="0" applyNumberFormat="1" applyFont="1" applyFill="1" applyBorder="1" applyAlignment="1">
      <alignment horizontal="center" vertical="center" wrapText="1" readingOrder="1"/>
    </xf>
    <xf numFmtId="9" fontId="152" fillId="5" borderId="78" xfId="1" applyFont="1" applyFill="1" applyBorder="1" applyAlignment="1">
      <alignment horizontal="center" vertical="center" wrapText="1" readingOrder="1"/>
    </xf>
    <xf numFmtId="3" fontId="142" fillId="5" borderId="77" xfId="0" applyNumberFormat="1" applyFont="1" applyFill="1" applyBorder="1" applyAlignment="1">
      <alignment horizontal="center" vertical="center" wrapText="1" readingOrder="1"/>
    </xf>
    <xf numFmtId="9" fontId="142" fillId="5" borderId="78" xfId="1" applyFont="1" applyFill="1" applyBorder="1" applyAlignment="1">
      <alignment horizontal="center" vertical="center" wrapText="1" readingOrder="1"/>
    </xf>
    <xf numFmtId="9" fontId="152" fillId="5" borderId="78" xfId="1" applyFont="1" applyFill="1" applyBorder="1" applyAlignment="1">
      <alignment horizontal="right" vertical="center" wrapText="1" readingOrder="1"/>
    </xf>
    <xf numFmtId="3" fontId="147" fillId="5" borderId="33" xfId="0" applyNumberFormat="1" applyFont="1" applyFill="1" applyBorder="1" applyAlignment="1">
      <alignment horizontal="center" vertical="center" wrapText="1" readingOrder="1"/>
    </xf>
    <xf numFmtId="165" fontId="147" fillId="5" borderId="71" xfId="1" applyNumberFormat="1" applyFont="1" applyFill="1" applyBorder="1" applyAlignment="1">
      <alignment horizontal="center" vertical="center"/>
    </xf>
    <xf numFmtId="165" fontId="142" fillId="5" borderId="71" xfId="1" applyNumberFormat="1" applyFont="1" applyFill="1" applyBorder="1" applyAlignment="1">
      <alignment horizontal="center" vertical="center"/>
    </xf>
    <xf numFmtId="3" fontId="141" fillId="5" borderId="33" xfId="0" applyNumberFormat="1" applyFont="1" applyFill="1" applyBorder="1" applyAlignment="1">
      <alignment horizontal="center" vertical="center" wrapText="1" readingOrder="1"/>
    </xf>
    <xf numFmtId="165" fontId="141" fillId="5" borderId="71" xfId="1" applyNumberFormat="1" applyFont="1" applyFill="1" applyBorder="1" applyAlignment="1">
      <alignment horizontal="right" vertical="center"/>
    </xf>
    <xf numFmtId="3" fontId="129" fillId="5" borderId="33" xfId="0" applyNumberFormat="1" applyFont="1" applyFill="1" applyBorder="1" applyAlignment="1">
      <alignment horizontal="center" vertical="center" wrapText="1" readingOrder="1"/>
    </xf>
    <xf numFmtId="165" fontId="129" fillId="5" borderId="71" xfId="1" applyNumberFormat="1" applyFont="1" applyFill="1" applyBorder="1" applyAlignment="1">
      <alignment horizontal="center" vertical="center"/>
    </xf>
    <xf numFmtId="3" fontId="150" fillId="5" borderId="33" xfId="0" applyNumberFormat="1" applyFont="1" applyFill="1" applyBorder="1" applyAlignment="1">
      <alignment horizontal="center" vertical="center" wrapText="1" readingOrder="1"/>
    </xf>
    <xf numFmtId="9" fontId="150" fillId="5" borderId="71" xfId="1" applyFont="1" applyFill="1" applyBorder="1" applyAlignment="1">
      <alignment horizontal="center" vertical="center"/>
    </xf>
    <xf numFmtId="3" fontId="151" fillId="5" borderId="33" xfId="0" applyNumberFormat="1" applyFont="1" applyFill="1" applyBorder="1" applyAlignment="1">
      <alignment horizontal="center" vertical="center" wrapText="1" readingOrder="1"/>
    </xf>
    <xf numFmtId="9" fontId="151" fillId="5" borderId="71" xfId="1" applyFont="1" applyFill="1" applyBorder="1" applyAlignment="1">
      <alignment horizontal="center" vertical="center"/>
    </xf>
    <xf numFmtId="9" fontId="142" fillId="5" borderId="71" xfId="1" applyFont="1" applyFill="1" applyBorder="1" applyAlignment="1">
      <alignment horizontal="center" vertical="center"/>
    </xf>
    <xf numFmtId="0" fontId="35" fillId="19" borderId="186" xfId="0" applyFont="1" applyFill="1" applyBorder="1" applyAlignment="1">
      <alignment horizontal="right" vertical="center" readingOrder="1"/>
    </xf>
    <xf numFmtId="0" fontId="35" fillId="19" borderId="208" xfId="0" applyFont="1" applyFill="1" applyBorder="1" applyAlignment="1">
      <alignment horizontal="left" wrapText="1" readingOrder="1"/>
    </xf>
    <xf numFmtId="3" fontId="155" fillId="19" borderId="186" xfId="0" applyNumberFormat="1" applyFont="1" applyFill="1" applyBorder="1" applyAlignment="1">
      <alignment horizontal="center" vertical="center" wrapText="1" readingOrder="1"/>
    </xf>
    <xf numFmtId="3" fontId="119" fillId="19" borderId="37" xfId="0" applyNumberFormat="1" applyFont="1" applyFill="1" applyBorder="1" applyAlignment="1">
      <alignment horizontal="center" vertical="center" wrapText="1" readingOrder="1"/>
    </xf>
    <xf numFmtId="3" fontId="119" fillId="19" borderId="73" xfId="0" applyNumberFormat="1" applyFont="1" applyFill="1" applyBorder="1" applyAlignment="1">
      <alignment horizontal="center" vertical="center" wrapText="1" readingOrder="1"/>
    </xf>
    <xf numFmtId="165" fontId="119" fillId="19" borderId="73" xfId="0" applyNumberFormat="1" applyFont="1" applyFill="1" applyBorder="1" applyAlignment="1">
      <alignment horizontal="center" vertical="center" wrapText="1" readingOrder="1"/>
    </xf>
    <xf numFmtId="165" fontId="119" fillId="19" borderId="73" xfId="1" applyNumberFormat="1" applyFont="1" applyFill="1" applyBorder="1" applyAlignment="1">
      <alignment horizontal="center" vertical="center" wrapText="1" readingOrder="1"/>
    </xf>
    <xf numFmtId="3" fontId="156" fillId="19" borderId="37" xfId="0" applyNumberFormat="1" applyFont="1" applyFill="1" applyBorder="1" applyAlignment="1">
      <alignment horizontal="center" vertical="center" wrapText="1" readingOrder="1"/>
    </xf>
    <xf numFmtId="165" fontId="156" fillId="19" borderId="73" xfId="1" applyNumberFormat="1" applyFont="1" applyFill="1" applyBorder="1" applyAlignment="1">
      <alignment horizontal="center" vertical="center" wrapText="1" readingOrder="1"/>
    </xf>
    <xf numFmtId="3" fontId="157" fillId="19" borderId="37" xfId="0" applyNumberFormat="1" applyFont="1" applyFill="1" applyBorder="1" applyAlignment="1">
      <alignment horizontal="center" vertical="center" wrapText="1" readingOrder="1"/>
    </xf>
    <xf numFmtId="165" fontId="157" fillId="19" borderId="73" xfId="1" applyNumberFormat="1" applyFont="1" applyFill="1" applyBorder="1" applyAlignment="1">
      <alignment horizontal="center" vertical="center" wrapText="1" readingOrder="1"/>
    </xf>
    <xf numFmtId="165" fontId="156" fillId="19" borderId="73" xfId="1" applyNumberFormat="1" applyFont="1" applyFill="1" applyBorder="1" applyAlignment="1">
      <alignment horizontal="right" vertical="center" wrapText="1" readingOrder="1"/>
    </xf>
    <xf numFmtId="0" fontId="158" fillId="19" borderId="33" xfId="0" applyFont="1" applyFill="1" applyBorder="1" applyAlignment="1">
      <alignment vertical="top"/>
    </xf>
    <xf numFmtId="0" fontId="35" fillId="19" borderId="13" xfId="0" applyFont="1" applyFill="1" applyBorder="1" applyAlignment="1">
      <alignment horizontal="left" vertical="center" wrapText="1" readingOrder="1"/>
    </xf>
    <xf numFmtId="0" fontId="158" fillId="19" borderId="0" xfId="0" applyFont="1" applyFill="1" applyAlignment="1">
      <alignment vertical="top"/>
    </xf>
    <xf numFmtId="0" fontId="158" fillId="19" borderId="71" xfId="0" applyFont="1" applyFill="1" applyBorder="1" applyAlignment="1">
      <alignment vertical="top"/>
    </xf>
    <xf numFmtId="0" fontId="35" fillId="19" borderId="190" xfId="0" applyFont="1" applyFill="1" applyBorder="1" applyAlignment="1">
      <alignment horizontal="right" vertical="center" readingOrder="1"/>
    </xf>
    <xf numFmtId="0" fontId="35" fillId="19" borderId="146" xfId="0" applyFont="1" applyFill="1" applyBorder="1" applyAlignment="1">
      <alignment horizontal="left" wrapText="1" readingOrder="1"/>
    </xf>
    <xf numFmtId="3" fontId="155" fillId="19" borderId="190" xfId="0" applyNumberFormat="1" applyFont="1" applyFill="1" applyBorder="1" applyAlignment="1">
      <alignment horizontal="center" vertical="center" wrapText="1" readingOrder="1"/>
    </xf>
    <xf numFmtId="3" fontId="119" fillId="19" borderId="33" xfId="0" applyNumberFormat="1" applyFont="1" applyFill="1" applyBorder="1" applyAlignment="1">
      <alignment horizontal="center" vertical="center" wrapText="1" readingOrder="1"/>
    </xf>
    <xf numFmtId="3" fontId="119" fillId="19" borderId="71" xfId="0" applyNumberFormat="1" applyFont="1" applyFill="1" applyBorder="1" applyAlignment="1">
      <alignment horizontal="center" vertical="center" wrapText="1" readingOrder="1"/>
    </xf>
    <xf numFmtId="165" fontId="119" fillId="19" borderId="71" xfId="0" applyNumberFormat="1" applyFont="1" applyFill="1" applyBorder="1" applyAlignment="1">
      <alignment horizontal="center" vertical="center" wrapText="1" readingOrder="1"/>
    </xf>
    <xf numFmtId="165" fontId="119" fillId="19" borderId="71" xfId="1" applyNumberFormat="1" applyFont="1" applyFill="1" applyBorder="1" applyAlignment="1">
      <alignment horizontal="center" vertical="center" wrapText="1" readingOrder="1"/>
    </xf>
    <xf numFmtId="3" fontId="156" fillId="19" borderId="33" xfId="0" applyNumberFormat="1" applyFont="1" applyFill="1" applyBorder="1" applyAlignment="1">
      <alignment horizontal="center" vertical="center" wrapText="1" readingOrder="1"/>
    </xf>
    <xf numFmtId="165" fontId="156" fillId="19" borderId="71" xfId="1" applyNumberFormat="1" applyFont="1" applyFill="1" applyBorder="1" applyAlignment="1">
      <alignment horizontal="center" vertical="center" wrapText="1" readingOrder="1"/>
    </xf>
    <xf numFmtId="3" fontId="157" fillId="19" borderId="33" xfId="0" applyNumberFormat="1" applyFont="1" applyFill="1" applyBorder="1" applyAlignment="1">
      <alignment horizontal="center" vertical="center" wrapText="1" readingOrder="1"/>
    </xf>
    <xf numFmtId="165" fontId="157" fillId="19" borderId="71" xfId="1" applyNumberFormat="1" applyFont="1" applyFill="1" applyBorder="1" applyAlignment="1">
      <alignment horizontal="center" vertical="center" wrapText="1" readingOrder="1"/>
    </xf>
    <xf numFmtId="165" fontId="156" fillId="19" borderId="71" xfId="1" applyNumberFormat="1" applyFont="1" applyFill="1" applyBorder="1" applyAlignment="1">
      <alignment horizontal="right" vertical="center" wrapText="1" readingOrder="1"/>
    </xf>
    <xf numFmtId="0" fontId="35" fillId="19" borderId="207" xfId="0" applyFont="1" applyFill="1" applyBorder="1" applyAlignment="1">
      <alignment horizontal="right" vertical="center" readingOrder="1"/>
    </xf>
    <xf numFmtId="0" fontId="35" fillId="19" borderId="209" xfId="0" applyFont="1" applyFill="1" applyBorder="1" applyAlignment="1">
      <alignment horizontal="left" wrapText="1" readingOrder="1"/>
    </xf>
    <xf numFmtId="3" fontId="155" fillId="19" borderId="207" xfId="0" applyNumberFormat="1" applyFont="1" applyFill="1" applyBorder="1" applyAlignment="1">
      <alignment horizontal="center" vertical="center" wrapText="1" readingOrder="1"/>
    </xf>
    <xf numFmtId="3" fontId="119" fillId="19" borderId="77" xfId="0" applyNumberFormat="1" applyFont="1" applyFill="1" applyBorder="1" applyAlignment="1">
      <alignment horizontal="center" vertical="center" wrapText="1" readingOrder="1"/>
    </xf>
    <xf numFmtId="165" fontId="119" fillId="19" borderId="78" xfId="1" applyNumberFormat="1" applyFont="1" applyFill="1" applyBorder="1" applyAlignment="1">
      <alignment horizontal="center" vertical="center"/>
    </xf>
    <xf numFmtId="3" fontId="156" fillId="19" borderId="77" xfId="0" applyNumberFormat="1" applyFont="1" applyFill="1" applyBorder="1" applyAlignment="1">
      <alignment horizontal="center" vertical="center" wrapText="1" readingOrder="1"/>
    </xf>
    <xf numFmtId="165" fontId="156" fillId="19" borderId="78" xfId="1" applyNumberFormat="1" applyFont="1" applyFill="1" applyBorder="1" applyAlignment="1">
      <alignment horizontal="center" vertical="center"/>
    </xf>
    <xf numFmtId="3" fontId="157" fillId="19" borderId="77" xfId="0" applyNumberFormat="1" applyFont="1" applyFill="1" applyBorder="1" applyAlignment="1">
      <alignment horizontal="center" vertical="center" wrapText="1" readingOrder="1"/>
    </xf>
    <xf numFmtId="165" fontId="157" fillId="19" borderId="78" xfId="1" applyNumberFormat="1" applyFont="1" applyFill="1" applyBorder="1" applyAlignment="1">
      <alignment horizontal="center" vertical="center"/>
    </xf>
    <xf numFmtId="165" fontId="156" fillId="19" borderId="78" xfId="1" applyNumberFormat="1" applyFont="1" applyFill="1" applyBorder="1" applyAlignment="1">
      <alignment horizontal="right" vertical="center"/>
    </xf>
    <xf numFmtId="0" fontId="32" fillId="68" borderId="1" xfId="0" applyFont="1" applyFill="1" applyBorder="1" applyAlignment="1">
      <alignment horizontal="left" vertical="center" wrapText="1"/>
    </xf>
    <xf numFmtId="0" fontId="3" fillId="11" borderId="0" xfId="0" applyFont="1" applyFill="1" applyAlignment="1">
      <alignment horizontal="left" vertical="center"/>
    </xf>
    <xf numFmtId="0" fontId="3" fillId="0" borderId="0" xfId="0" applyFont="1" applyAlignment="1">
      <alignment horizontal="left"/>
    </xf>
    <xf numFmtId="0" fontId="3" fillId="11" borderId="0" xfId="0" applyFont="1" applyFill="1" applyAlignment="1">
      <alignment horizontal="left"/>
    </xf>
    <xf numFmtId="0" fontId="3" fillId="0" borderId="0" xfId="0" applyFont="1" applyAlignment="1">
      <alignment horizontal="left" vertical="center"/>
    </xf>
    <xf numFmtId="0" fontId="163" fillId="46" borderId="1" xfId="0" applyFont="1" applyFill="1" applyBorder="1" applyAlignment="1">
      <alignment horizontal="center" vertical="center" wrapText="1"/>
    </xf>
    <xf numFmtId="0" fontId="163" fillId="46" borderId="1" xfId="0" applyFont="1" applyFill="1" applyBorder="1" applyAlignment="1">
      <alignment vertical="center" wrapText="1"/>
    </xf>
    <xf numFmtId="0" fontId="164" fillId="11" borderId="182" xfId="0" applyFont="1" applyFill="1" applyBorder="1" applyAlignment="1">
      <alignment vertical="top" wrapText="1" readingOrder="1"/>
    </xf>
    <xf numFmtId="0" fontId="3" fillId="11" borderId="0" xfId="0" applyFont="1" applyFill="1" applyAlignment="1">
      <alignment vertical="center"/>
    </xf>
    <xf numFmtId="0" fontId="165" fillId="11" borderId="37" xfId="0" applyFont="1" applyFill="1" applyBorder="1" applyAlignment="1">
      <alignment vertical="center" wrapText="1" readingOrder="1"/>
    </xf>
    <xf numFmtId="0" fontId="165" fillId="11" borderId="77" xfId="0" applyFont="1" applyFill="1" applyBorder="1" applyAlignment="1">
      <alignment vertical="center" wrapText="1" readingOrder="1"/>
    </xf>
    <xf numFmtId="0" fontId="3" fillId="11" borderId="0" xfId="0" applyFont="1" applyFill="1"/>
    <xf numFmtId="0" fontId="163" fillId="46" borderId="1" xfId="13" applyFont="1" applyFill="1" applyBorder="1" applyAlignment="1">
      <alignment horizontal="center" vertical="center" wrapText="1"/>
    </xf>
    <xf numFmtId="0" fontId="163" fillId="17" borderId="1" xfId="0" applyFont="1" applyFill="1" applyBorder="1" applyAlignment="1">
      <alignment horizontal="center" vertical="center" wrapText="1" readingOrder="1"/>
    </xf>
    <xf numFmtId="0" fontId="163" fillId="17" borderId="1" xfId="0" applyFont="1" applyFill="1" applyBorder="1" applyAlignment="1">
      <alignment vertical="center" wrapText="1"/>
    </xf>
    <xf numFmtId="0" fontId="163" fillId="17" borderId="1" xfId="0" applyFont="1" applyFill="1" applyBorder="1" applyAlignment="1">
      <alignment horizontal="center" vertical="center" wrapText="1"/>
    </xf>
    <xf numFmtId="0" fontId="3" fillId="0" borderId="0" xfId="0" applyFont="1" applyAlignment="1">
      <alignment horizontal="center" vertical="center"/>
    </xf>
    <xf numFmtId="0" fontId="3" fillId="0" borderId="0" xfId="0" applyFont="1" applyAlignment="1">
      <alignment vertical="top"/>
    </xf>
    <xf numFmtId="0" fontId="3" fillId="0" borderId="0" xfId="0" applyFont="1" applyAlignment="1">
      <alignment horizontal="left" vertical="top"/>
    </xf>
    <xf numFmtId="0" fontId="162" fillId="17" borderId="1" xfId="0" applyFont="1" applyFill="1" applyBorder="1" applyAlignment="1">
      <alignment horizontal="center" vertical="center" wrapText="1" readingOrder="1"/>
    </xf>
    <xf numFmtId="0" fontId="162" fillId="17" borderId="1" xfId="0" applyFont="1" applyFill="1" applyBorder="1" applyAlignment="1">
      <alignment vertical="center" wrapText="1" readingOrder="1"/>
    </xf>
    <xf numFmtId="0" fontId="3" fillId="11" borderId="0" xfId="0" applyFont="1" applyFill="1" applyAlignment="1">
      <alignment horizontal="center" vertical="center"/>
    </xf>
    <xf numFmtId="0" fontId="170" fillId="11" borderId="31" xfId="0" applyFont="1" applyFill="1" applyBorder="1" applyAlignment="1">
      <alignment horizontal="center" vertical="center" wrapText="1" readingOrder="1"/>
    </xf>
    <xf numFmtId="9" fontId="170" fillId="11" borderId="73" xfId="0" applyNumberFormat="1" applyFont="1" applyFill="1" applyBorder="1" applyAlignment="1">
      <alignment horizontal="center" vertical="center" wrapText="1" readingOrder="1"/>
    </xf>
    <xf numFmtId="0" fontId="170" fillId="11" borderId="182" xfId="0" applyFont="1" applyFill="1" applyBorder="1" applyAlignment="1">
      <alignment horizontal="center" vertical="center" wrapText="1" readingOrder="1"/>
    </xf>
    <xf numFmtId="9" fontId="170" fillId="11" borderId="78" xfId="0" applyNumberFormat="1" applyFont="1" applyFill="1" applyBorder="1" applyAlignment="1">
      <alignment horizontal="center" vertical="center" wrapText="1" readingOrder="1"/>
    </xf>
    <xf numFmtId="0" fontId="170" fillId="11" borderId="1" xfId="0" applyFont="1" applyFill="1" applyBorder="1" applyAlignment="1">
      <alignment vertical="center" wrapText="1" readingOrder="1"/>
    </xf>
    <xf numFmtId="0" fontId="171" fillId="0" borderId="1" xfId="0" applyFont="1" applyBorder="1" applyAlignment="1">
      <alignment horizontal="left" vertical="center"/>
    </xf>
    <xf numFmtId="165" fontId="32" fillId="40" borderId="1" xfId="0" applyNumberFormat="1" applyFont="1" applyFill="1" applyBorder="1" applyAlignment="1">
      <alignment horizontal="center" vertical="center" wrapText="1" readingOrder="1"/>
    </xf>
    <xf numFmtId="0" fontId="173" fillId="0" borderId="1" xfId="0" applyFont="1" applyBorder="1" applyAlignment="1">
      <alignment horizontal="left" vertical="center"/>
    </xf>
    <xf numFmtId="0" fontId="173" fillId="54" borderId="1" xfId="0" applyFont="1" applyFill="1" applyBorder="1" applyAlignment="1">
      <alignment horizontal="left" wrapText="1" readingOrder="1"/>
    </xf>
    <xf numFmtId="3" fontId="173" fillId="0" borderId="1" xfId="0" applyNumberFormat="1" applyFont="1" applyBorder="1" applyAlignment="1">
      <alignment horizontal="center" vertical="center"/>
    </xf>
    <xf numFmtId="38" fontId="173" fillId="0" borderId="1" xfId="0" applyNumberFormat="1" applyFont="1" applyBorder="1" applyAlignment="1">
      <alignment horizontal="center" vertical="center"/>
    </xf>
    <xf numFmtId="165" fontId="173" fillId="69" borderId="1" xfId="1" applyNumberFormat="1" applyFont="1" applyFill="1" applyBorder="1" applyAlignment="1">
      <alignment horizontal="center" vertical="center"/>
    </xf>
    <xf numFmtId="0" fontId="173" fillId="0" borderId="1" xfId="0" applyFont="1" applyBorder="1" applyAlignment="1">
      <alignment horizontal="center" vertical="top"/>
    </xf>
    <xf numFmtId="0" fontId="173" fillId="0" borderId="1" xfId="0" applyFont="1" applyBorder="1" applyAlignment="1">
      <alignment horizontal="center"/>
    </xf>
    <xf numFmtId="165" fontId="173" fillId="11" borderId="1" xfId="1" applyNumberFormat="1" applyFont="1" applyFill="1" applyBorder="1" applyAlignment="1">
      <alignment horizontal="center" vertical="center"/>
    </xf>
    <xf numFmtId="0" fontId="174" fillId="0" borderId="1" xfId="0" applyFont="1" applyBorder="1" applyAlignment="1">
      <alignment horizontal="left" vertical="center"/>
    </xf>
    <xf numFmtId="0" fontId="173" fillId="0" borderId="1" xfId="0" applyFont="1" applyBorder="1" applyAlignment="1">
      <alignment horizontal="center" vertical="center" wrapText="1" readingOrder="1"/>
    </xf>
    <xf numFmtId="0" fontId="173" fillId="0" borderId="1" xfId="0" applyFont="1" applyBorder="1" applyAlignment="1">
      <alignment horizontal="center" wrapText="1" readingOrder="1"/>
    </xf>
    <xf numFmtId="10" fontId="173" fillId="0" borderId="1" xfId="0" applyNumberFormat="1" applyFont="1" applyBorder="1" applyAlignment="1">
      <alignment horizontal="center" vertical="center" wrapText="1" readingOrder="1"/>
    </xf>
    <xf numFmtId="10" fontId="167" fillId="40" borderId="1" xfId="0" applyNumberFormat="1" applyFont="1" applyFill="1" applyBorder="1" applyAlignment="1">
      <alignment horizontal="center" vertical="center" wrapText="1" readingOrder="1"/>
    </xf>
    <xf numFmtId="0" fontId="129" fillId="0" borderId="1" xfId="0" applyFont="1" applyBorder="1" applyAlignment="1">
      <alignment horizontal="left" vertical="center"/>
    </xf>
    <xf numFmtId="0" fontId="129" fillId="11" borderId="1" xfId="0" applyFont="1" applyFill="1" applyBorder="1" applyAlignment="1">
      <alignment horizontal="center"/>
    </xf>
    <xf numFmtId="10" fontId="159" fillId="40" borderId="1" xfId="0" applyNumberFormat="1" applyFont="1" applyFill="1" applyBorder="1" applyAlignment="1">
      <alignment horizontal="center" vertical="center" wrapText="1" readingOrder="1"/>
    </xf>
    <xf numFmtId="0" fontId="129" fillId="0" borderId="1" xfId="0" applyFont="1" applyBorder="1" applyAlignment="1">
      <alignment horizontal="center" vertical="top"/>
    </xf>
    <xf numFmtId="9" fontId="129" fillId="11" borderId="1" xfId="0" applyNumberFormat="1" applyFont="1" applyFill="1" applyBorder="1" applyAlignment="1">
      <alignment horizontal="center" vertical="center" wrapText="1" readingOrder="1"/>
    </xf>
    <xf numFmtId="0" fontId="170" fillId="11" borderId="37" xfId="0" applyFont="1" applyFill="1" applyBorder="1" applyAlignment="1">
      <alignment horizontal="right" vertical="center" wrapText="1" readingOrder="1"/>
    </xf>
    <xf numFmtId="0" fontId="170" fillId="11" borderId="31" xfId="0" applyFont="1" applyFill="1" applyBorder="1" applyAlignment="1">
      <alignment wrapText="1" readingOrder="1"/>
    </xf>
    <xf numFmtId="9" fontId="170" fillId="69" borderId="73" xfId="0" applyNumberFormat="1" applyFont="1" applyFill="1" applyBorder="1" applyAlignment="1">
      <alignment horizontal="center" vertical="center" wrapText="1" readingOrder="1"/>
    </xf>
    <xf numFmtId="0" fontId="170" fillId="11" borderId="77" xfId="0" applyFont="1" applyFill="1" applyBorder="1" applyAlignment="1">
      <alignment horizontal="right" vertical="center" wrapText="1" readingOrder="1"/>
    </xf>
    <xf numFmtId="0" fontId="170" fillId="11" borderId="182" xfId="0" applyFont="1" applyFill="1" applyBorder="1" applyAlignment="1">
      <alignment vertical="top" wrapText="1" readingOrder="1"/>
    </xf>
    <xf numFmtId="9" fontId="170" fillId="69" borderId="78" xfId="0" applyNumberFormat="1" applyFont="1" applyFill="1" applyBorder="1" applyAlignment="1">
      <alignment horizontal="center" vertical="center" wrapText="1" readingOrder="1"/>
    </xf>
    <xf numFmtId="0" fontId="173" fillId="54" borderId="1" xfId="0" applyFont="1" applyFill="1" applyBorder="1" applyAlignment="1">
      <alignment horizontal="center" vertical="center" wrapText="1" readingOrder="1"/>
    </xf>
    <xf numFmtId="0" fontId="27" fillId="0" borderId="1" xfId="0" applyFont="1" applyBorder="1" applyAlignment="1">
      <alignment horizontal="left"/>
    </xf>
    <xf numFmtId="0" fontId="27" fillId="0" borderId="1" xfId="0" applyFont="1" applyBorder="1"/>
    <xf numFmtId="165" fontId="173" fillId="19" borderId="1" xfId="1" applyNumberFormat="1" applyFont="1" applyFill="1" applyBorder="1" applyAlignment="1">
      <alignment horizontal="center" vertical="center"/>
    </xf>
    <xf numFmtId="165" fontId="173" fillId="7" borderId="1" xfId="1" applyNumberFormat="1" applyFont="1" applyFill="1" applyBorder="1" applyAlignment="1">
      <alignment horizontal="center" vertical="center"/>
    </xf>
    <xf numFmtId="9" fontId="129" fillId="69" borderId="1" xfId="0" applyNumberFormat="1" applyFont="1" applyFill="1" applyBorder="1" applyAlignment="1">
      <alignment horizontal="center" vertical="center" wrapText="1" readingOrder="1"/>
    </xf>
    <xf numFmtId="0" fontId="129" fillId="54" borderId="1" xfId="0" applyFont="1" applyFill="1" applyBorder="1" applyAlignment="1">
      <alignment horizontal="center" wrapText="1" readingOrder="1"/>
    </xf>
    <xf numFmtId="0" fontId="173" fillId="54" borderId="1" xfId="0" applyFont="1" applyFill="1" applyBorder="1" applyAlignment="1">
      <alignment horizontal="center" wrapText="1" readingOrder="1"/>
    </xf>
    <xf numFmtId="0" fontId="18" fillId="17" borderId="1" xfId="0" applyFont="1" applyFill="1" applyBorder="1" applyAlignment="1">
      <alignment horizontal="center" vertical="center" wrapText="1"/>
    </xf>
    <xf numFmtId="165" fontId="119" fillId="7" borderId="1" xfId="0" applyNumberFormat="1" applyFont="1" applyFill="1" applyBorder="1" applyAlignment="1">
      <alignment horizontal="center" vertical="center" wrapText="1" readingOrder="1"/>
    </xf>
    <xf numFmtId="165" fontId="119" fillId="19" borderId="1" xfId="0" applyNumberFormat="1" applyFont="1" applyFill="1" applyBorder="1" applyAlignment="1">
      <alignment horizontal="center" vertical="center" wrapText="1" readingOrder="1"/>
    </xf>
    <xf numFmtId="0" fontId="175" fillId="12" borderId="36" xfId="0" applyFont="1" applyFill="1" applyBorder="1" applyAlignment="1">
      <alignment vertical="top" wrapText="1"/>
    </xf>
    <xf numFmtId="0" fontId="176" fillId="11" borderId="0" xfId="0" applyFont="1" applyFill="1" applyAlignment="1">
      <alignment horizontal="left" vertical="top"/>
    </xf>
    <xf numFmtId="0" fontId="69" fillId="12" borderId="21" xfId="0" applyFont="1" applyFill="1" applyBorder="1" applyAlignment="1">
      <alignment horizontal="center" vertical="top" wrapText="1"/>
    </xf>
    <xf numFmtId="0" fontId="69" fillId="18" borderId="21" xfId="0" applyFont="1" applyFill="1" applyBorder="1" applyAlignment="1">
      <alignment horizontal="center" vertical="top" wrapText="1"/>
    </xf>
    <xf numFmtId="0" fontId="177" fillId="11" borderId="16" xfId="0" applyFont="1" applyFill="1" applyBorder="1" applyAlignment="1">
      <alignment vertical="top" wrapText="1"/>
    </xf>
    <xf numFmtId="0" fontId="178" fillId="12" borderId="4" xfId="0" applyFont="1" applyFill="1" applyBorder="1" applyAlignment="1">
      <alignment vertical="top" wrapText="1"/>
    </xf>
    <xf numFmtId="0" fontId="177" fillId="68" borderId="16" xfId="0" applyFont="1" applyFill="1" applyBorder="1" applyAlignment="1">
      <alignment vertical="top" wrapText="1"/>
    </xf>
    <xf numFmtId="0" fontId="177" fillId="68" borderId="0" xfId="0" applyFont="1" applyFill="1" applyAlignment="1">
      <alignment vertical="top" wrapText="1"/>
    </xf>
    <xf numFmtId="0" fontId="178" fillId="68" borderId="1" xfId="0" applyFont="1" applyFill="1" applyBorder="1" applyAlignment="1">
      <alignment horizontal="center" vertical="top"/>
    </xf>
    <xf numFmtId="0" fontId="178" fillId="9" borderId="4" xfId="0" applyFont="1" applyFill="1" applyBorder="1" applyAlignment="1">
      <alignment vertical="top" wrapText="1"/>
    </xf>
    <xf numFmtId="0" fontId="112" fillId="26" borderId="4" xfId="0" applyFont="1" applyFill="1" applyBorder="1" applyAlignment="1">
      <alignment vertical="top" wrapText="1"/>
    </xf>
    <xf numFmtId="3" fontId="112" fillId="13" borderId="0" xfId="0" applyNumberFormat="1" applyFont="1" applyFill="1" applyAlignment="1">
      <alignment horizontal="center" vertical="top"/>
    </xf>
    <xf numFmtId="3" fontId="69" fillId="40" borderId="0" xfId="0" applyNumberFormat="1" applyFont="1" applyFill="1" applyAlignment="1">
      <alignment horizontal="center" vertical="top"/>
    </xf>
    <xf numFmtId="3" fontId="179" fillId="11" borderId="0" xfId="0" applyNumberFormat="1" applyFont="1" applyFill="1" applyAlignment="1">
      <alignment horizontal="center" vertical="top"/>
    </xf>
    <xf numFmtId="0" fontId="179" fillId="0" borderId="0" xfId="0" applyFont="1" applyAlignment="1">
      <alignment vertical="top"/>
    </xf>
    <xf numFmtId="0" fontId="105" fillId="12" borderId="16" xfId="0" applyFont="1" applyFill="1" applyBorder="1" applyAlignment="1">
      <alignment horizontal="center" vertical="top"/>
    </xf>
    <xf numFmtId="3" fontId="180" fillId="26" borderId="193" xfId="0" quotePrefix="1" applyNumberFormat="1" applyFont="1" applyFill="1" applyBorder="1" applyAlignment="1">
      <alignment horizontal="center" vertical="top" wrapText="1"/>
    </xf>
    <xf numFmtId="3" fontId="181" fillId="26" borderId="83" xfId="0" quotePrefix="1" applyNumberFormat="1" applyFont="1" applyFill="1" applyBorder="1" applyAlignment="1">
      <alignment horizontal="center" vertical="top" wrapText="1"/>
    </xf>
    <xf numFmtId="3" fontId="182" fillId="26" borderId="43" xfId="0" quotePrefix="1" applyNumberFormat="1" applyFont="1" applyFill="1" applyBorder="1" applyAlignment="1">
      <alignment horizontal="center" vertical="top" wrapText="1"/>
    </xf>
    <xf numFmtId="3" fontId="182" fillId="26" borderId="3" xfId="0" quotePrefix="1" applyNumberFormat="1" applyFont="1" applyFill="1" applyBorder="1" applyAlignment="1">
      <alignment horizontal="center" vertical="top" wrapText="1"/>
    </xf>
    <xf numFmtId="165" fontId="182" fillId="26" borderId="3" xfId="0" quotePrefix="1" applyNumberFormat="1" applyFont="1" applyFill="1" applyBorder="1" applyAlignment="1">
      <alignment horizontal="center" vertical="top" wrapText="1"/>
    </xf>
    <xf numFmtId="3" fontId="78" fillId="0" borderId="33" xfId="0" applyNumberFormat="1" applyFont="1" applyBorder="1" applyAlignment="1">
      <alignment horizontal="center" vertical="top"/>
    </xf>
    <xf numFmtId="3" fontId="77" fillId="0" borderId="0" xfId="0" applyNumberFormat="1" applyFont="1" applyAlignment="1">
      <alignment horizontal="center" vertical="top"/>
    </xf>
    <xf numFmtId="3" fontId="78" fillId="0" borderId="0" xfId="0" applyNumberFormat="1" applyFont="1" applyAlignment="1">
      <alignment horizontal="center" vertical="top"/>
    </xf>
    <xf numFmtId="0" fontId="71" fillId="7" borderId="58" xfId="0" applyFont="1" applyFill="1" applyBorder="1" applyAlignment="1">
      <alignment horizontal="center" vertical="top"/>
    </xf>
    <xf numFmtId="0" fontId="183" fillId="7" borderId="58" xfId="0" applyFont="1" applyFill="1" applyBorder="1" applyAlignment="1">
      <alignment horizontal="center" vertical="top"/>
    </xf>
    <xf numFmtId="0" fontId="75" fillId="18" borderId="16" xfId="0" applyFont="1" applyFill="1" applyBorder="1" applyAlignment="1">
      <alignment horizontal="center" vertical="top"/>
    </xf>
    <xf numFmtId="0" fontId="169" fillId="40" borderId="1" xfId="0" applyFont="1" applyFill="1" applyBorder="1" applyAlignment="1">
      <alignment horizontal="center" vertical="center" wrapText="1" readingOrder="1"/>
    </xf>
    <xf numFmtId="0" fontId="184" fillId="0" borderId="1" xfId="0" applyFont="1" applyBorder="1" applyAlignment="1">
      <alignment horizontal="left" vertical="center"/>
    </xf>
    <xf numFmtId="0" fontId="173" fillId="11" borderId="1" xfId="0" applyFont="1" applyFill="1" applyBorder="1" applyAlignment="1">
      <alignment horizontal="center" vertical="center"/>
    </xf>
    <xf numFmtId="0" fontId="172" fillId="11" borderId="6" xfId="0" applyFont="1" applyFill="1" applyBorder="1" applyAlignment="1">
      <alignment horizontal="left" vertical="center"/>
    </xf>
    <xf numFmtId="0" fontId="172" fillId="11" borderId="10" xfId="0" applyFont="1" applyFill="1" applyBorder="1" applyAlignment="1">
      <alignment horizontal="left" vertical="center"/>
    </xf>
    <xf numFmtId="0" fontId="187" fillId="11" borderId="31" xfId="0" applyFont="1" applyFill="1" applyBorder="1" applyAlignment="1">
      <alignment horizontal="center" vertical="center" wrapText="1" readingOrder="1"/>
    </xf>
    <xf numFmtId="9" fontId="188" fillId="11" borderId="73" xfId="0" applyNumberFormat="1" applyFont="1" applyFill="1" applyBorder="1" applyAlignment="1">
      <alignment horizontal="center" vertical="center" wrapText="1" readingOrder="1"/>
    </xf>
    <xf numFmtId="0" fontId="187" fillId="11" borderId="182" xfId="0" applyFont="1" applyFill="1" applyBorder="1" applyAlignment="1">
      <alignment horizontal="center" vertical="center" wrapText="1" readingOrder="1"/>
    </xf>
    <xf numFmtId="9" fontId="188" fillId="11" borderId="78" xfId="0" applyNumberFormat="1" applyFont="1" applyFill="1" applyBorder="1" applyAlignment="1">
      <alignment horizontal="center" vertical="center" wrapText="1" readingOrder="1"/>
    </xf>
    <xf numFmtId="0" fontId="187" fillId="13" borderId="31" xfId="0" applyFont="1" applyFill="1" applyBorder="1" applyAlignment="1">
      <alignment horizontal="center" vertical="center" wrapText="1" readingOrder="1"/>
    </xf>
    <xf numFmtId="9" fontId="187" fillId="13" borderId="73" xfId="0" applyNumberFormat="1" applyFont="1" applyFill="1" applyBorder="1" applyAlignment="1">
      <alignment horizontal="center" vertical="center" wrapText="1" readingOrder="1"/>
    </xf>
    <xf numFmtId="0" fontId="187" fillId="13" borderId="182" xfId="0" applyFont="1" applyFill="1" applyBorder="1" applyAlignment="1">
      <alignment horizontal="center" vertical="center" wrapText="1" readingOrder="1"/>
    </xf>
    <xf numFmtId="9" fontId="187" fillId="13" borderId="78" xfId="0" applyNumberFormat="1" applyFont="1" applyFill="1" applyBorder="1" applyAlignment="1">
      <alignment horizontal="center" vertical="center" wrapText="1" readingOrder="1"/>
    </xf>
    <xf numFmtId="9" fontId="187" fillId="11" borderId="73" xfId="0" applyNumberFormat="1" applyFont="1" applyFill="1" applyBorder="1" applyAlignment="1">
      <alignment horizontal="center" vertical="center" wrapText="1" readingOrder="1"/>
    </xf>
    <xf numFmtId="9" fontId="187" fillId="11" borderId="78" xfId="0" applyNumberFormat="1" applyFont="1" applyFill="1" applyBorder="1" applyAlignment="1">
      <alignment horizontal="center" vertical="center" wrapText="1" readingOrder="1"/>
    </xf>
    <xf numFmtId="0" fontId="164" fillId="11" borderId="37" xfId="0" applyFont="1" applyFill="1" applyBorder="1" applyAlignment="1">
      <alignment horizontal="right" vertical="top" wrapText="1" readingOrder="1"/>
    </xf>
    <xf numFmtId="0" fontId="164" fillId="11" borderId="31" xfId="0" applyFont="1" applyFill="1" applyBorder="1" applyAlignment="1">
      <alignment vertical="top" wrapText="1" readingOrder="1"/>
    </xf>
    <xf numFmtId="0" fontId="164" fillId="11" borderId="77" xfId="0" applyFont="1" applyFill="1" applyBorder="1" applyAlignment="1">
      <alignment horizontal="right" vertical="top" wrapText="1" readingOrder="1"/>
    </xf>
    <xf numFmtId="0" fontId="82" fillId="11" borderId="1" xfId="0" applyFont="1" applyFill="1" applyBorder="1" applyAlignment="1">
      <alignment horizontal="center"/>
    </xf>
    <xf numFmtId="165" fontId="26" fillId="40" borderId="1" xfId="0" applyNumberFormat="1" applyFont="1" applyFill="1" applyBorder="1" applyAlignment="1">
      <alignment horizontal="center" vertical="center" wrapText="1" readingOrder="1"/>
    </xf>
    <xf numFmtId="0" fontId="187" fillId="11" borderId="1" xfId="0" applyFont="1" applyFill="1" applyBorder="1" applyAlignment="1">
      <alignment horizontal="center" vertical="center" wrapText="1" readingOrder="1"/>
    </xf>
    <xf numFmtId="0" fontId="82" fillId="0" borderId="1" xfId="0" applyFont="1" applyBorder="1" applyAlignment="1">
      <alignment horizontal="center" vertical="top"/>
    </xf>
    <xf numFmtId="9" fontId="187" fillId="7" borderId="1" xfId="0" applyNumberFormat="1" applyFont="1" applyFill="1" applyBorder="1" applyAlignment="1">
      <alignment horizontal="center" vertical="center" wrapText="1" readingOrder="1"/>
    </xf>
    <xf numFmtId="9" fontId="187" fillId="11" borderId="1" xfId="0" applyNumberFormat="1" applyFont="1" applyFill="1" applyBorder="1" applyAlignment="1">
      <alignment horizontal="center" vertical="center" wrapText="1" readingOrder="1"/>
    </xf>
    <xf numFmtId="9" fontId="187" fillId="7" borderId="73" xfId="0" applyNumberFormat="1" applyFont="1" applyFill="1" applyBorder="1" applyAlignment="1">
      <alignment horizontal="center" vertical="center" wrapText="1" readingOrder="1"/>
    </xf>
    <xf numFmtId="9" fontId="187" fillId="7" borderId="78" xfId="0" applyNumberFormat="1" applyFont="1" applyFill="1" applyBorder="1" applyAlignment="1">
      <alignment horizontal="center" vertical="center" wrapText="1" readingOrder="1"/>
    </xf>
    <xf numFmtId="9" fontId="187" fillId="19" borderId="78" xfId="0" applyNumberFormat="1" applyFont="1" applyFill="1" applyBorder="1" applyAlignment="1">
      <alignment horizontal="center" vertical="center" wrapText="1" readingOrder="1"/>
    </xf>
    <xf numFmtId="9" fontId="187" fillId="11" borderId="78" xfId="1" applyFont="1" applyFill="1" applyBorder="1" applyAlignment="1">
      <alignment horizontal="center" vertical="center" wrapText="1" readingOrder="1"/>
    </xf>
    <xf numFmtId="3" fontId="191" fillId="0" borderId="1" xfId="0" applyNumberFormat="1" applyFont="1" applyBorder="1" applyAlignment="1">
      <alignment horizontal="center"/>
    </xf>
    <xf numFmtId="3" fontId="191" fillId="11" borderId="1" xfId="0" applyNumberFormat="1" applyFont="1" applyFill="1" applyBorder="1" applyAlignment="1">
      <alignment horizontal="center"/>
    </xf>
    <xf numFmtId="165" fontId="192" fillId="40" borderId="1" xfId="1" applyNumberFormat="1" applyFont="1" applyFill="1" applyBorder="1" applyAlignment="1">
      <alignment horizontal="center"/>
    </xf>
    <xf numFmtId="165" fontId="191" fillId="7" borderId="1" xfId="1" applyNumberFormat="1" applyFont="1" applyFill="1" applyBorder="1" applyAlignment="1">
      <alignment horizontal="center"/>
    </xf>
    <xf numFmtId="165" fontId="191" fillId="69" borderId="1" xfId="1" applyNumberFormat="1" applyFont="1" applyFill="1" applyBorder="1" applyAlignment="1">
      <alignment horizontal="center"/>
    </xf>
    <xf numFmtId="165" fontId="191" fillId="11" borderId="1" xfId="1" applyNumberFormat="1" applyFont="1" applyFill="1" applyBorder="1" applyAlignment="1">
      <alignment horizontal="center"/>
    </xf>
    <xf numFmtId="0" fontId="193" fillId="54" borderId="1" xfId="0" applyFont="1" applyFill="1" applyBorder="1" applyAlignment="1">
      <alignment horizontal="center" vertical="center" wrapText="1" readingOrder="1"/>
    </xf>
    <xf numFmtId="0" fontId="193" fillId="11" borderId="1" xfId="0" applyFont="1" applyFill="1" applyBorder="1" applyAlignment="1">
      <alignment horizontal="center" vertical="center"/>
    </xf>
    <xf numFmtId="0" fontId="169" fillId="40" borderId="1" xfId="0" applyFont="1" applyFill="1" applyBorder="1" applyAlignment="1">
      <alignment horizontal="center" vertical="center"/>
    </xf>
    <xf numFmtId="0" fontId="194" fillId="19" borderId="1" xfId="0" applyFont="1" applyFill="1" applyBorder="1" applyAlignment="1">
      <alignment horizontal="center" vertical="center"/>
    </xf>
    <xf numFmtId="0" fontId="174" fillId="54" borderId="1" xfId="0" applyFont="1" applyFill="1" applyBorder="1" applyAlignment="1">
      <alignment horizontal="center" vertical="center" wrapText="1" readingOrder="1"/>
    </xf>
    <xf numFmtId="0" fontId="195" fillId="11" borderId="1" xfId="0" applyFont="1" applyFill="1" applyBorder="1" applyAlignment="1">
      <alignment horizontal="center" vertical="center" wrapText="1" readingOrder="1"/>
    </xf>
    <xf numFmtId="0" fontId="198" fillId="40" borderId="1" xfId="0" applyFont="1" applyFill="1" applyBorder="1" applyAlignment="1">
      <alignment horizontal="center" vertical="center" wrapText="1" readingOrder="1"/>
    </xf>
    <xf numFmtId="0" fontId="199" fillId="54" borderId="1" xfId="0" applyFont="1" applyFill="1" applyBorder="1" applyAlignment="1">
      <alignment horizontal="center" vertical="center" wrapText="1" readingOrder="1"/>
    </xf>
    <xf numFmtId="0" fontId="199" fillId="11" borderId="1" xfId="0" applyFont="1" applyFill="1" applyBorder="1" applyAlignment="1">
      <alignment horizontal="center" vertical="center" wrapText="1" readingOrder="1"/>
    </xf>
    <xf numFmtId="0" fontId="195" fillId="11" borderId="1" xfId="0" applyFont="1" applyFill="1" applyBorder="1" applyAlignment="1">
      <alignment horizontal="center" vertical="top" wrapText="1" readingOrder="1"/>
    </xf>
    <xf numFmtId="9" fontId="195" fillId="69" borderId="1" xfId="0" applyNumberFormat="1" applyFont="1" applyFill="1" applyBorder="1" applyAlignment="1">
      <alignment horizontal="center" vertical="center" wrapText="1" readingOrder="1"/>
    </xf>
    <xf numFmtId="0" fontId="195" fillId="11" borderId="1" xfId="0" applyFont="1" applyFill="1" applyBorder="1" applyAlignment="1">
      <alignment horizontal="center" wrapText="1" readingOrder="1"/>
    </xf>
    <xf numFmtId="0" fontId="195" fillId="11" borderId="1" xfId="0" applyFont="1" applyFill="1" applyBorder="1" applyAlignment="1">
      <alignment horizontal="center"/>
    </xf>
    <xf numFmtId="0" fontId="144" fillId="11" borderId="1" xfId="0" applyFont="1" applyFill="1" applyBorder="1" applyAlignment="1">
      <alignment horizontal="center" wrapText="1" readingOrder="1"/>
    </xf>
    <xf numFmtId="0" fontId="144" fillId="11" borderId="1" xfId="0" applyFont="1" applyFill="1" applyBorder="1" applyAlignment="1">
      <alignment horizontal="center" vertical="center" wrapText="1" readingOrder="1"/>
    </xf>
    <xf numFmtId="165" fontId="144" fillId="11" borderId="1" xfId="0" applyNumberFormat="1" applyFont="1" applyFill="1" applyBorder="1" applyAlignment="1">
      <alignment horizontal="center" vertical="center" wrapText="1" readingOrder="1"/>
    </xf>
    <xf numFmtId="165" fontId="144" fillId="7" borderId="1" xfId="0" applyNumberFormat="1" applyFont="1" applyFill="1" applyBorder="1" applyAlignment="1">
      <alignment horizontal="center" vertical="center" wrapText="1" readingOrder="1"/>
    </xf>
    <xf numFmtId="165" fontId="144" fillId="19" borderId="1" xfId="0" applyNumberFormat="1" applyFont="1" applyFill="1" applyBorder="1" applyAlignment="1">
      <alignment horizontal="center" vertical="center" wrapText="1" readingOrder="1"/>
    </xf>
    <xf numFmtId="165" fontId="144" fillId="69" borderId="1" xfId="0" applyNumberFormat="1" applyFont="1" applyFill="1" applyBorder="1" applyAlignment="1">
      <alignment horizontal="center" vertical="center" wrapText="1" readingOrder="1"/>
    </xf>
    <xf numFmtId="0" fontId="144" fillId="11" borderId="39" xfId="0" applyFont="1" applyFill="1" applyBorder="1" applyAlignment="1">
      <alignment horizontal="center" wrapText="1" readingOrder="1"/>
    </xf>
    <xf numFmtId="0" fontId="144" fillId="11" borderId="39" xfId="0" applyFont="1" applyFill="1" applyBorder="1" applyAlignment="1">
      <alignment horizontal="center" vertical="center" wrapText="1" readingOrder="1"/>
    </xf>
    <xf numFmtId="165" fontId="144" fillId="11" borderId="39" xfId="0" applyNumberFormat="1" applyFont="1" applyFill="1" applyBorder="1" applyAlignment="1">
      <alignment horizontal="center" vertical="center" wrapText="1" readingOrder="1"/>
    </xf>
    <xf numFmtId="0" fontId="2" fillId="7" borderId="16" xfId="0" applyFont="1" applyFill="1" applyBorder="1"/>
    <xf numFmtId="0" fontId="2" fillId="7" borderId="16" xfId="0" applyFont="1" applyFill="1" applyBorder="1" applyAlignment="1">
      <alignment horizontal="center"/>
    </xf>
    <xf numFmtId="10" fontId="167" fillId="68" borderId="1" xfId="0" applyNumberFormat="1" applyFont="1" applyFill="1" applyBorder="1" applyAlignment="1">
      <alignment horizontal="center" vertical="center" wrapText="1" readingOrder="1"/>
    </xf>
    <xf numFmtId="0" fontId="50" fillId="35" borderId="114" xfId="0" applyFont="1" applyFill="1" applyBorder="1" applyAlignment="1">
      <alignment horizontal="center" vertical="top" wrapText="1"/>
    </xf>
    <xf numFmtId="0" fontId="50" fillId="35" borderId="123" xfId="0" applyFont="1" applyFill="1" applyBorder="1" applyAlignment="1">
      <alignment horizontal="center" vertical="top" wrapText="1"/>
    </xf>
    <xf numFmtId="0" fontId="50" fillId="35" borderId="45" xfId="0" applyFont="1" applyFill="1" applyBorder="1" applyAlignment="1">
      <alignment horizontal="center" vertical="top" wrapText="1"/>
    </xf>
    <xf numFmtId="0" fontId="50" fillId="35" borderId="53" xfId="0" applyFont="1" applyFill="1" applyBorder="1" applyAlignment="1">
      <alignment horizontal="center" vertical="top" wrapText="1"/>
    </xf>
    <xf numFmtId="3" fontId="50" fillId="35" borderId="45" xfId="0" applyNumberFormat="1" applyFont="1" applyFill="1" applyBorder="1" applyAlignment="1">
      <alignment horizontal="center" vertical="top" wrapText="1"/>
    </xf>
    <xf numFmtId="3" fontId="50" fillId="35" borderId="53" xfId="0" applyNumberFormat="1" applyFont="1" applyFill="1" applyBorder="1" applyAlignment="1">
      <alignment horizontal="center" vertical="top" wrapText="1"/>
    </xf>
    <xf numFmtId="3" fontId="50" fillId="35" borderId="26" xfId="0" applyNumberFormat="1" applyFont="1" applyFill="1" applyBorder="1" applyAlignment="1">
      <alignment horizontal="center" vertical="top" wrapText="1"/>
    </xf>
    <xf numFmtId="3" fontId="50" fillId="35" borderId="28" xfId="0" applyNumberFormat="1" applyFont="1" applyFill="1" applyBorder="1" applyAlignment="1">
      <alignment horizontal="center" vertical="top" wrapText="1"/>
    </xf>
    <xf numFmtId="0" fontId="50" fillId="35" borderId="143" xfId="0" applyFont="1" applyFill="1" applyBorder="1" applyAlignment="1">
      <alignment horizontal="center" vertical="top" wrapText="1"/>
    </xf>
    <xf numFmtId="0" fontId="50" fillId="35" borderId="45" xfId="0" applyFont="1" applyFill="1" applyBorder="1" applyAlignment="1">
      <alignment horizontal="center" vertical="top"/>
    </xf>
    <xf numFmtId="0" fontId="50" fillId="35" borderId="29" xfId="0" applyFont="1" applyFill="1" applyBorder="1" applyAlignment="1">
      <alignment horizontal="center" vertical="top"/>
    </xf>
    <xf numFmtId="0" fontId="50" fillId="35" borderId="53" xfId="0" applyFont="1" applyFill="1" applyBorder="1" applyAlignment="1">
      <alignment horizontal="center" vertical="top"/>
    </xf>
    <xf numFmtId="3" fontId="50" fillId="35" borderId="29" xfId="0" applyNumberFormat="1" applyFont="1" applyFill="1" applyBorder="1" applyAlignment="1">
      <alignment horizontal="center" vertical="top" wrapText="1"/>
    </xf>
    <xf numFmtId="3" fontId="50" fillId="35" borderId="15" xfId="0" applyNumberFormat="1" applyFont="1" applyFill="1" applyBorder="1" applyAlignment="1">
      <alignment horizontal="center" vertical="top" wrapText="1"/>
    </xf>
    <xf numFmtId="0" fontId="50" fillId="35" borderId="25" xfId="0" applyFont="1" applyFill="1" applyBorder="1" applyAlignment="1">
      <alignment horizontal="center" vertical="top" wrapText="1"/>
    </xf>
    <xf numFmtId="0" fontId="50" fillId="35" borderId="0" xfId="0" applyFont="1" applyFill="1" applyAlignment="1">
      <alignment horizontal="center" vertical="top" wrapText="1"/>
    </xf>
    <xf numFmtId="0" fontId="50" fillId="35" borderId="26" xfId="0" applyFont="1" applyFill="1" applyBorder="1" applyAlignment="1">
      <alignment horizontal="center" vertical="top"/>
    </xf>
    <xf numFmtId="0" fontId="50" fillId="35" borderId="15" xfId="0" applyFont="1" applyFill="1" applyBorder="1" applyAlignment="1">
      <alignment horizontal="center" vertical="top"/>
    </xf>
    <xf numFmtId="0" fontId="50" fillId="35" borderId="29" xfId="0" applyFont="1" applyFill="1" applyBorder="1" applyAlignment="1">
      <alignment horizontal="center" vertical="top" wrapText="1"/>
    </xf>
    <xf numFmtId="0" fontId="50" fillId="35" borderId="23" xfId="0" applyFont="1" applyFill="1" applyBorder="1" applyAlignment="1">
      <alignment horizontal="center" vertical="top" wrapText="1"/>
    </xf>
    <xf numFmtId="3" fontId="50" fillId="35" borderId="25" xfId="0" applyNumberFormat="1" applyFont="1" applyFill="1" applyBorder="1" applyAlignment="1">
      <alignment horizontal="center" vertical="top" wrapText="1"/>
    </xf>
    <xf numFmtId="3" fontId="50" fillId="35" borderId="23" xfId="0" applyNumberFormat="1" applyFont="1" applyFill="1" applyBorder="1" applyAlignment="1">
      <alignment horizontal="center" vertical="top" wrapText="1"/>
    </xf>
    <xf numFmtId="3" fontId="22" fillId="19" borderId="1" xfId="0" applyNumberFormat="1" applyFont="1" applyFill="1" applyBorder="1" applyAlignment="1">
      <alignment horizontal="center" vertical="top"/>
    </xf>
    <xf numFmtId="0" fontId="22" fillId="19" borderId="1" xfId="0" applyFont="1" applyFill="1" applyBorder="1" applyAlignment="1">
      <alignment horizontal="center" vertical="top"/>
    </xf>
    <xf numFmtId="3" fontId="22" fillId="19" borderId="107" xfId="0" applyNumberFormat="1" applyFont="1" applyFill="1" applyBorder="1" applyAlignment="1">
      <alignment horizontal="center" vertical="top"/>
    </xf>
    <xf numFmtId="0" fontId="22" fillId="19" borderId="52" xfId="0" applyFont="1" applyFill="1" applyBorder="1" applyAlignment="1">
      <alignment horizontal="center" vertical="top"/>
    </xf>
    <xf numFmtId="0" fontId="22" fillId="19" borderId="106" xfId="0" applyFont="1" applyFill="1" applyBorder="1" applyAlignment="1">
      <alignment horizontal="center" vertical="top"/>
    </xf>
    <xf numFmtId="3" fontId="50" fillId="0" borderId="10" xfId="0" applyNumberFormat="1" applyFont="1" applyBorder="1" applyAlignment="1">
      <alignment horizontal="center" vertical="top"/>
    </xf>
    <xf numFmtId="3" fontId="50" fillId="0" borderId="39" xfId="0" applyNumberFormat="1" applyFont="1" applyBorder="1" applyAlignment="1">
      <alignment horizontal="center" vertical="top"/>
    </xf>
    <xf numFmtId="3" fontId="50" fillId="11" borderId="1" xfId="0" applyNumberFormat="1" applyFont="1" applyFill="1" applyBorder="1" applyAlignment="1">
      <alignment horizontal="center" vertical="top"/>
    </xf>
    <xf numFmtId="3" fontId="50" fillId="11" borderId="23" xfId="0" applyNumberFormat="1" applyFont="1" applyFill="1" applyBorder="1" applyAlignment="1">
      <alignment horizontal="center" vertical="top"/>
    </xf>
    <xf numFmtId="3" fontId="50" fillId="11" borderId="28" xfId="0" applyNumberFormat="1" applyFont="1" applyFill="1" applyBorder="1" applyAlignment="1">
      <alignment horizontal="center" vertical="top"/>
    </xf>
    <xf numFmtId="3" fontId="50" fillId="11" borderId="18" xfId="0" applyNumberFormat="1" applyFont="1" applyFill="1" applyBorder="1" applyAlignment="1">
      <alignment horizontal="center" vertical="top"/>
    </xf>
    <xf numFmtId="0" fontId="50" fillId="11" borderId="18" xfId="0" applyFont="1" applyFill="1" applyBorder="1" applyAlignment="1">
      <alignment horizontal="center" vertical="top"/>
    </xf>
    <xf numFmtId="9" fontId="50" fillId="11" borderId="16" xfId="1" applyFont="1" applyFill="1" applyBorder="1" applyAlignment="1">
      <alignment horizontal="center" vertical="top"/>
    </xf>
    <xf numFmtId="3" fontId="50" fillId="0" borderId="24" xfId="0" applyNumberFormat="1" applyFont="1" applyBorder="1" applyAlignment="1">
      <alignment horizontal="center" vertical="top"/>
    </xf>
    <xf numFmtId="3" fontId="50" fillId="0" borderId="25" xfId="0" applyNumberFormat="1" applyFont="1" applyBorder="1" applyAlignment="1">
      <alignment horizontal="center" vertical="top"/>
    </xf>
    <xf numFmtId="3" fontId="50" fillId="0" borderId="32" xfId="0" applyNumberFormat="1" applyFont="1" applyBorder="1" applyAlignment="1">
      <alignment horizontal="center" vertical="top"/>
    </xf>
    <xf numFmtId="3" fontId="50" fillId="0" borderId="23" xfId="0" applyNumberFormat="1" applyFont="1" applyBorder="1" applyAlignment="1">
      <alignment horizontal="center" vertical="top"/>
    </xf>
    <xf numFmtId="3" fontId="50" fillId="11" borderId="5" xfId="0" applyNumberFormat="1" applyFont="1" applyFill="1" applyBorder="1" applyAlignment="1">
      <alignment horizontal="center" vertical="top"/>
    </xf>
    <xf numFmtId="3" fontId="50" fillId="11" borderId="34" xfId="0" applyNumberFormat="1" applyFont="1" applyFill="1" applyBorder="1" applyAlignment="1">
      <alignment horizontal="center" vertical="top"/>
    </xf>
    <xf numFmtId="3" fontId="50" fillId="0" borderId="34" xfId="0" applyNumberFormat="1" applyFont="1" applyBorder="1" applyAlignment="1">
      <alignment horizontal="center" vertical="top"/>
    </xf>
    <xf numFmtId="0" fontId="4" fillId="32" borderId="96" xfId="0" applyFont="1" applyFill="1" applyBorder="1" applyAlignment="1">
      <alignment vertical="center" wrapText="1"/>
    </xf>
    <xf numFmtId="0" fontId="4" fillId="32" borderId="99" xfId="0" applyFont="1" applyFill="1" applyBorder="1" applyAlignment="1">
      <alignment vertical="center" wrapText="1"/>
    </xf>
    <xf numFmtId="0" fontId="4" fillId="30" borderId="24" xfId="0" applyFont="1" applyFill="1" applyBorder="1" applyAlignment="1">
      <alignment horizontal="center" vertical="top" wrapText="1" readingOrder="1"/>
    </xf>
    <xf numFmtId="0" fontId="4" fillId="30" borderId="25" xfId="0" applyFont="1" applyFill="1" applyBorder="1" applyAlignment="1">
      <alignment horizontal="center" vertical="top" wrapText="1" readingOrder="1"/>
    </xf>
    <xf numFmtId="0" fontId="4" fillId="30" borderId="26" xfId="0" applyFont="1" applyFill="1" applyBorder="1" applyAlignment="1">
      <alignment horizontal="center" vertical="top" wrapText="1" readingOrder="1"/>
    </xf>
    <xf numFmtId="0" fontId="4" fillId="32" borderId="86" xfId="0" applyFont="1" applyFill="1" applyBorder="1" applyAlignment="1">
      <alignment vertical="center" wrapText="1" readingOrder="1"/>
    </xf>
    <xf numFmtId="0" fontId="4" fillId="32" borderId="47" xfId="0" applyFont="1" applyFill="1" applyBorder="1" applyAlignment="1">
      <alignment vertical="center" wrapText="1" readingOrder="1"/>
    </xf>
    <xf numFmtId="0" fontId="4" fillId="32" borderId="68" xfId="0" applyFont="1" applyFill="1" applyBorder="1" applyAlignment="1">
      <alignment vertical="center" wrapText="1" readingOrder="1"/>
    </xf>
    <xf numFmtId="0" fontId="4" fillId="32" borderId="96" xfId="0" applyFont="1" applyFill="1" applyBorder="1" applyAlignment="1">
      <alignment vertical="center" wrapText="1" readingOrder="1"/>
    </xf>
    <xf numFmtId="0" fontId="4" fillId="32" borderId="97" xfId="0" applyFont="1" applyFill="1" applyBorder="1" applyAlignment="1">
      <alignment vertical="center" wrapText="1" readingOrder="1"/>
    </xf>
    <xf numFmtId="0" fontId="4" fillId="32" borderId="99" xfId="0" applyFont="1" applyFill="1" applyBorder="1" applyAlignment="1">
      <alignment vertical="center" wrapText="1" readingOrder="1"/>
    </xf>
    <xf numFmtId="0" fontId="4" fillId="32" borderId="61" xfId="0" applyFont="1" applyFill="1" applyBorder="1" applyAlignment="1">
      <alignment vertical="center" wrapText="1" readingOrder="1"/>
    </xf>
    <xf numFmtId="0" fontId="4" fillId="32" borderId="104" xfId="0" applyFont="1" applyFill="1" applyBorder="1" applyAlignment="1">
      <alignment vertical="center" wrapText="1" readingOrder="1"/>
    </xf>
    <xf numFmtId="0" fontId="4" fillId="32" borderId="51" xfId="0" applyFont="1" applyFill="1" applyBorder="1" applyAlignment="1">
      <alignment vertical="center" wrapText="1" readingOrder="1"/>
    </xf>
    <xf numFmtId="0" fontId="4" fillId="32" borderId="96" xfId="0" applyFont="1" applyFill="1" applyBorder="1" applyAlignment="1">
      <alignment vertical="center"/>
    </xf>
    <xf numFmtId="0" fontId="4" fillId="32" borderId="97" xfId="0" applyFont="1" applyFill="1" applyBorder="1" applyAlignment="1">
      <alignment vertical="center"/>
    </xf>
    <xf numFmtId="0" fontId="4" fillId="32" borderId="99" xfId="0" applyFont="1" applyFill="1" applyBorder="1" applyAlignment="1">
      <alignment vertical="center"/>
    </xf>
    <xf numFmtId="0" fontId="4" fillId="32" borderId="108" xfId="0" applyFont="1" applyFill="1" applyBorder="1" applyAlignment="1">
      <alignment vertical="center" wrapText="1"/>
    </xf>
    <xf numFmtId="0" fontId="4" fillId="32" borderId="110" xfId="0" applyFont="1" applyFill="1" applyBorder="1" applyAlignment="1">
      <alignment vertical="center" wrapText="1"/>
    </xf>
    <xf numFmtId="0" fontId="32" fillId="27" borderId="75" xfId="0" applyFont="1" applyFill="1" applyBorder="1" applyAlignment="1">
      <alignment horizontal="center" vertical="center"/>
    </xf>
    <xf numFmtId="0" fontId="32" fillId="27" borderId="72" xfId="0" applyFont="1" applyFill="1" applyBorder="1" applyAlignment="1">
      <alignment horizontal="center" vertical="center"/>
    </xf>
    <xf numFmtId="0" fontId="119" fillId="28" borderId="36" xfId="0" applyFont="1" applyFill="1" applyBorder="1" applyAlignment="1">
      <alignment horizontal="left" vertical="center" wrapText="1" readingOrder="1"/>
    </xf>
    <xf numFmtId="0" fontId="119" fillId="28" borderId="72" xfId="0" applyFont="1" applyFill="1" applyBorder="1" applyAlignment="1">
      <alignment horizontal="left" vertical="center" wrapText="1" readingOrder="1"/>
    </xf>
    <xf numFmtId="0" fontId="119" fillId="28" borderId="30" xfId="0" applyFont="1" applyFill="1" applyBorder="1" applyAlignment="1">
      <alignment horizontal="left" vertical="center" wrapText="1" readingOrder="1"/>
    </xf>
    <xf numFmtId="0" fontId="129" fillId="29" borderId="36" xfId="0" applyFont="1" applyFill="1" applyBorder="1" applyAlignment="1">
      <alignment horizontal="left" vertical="top" wrapText="1" readingOrder="1"/>
    </xf>
    <xf numFmtId="0" fontId="129" fillId="29" borderId="72" xfId="0" applyFont="1" applyFill="1" applyBorder="1" applyAlignment="1">
      <alignment horizontal="left" vertical="top" wrapText="1" readingOrder="1"/>
    </xf>
    <xf numFmtId="3" fontId="134" fillId="20" borderId="36" xfId="0" applyNumberFormat="1" applyFont="1" applyFill="1" applyBorder="1" applyAlignment="1">
      <alignment horizontal="center" vertical="center" wrapText="1" readingOrder="1"/>
    </xf>
    <xf numFmtId="3" fontId="134" fillId="20" borderId="72" xfId="0" applyNumberFormat="1" applyFont="1" applyFill="1" applyBorder="1" applyAlignment="1">
      <alignment horizontal="center" vertical="center" wrapText="1" readingOrder="1"/>
    </xf>
    <xf numFmtId="0" fontId="32" fillId="27" borderId="76" xfId="0" applyFont="1" applyFill="1" applyBorder="1" applyAlignment="1">
      <alignment horizontal="center" vertical="center"/>
    </xf>
    <xf numFmtId="0" fontId="129" fillId="11" borderId="36" xfId="0" applyFont="1" applyFill="1" applyBorder="1" applyAlignment="1">
      <alignment horizontal="left" vertical="top" wrapText="1" readingOrder="1"/>
    </xf>
    <xf numFmtId="0" fontId="129" fillId="11" borderId="30" xfId="0" applyFont="1" applyFill="1" applyBorder="1" applyAlignment="1">
      <alignment horizontal="left" vertical="top" wrapText="1" readingOrder="1"/>
    </xf>
    <xf numFmtId="3" fontId="134" fillId="20" borderId="30" xfId="0" applyNumberFormat="1" applyFont="1" applyFill="1" applyBorder="1" applyAlignment="1">
      <alignment horizontal="center" vertical="center" wrapText="1" readingOrder="1"/>
    </xf>
    <xf numFmtId="0" fontId="32" fillId="27" borderId="30" xfId="0" applyFont="1" applyFill="1" applyBorder="1" applyAlignment="1">
      <alignment horizontal="center" vertical="center"/>
    </xf>
    <xf numFmtId="0" fontId="34" fillId="27" borderId="75" xfId="0" applyFont="1" applyFill="1" applyBorder="1" applyAlignment="1">
      <alignment horizontal="center" vertical="center"/>
    </xf>
    <xf numFmtId="0" fontId="34" fillId="27" borderId="72" xfId="0" applyFont="1" applyFill="1" applyBorder="1" applyAlignment="1">
      <alignment horizontal="center" vertical="center"/>
    </xf>
    <xf numFmtId="0" fontId="34" fillId="27" borderId="76" xfId="0" applyFont="1" applyFill="1" applyBorder="1" applyAlignment="1">
      <alignment horizontal="center" vertical="center"/>
    </xf>
    <xf numFmtId="0" fontId="35" fillId="28" borderId="36" xfId="0" applyFont="1" applyFill="1" applyBorder="1" applyAlignment="1">
      <alignment horizontal="left" vertical="center" wrapText="1" readingOrder="1"/>
    </xf>
    <xf numFmtId="0" fontId="35" fillId="28" borderId="72" xfId="0" applyFont="1" applyFill="1" applyBorder="1" applyAlignment="1">
      <alignment horizontal="left" vertical="center" wrapText="1" readingOrder="1"/>
    </xf>
    <xf numFmtId="0" fontId="35" fillId="26" borderId="36" xfId="0" applyFont="1" applyFill="1" applyBorder="1" applyAlignment="1">
      <alignment horizontal="left" vertical="center" wrapText="1" readingOrder="1"/>
    </xf>
    <xf numFmtId="0" fontId="35" fillId="26" borderId="72" xfId="0" applyFont="1" applyFill="1" applyBorder="1" applyAlignment="1">
      <alignment horizontal="left" vertical="top" wrapText="1" readingOrder="1"/>
    </xf>
    <xf numFmtId="0" fontId="35" fillId="26" borderId="30" xfId="0" applyFont="1" applyFill="1" applyBorder="1" applyAlignment="1">
      <alignment horizontal="left" vertical="center" wrapText="1" readingOrder="1"/>
    </xf>
    <xf numFmtId="3" fontId="9" fillId="26" borderId="37" xfId="0" applyNumberFormat="1" applyFont="1" applyFill="1" applyBorder="1" applyAlignment="1">
      <alignment horizontal="center" vertical="center" wrapText="1" readingOrder="1"/>
    </xf>
    <xf numFmtId="3" fontId="9" fillId="26" borderId="33" xfId="0" applyNumberFormat="1" applyFont="1" applyFill="1" applyBorder="1" applyAlignment="1">
      <alignment horizontal="center" vertical="center" wrapText="1" readingOrder="1"/>
    </xf>
    <xf numFmtId="3" fontId="9" fillId="26" borderId="77" xfId="0" applyNumberFormat="1" applyFont="1" applyFill="1" applyBorder="1" applyAlignment="1">
      <alignment horizontal="center" vertical="center" wrapText="1" readingOrder="1"/>
    </xf>
    <xf numFmtId="0" fontId="27" fillId="11" borderId="37" xfId="0" applyFont="1" applyFill="1" applyBorder="1" applyAlignment="1">
      <alignment horizontal="left" vertical="center" wrapText="1" readingOrder="1"/>
    </xf>
    <xf numFmtId="0" fontId="27" fillId="11" borderId="33" xfId="0" applyFont="1" applyFill="1" applyBorder="1" applyAlignment="1">
      <alignment horizontal="left" vertical="top" wrapText="1" readingOrder="1"/>
    </xf>
    <xf numFmtId="0" fontId="27" fillId="11" borderId="77" xfId="0" applyFont="1" applyFill="1" applyBorder="1" applyAlignment="1">
      <alignment horizontal="left" vertical="center" wrapText="1" readingOrder="1"/>
    </xf>
    <xf numFmtId="3" fontId="41" fillId="20" borderId="36" xfId="0" applyNumberFormat="1" applyFont="1" applyFill="1" applyBorder="1" applyAlignment="1">
      <alignment horizontal="center" vertical="center" wrapText="1" readingOrder="1"/>
    </xf>
    <xf numFmtId="3" fontId="41" fillId="20" borderId="72" xfId="0" applyNumberFormat="1" applyFont="1" applyFill="1" applyBorder="1" applyAlignment="1">
      <alignment horizontal="center" vertical="center" wrapText="1" readingOrder="1"/>
    </xf>
    <xf numFmtId="3" fontId="41" fillId="20" borderId="30" xfId="0" applyNumberFormat="1" applyFont="1" applyFill="1" applyBorder="1" applyAlignment="1">
      <alignment horizontal="center" vertical="center" wrapText="1" readingOrder="1"/>
    </xf>
    <xf numFmtId="0" fontId="31" fillId="27" borderId="36" xfId="0" applyFont="1" applyFill="1" applyBorder="1" applyAlignment="1">
      <alignment horizontal="left" vertical="center" wrapText="1" readingOrder="1"/>
    </xf>
    <xf numFmtId="0" fontId="31" fillId="27" borderId="72" xfId="0" applyFont="1" applyFill="1" applyBorder="1" applyAlignment="1">
      <alignment horizontal="left" vertical="top" wrapText="1" readingOrder="1"/>
    </xf>
    <xf numFmtId="0" fontId="31" fillId="27" borderId="30" xfId="0" applyFont="1" applyFill="1" applyBorder="1" applyAlignment="1">
      <alignment horizontal="left" vertical="center" wrapText="1" readingOrder="1"/>
    </xf>
    <xf numFmtId="3" fontId="26" fillId="27" borderId="36" xfId="0" applyNumberFormat="1" applyFont="1" applyFill="1" applyBorder="1" applyAlignment="1">
      <alignment horizontal="center" vertical="center" wrapText="1" readingOrder="1"/>
    </xf>
    <xf numFmtId="3" fontId="26" fillId="27" borderId="72" xfId="0" applyNumberFormat="1" applyFont="1" applyFill="1" applyBorder="1" applyAlignment="1">
      <alignment horizontal="center" vertical="center" wrapText="1" readingOrder="1"/>
    </xf>
    <xf numFmtId="3" fontId="26" fillId="27" borderId="30" xfId="0" applyNumberFormat="1" applyFont="1" applyFill="1" applyBorder="1" applyAlignment="1">
      <alignment horizontal="center" vertical="center" wrapText="1" readingOrder="1"/>
    </xf>
    <xf numFmtId="0" fontId="27" fillId="29" borderId="36" xfId="0" applyFont="1" applyFill="1" applyBorder="1" applyAlignment="1">
      <alignment horizontal="left" vertical="top" wrapText="1" readingOrder="1"/>
    </xf>
    <xf numFmtId="0" fontId="27" fillId="29" borderId="72" xfId="0" applyFont="1" applyFill="1" applyBorder="1" applyAlignment="1">
      <alignment horizontal="left" vertical="top" wrapText="1" readingOrder="1"/>
    </xf>
    <xf numFmtId="0" fontId="27" fillId="29" borderId="30" xfId="0" applyFont="1" applyFill="1" applyBorder="1" applyAlignment="1">
      <alignment horizontal="left" vertical="top" wrapText="1" readingOrder="1"/>
    </xf>
    <xf numFmtId="0" fontId="27" fillId="11" borderId="36" xfId="0" applyFont="1" applyFill="1" applyBorder="1" applyAlignment="1">
      <alignment horizontal="left" vertical="top" wrapText="1" readingOrder="1"/>
    </xf>
    <xf numFmtId="0" fontId="27" fillId="11" borderId="72" xfId="0" applyFont="1" applyFill="1" applyBorder="1" applyAlignment="1">
      <alignment horizontal="left" vertical="top" wrapText="1" readingOrder="1"/>
    </xf>
    <xf numFmtId="0" fontId="27" fillId="11" borderId="30" xfId="0" applyFont="1" applyFill="1" applyBorder="1" applyAlignment="1">
      <alignment horizontal="left" vertical="top" wrapText="1" readingOrder="1"/>
    </xf>
    <xf numFmtId="0" fontId="35" fillId="28" borderId="30" xfId="0" applyFont="1" applyFill="1" applyBorder="1" applyAlignment="1">
      <alignment horizontal="left" vertical="center" wrapText="1" readingOrder="1"/>
    </xf>
    <xf numFmtId="0" fontId="35" fillId="28" borderId="36" xfId="0" applyFont="1" applyFill="1" applyBorder="1" applyAlignment="1">
      <alignment horizontal="left" vertical="center"/>
    </xf>
    <xf numFmtId="0" fontId="35" fillId="28" borderId="72" xfId="0" applyFont="1" applyFill="1" applyBorder="1" applyAlignment="1">
      <alignment horizontal="left" vertical="center"/>
    </xf>
    <xf numFmtId="0" fontId="35" fillId="28" borderId="30" xfId="0" applyFont="1" applyFill="1" applyBorder="1" applyAlignment="1">
      <alignment horizontal="left" vertical="center"/>
    </xf>
    <xf numFmtId="0" fontId="35" fillId="28" borderId="36" xfId="0" applyFont="1" applyFill="1" applyBorder="1" applyAlignment="1">
      <alignment horizontal="left" vertical="center" wrapText="1"/>
    </xf>
    <xf numFmtId="0" fontId="35" fillId="28" borderId="72" xfId="0" applyFont="1" applyFill="1" applyBorder="1" applyAlignment="1">
      <alignment horizontal="left" vertical="center" wrapText="1"/>
    </xf>
    <xf numFmtId="0" fontId="35" fillId="28" borderId="30" xfId="0" applyFont="1" applyFill="1" applyBorder="1" applyAlignment="1">
      <alignment horizontal="left" vertical="center" wrapText="1"/>
    </xf>
    <xf numFmtId="0" fontId="65" fillId="54" borderId="32" xfId="0" applyFont="1" applyFill="1" applyBorder="1" applyAlignment="1">
      <alignment horizontal="center" vertical="center" wrapText="1"/>
    </xf>
    <xf numFmtId="0" fontId="65" fillId="54" borderId="23" xfId="0" applyFont="1" applyFill="1" applyBorder="1" applyAlignment="1">
      <alignment horizontal="center" vertical="center" wrapText="1"/>
    </xf>
    <xf numFmtId="0" fontId="65" fillId="54" borderId="28" xfId="0" applyFont="1" applyFill="1" applyBorder="1" applyAlignment="1">
      <alignment horizontal="center" vertical="center" wrapText="1"/>
    </xf>
    <xf numFmtId="0" fontId="65" fillId="55" borderId="2" xfId="0" applyFont="1" applyFill="1" applyBorder="1" applyAlignment="1">
      <alignment horizontal="center" vertical="center" wrapText="1"/>
    </xf>
    <xf numFmtId="0" fontId="65" fillId="55" borderId="4" xfId="0" applyFont="1" applyFill="1" applyBorder="1" applyAlignment="1">
      <alignment horizontal="center" vertical="center" wrapText="1"/>
    </xf>
    <xf numFmtId="0" fontId="65" fillId="55" borderId="180" xfId="0" applyFont="1" applyFill="1" applyBorder="1" applyAlignment="1">
      <alignment horizontal="center" vertical="center" wrapText="1"/>
    </xf>
    <xf numFmtId="0" fontId="65" fillId="61" borderId="2" xfId="0" applyFont="1" applyFill="1" applyBorder="1" applyAlignment="1">
      <alignment horizontal="center" vertical="center" wrapText="1"/>
    </xf>
    <xf numFmtId="0" fontId="65" fillId="61" borderId="4" xfId="0" applyFont="1" applyFill="1" applyBorder="1" applyAlignment="1">
      <alignment horizontal="center" vertical="center" wrapText="1"/>
    </xf>
    <xf numFmtId="0" fontId="65" fillId="61" borderId="180" xfId="0" applyFont="1" applyFill="1" applyBorder="1" applyAlignment="1">
      <alignment horizontal="center" vertical="center" wrapText="1"/>
    </xf>
    <xf numFmtId="0" fontId="65" fillId="54" borderId="45" xfId="0" applyFont="1" applyFill="1" applyBorder="1" applyAlignment="1">
      <alignment horizontal="center" vertical="center" wrapText="1"/>
    </xf>
    <xf numFmtId="0" fontId="65" fillId="54" borderId="53" xfId="0" applyFont="1" applyFill="1" applyBorder="1" applyAlignment="1">
      <alignment horizontal="center" vertical="center" wrapText="1"/>
    </xf>
    <xf numFmtId="0" fontId="65" fillId="54" borderId="2" xfId="0" applyFont="1" applyFill="1" applyBorder="1" applyAlignment="1">
      <alignment horizontal="center" vertical="center" wrapText="1"/>
    </xf>
    <xf numFmtId="0" fontId="65" fillId="54" borderId="4" xfId="0" applyFont="1" applyFill="1" applyBorder="1" applyAlignment="1">
      <alignment horizontal="center" vertical="center" wrapText="1"/>
    </xf>
    <xf numFmtId="0" fontId="65" fillId="54" borderId="3" xfId="0" applyFont="1" applyFill="1" applyBorder="1" applyAlignment="1">
      <alignment horizontal="center" vertical="center" wrapText="1"/>
    </xf>
    <xf numFmtId="0" fontId="65" fillId="56" borderId="2" xfId="0" applyFont="1" applyFill="1" applyBorder="1" applyAlignment="1">
      <alignment horizontal="center" vertical="center" wrapText="1"/>
    </xf>
    <xf numFmtId="0" fontId="65" fillId="56" borderId="180" xfId="0" applyFont="1" applyFill="1" applyBorder="1" applyAlignment="1">
      <alignment horizontal="center" vertical="center" wrapText="1"/>
    </xf>
    <xf numFmtId="0" fontId="65" fillId="57" borderId="181" xfId="0" applyFont="1" applyFill="1" applyBorder="1" applyAlignment="1">
      <alignment horizontal="center" vertical="center" wrapText="1"/>
    </xf>
    <xf numFmtId="0" fontId="65" fillId="57" borderId="180" xfId="0" applyFont="1" applyFill="1" applyBorder="1" applyAlignment="1">
      <alignment horizontal="center" vertical="center" wrapText="1"/>
    </xf>
    <xf numFmtId="0" fontId="65" fillId="54" borderId="24" xfId="0" applyFont="1" applyFill="1" applyBorder="1" applyAlignment="1">
      <alignment horizontal="center" vertical="center" wrapText="1"/>
    </xf>
    <xf numFmtId="0" fontId="65" fillId="54" borderId="25" xfId="0" applyFont="1" applyFill="1" applyBorder="1" applyAlignment="1">
      <alignment horizontal="center" vertical="center" wrapText="1"/>
    </xf>
    <xf numFmtId="0" fontId="65" fillId="54" borderId="26" xfId="0" applyFont="1" applyFill="1" applyBorder="1" applyAlignment="1">
      <alignment horizontal="center" vertical="center" wrapText="1"/>
    </xf>
    <xf numFmtId="0" fontId="5" fillId="11" borderId="1" xfId="0" applyFont="1" applyFill="1" applyBorder="1" applyAlignment="1">
      <alignment horizontal="center" vertical="top" wrapText="1"/>
    </xf>
    <xf numFmtId="0" fontId="5" fillId="11" borderId="1" xfId="0" applyFont="1" applyFill="1" applyBorder="1" applyAlignment="1">
      <alignment horizontal="center" vertical="center" wrapText="1"/>
    </xf>
    <xf numFmtId="1" fontId="5" fillId="2" borderId="0" xfId="0" applyNumberFormat="1" applyFont="1" applyFill="1" applyAlignment="1">
      <alignment horizontal="right" vertical="top"/>
    </xf>
    <xf numFmtId="0" fontId="17" fillId="26" borderId="1" xfId="5" applyFont="1" applyFill="1" applyBorder="1" applyAlignment="1">
      <alignment horizontal="center" vertical="center"/>
    </xf>
    <xf numFmtId="3" fontId="119" fillId="13" borderId="21" xfId="4" applyNumberFormat="1" applyFont="1" applyFill="1" applyBorder="1" applyAlignment="1">
      <alignment horizontal="center" vertical="center" wrapText="1"/>
    </xf>
    <xf numFmtId="0" fontId="35" fillId="11" borderId="30" xfId="5" applyFont="1" applyFill="1" applyBorder="1" applyAlignment="1">
      <alignment horizontal="center" vertical="center" wrapText="1"/>
    </xf>
    <xf numFmtId="0" fontId="35" fillId="11" borderId="1" xfId="5" applyFont="1" applyFill="1" applyBorder="1" applyAlignment="1">
      <alignment horizontal="center" vertical="center" wrapText="1"/>
    </xf>
    <xf numFmtId="3" fontId="17" fillId="11" borderId="13" xfId="5" applyNumberFormat="1" applyFont="1" applyFill="1" applyBorder="1" applyAlignment="1">
      <alignment horizontal="center" vertical="center"/>
    </xf>
    <xf numFmtId="3" fontId="17" fillId="11" borderId="21" xfId="5" applyNumberFormat="1" applyFont="1" applyFill="1" applyBorder="1" applyAlignment="1">
      <alignment horizontal="center" vertical="center"/>
    </xf>
    <xf numFmtId="3" fontId="17" fillId="11" borderId="7" xfId="5" applyNumberFormat="1" applyFont="1" applyFill="1" applyBorder="1" applyAlignment="1">
      <alignment horizontal="center" vertical="center"/>
    </xf>
    <xf numFmtId="3" fontId="17" fillId="19" borderId="1" xfId="5" applyNumberFormat="1" applyFont="1" applyFill="1" applyBorder="1" applyAlignment="1">
      <alignment horizontal="center" vertical="center"/>
    </xf>
    <xf numFmtId="0" fontId="119" fillId="13" borderId="1" xfId="4" applyFont="1" applyFill="1" applyBorder="1" applyAlignment="1">
      <alignment horizontal="right" vertical="center" wrapText="1"/>
    </xf>
    <xf numFmtId="0" fontId="119" fillId="13" borderId="1" xfId="4" applyFont="1" applyFill="1" applyBorder="1" applyAlignment="1">
      <alignment horizontal="left" vertical="center" wrapText="1"/>
    </xf>
    <xf numFmtId="0" fontId="119" fillId="13" borderId="36" xfId="4" applyFont="1" applyFill="1" applyBorder="1" applyAlignment="1">
      <alignment horizontal="left" vertical="center" wrapText="1"/>
    </xf>
    <xf numFmtId="0" fontId="35" fillId="11" borderId="36" xfId="5" applyFont="1" applyFill="1" applyBorder="1" applyAlignment="1">
      <alignment horizontal="center" vertical="center" wrapText="1"/>
    </xf>
    <xf numFmtId="0" fontId="35" fillId="11" borderId="72" xfId="5" applyFont="1" applyFill="1" applyBorder="1" applyAlignment="1">
      <alignment horizontal="center" vertical="center" wrapText="1"/>
    </xf>
    <xf numFmtId="0" fontId="70" fillId="11" borderId="24" xfId="0" applyFont="1" applyFill="1" applyBorder="1" applyAlignment="1">
      <alignment horizontal="center" vertical="top"/>
    </xf>
    <xf numFmtId="0" fontId="70" fillId="11" borderId="26" xfId="0" applyFont="1" applyFill="1" applyBorder="1" applyAlignment="1">
      <alignment horizontal="center" vertical="top"/>
    </xf>
    <xf numFmtId="0" fontId="70" fillId="11" borderId="32" xfId="0" applyFont="1" applyFill="1" applyBorder="1" applyAlignment="1">
      <alignment horizontal="center" vertical="top"/>
    </xf>
    <xf numFmtId="0" fontId="70" fillId="11" borderId="28" xfId="0" applyFont="1" applyFill="1" applyBorder="1" applyAlignment="1">
      <alignment horizontal="center" vertical="top"/>
    </xf>
    <xf numFmtId="3" fontId="70" fillId="11" borderId="24" xfId="0" applyNumberFormat="1" applyFont="1" applyFill="1" applyBorder="1" applyAlignment="1">
      <alignment horizontal="center" vertical="top"/>
    </xf>
    <xf numFmtId="0" fontId="70" fillId="11" borderId="25" xfId="0" applyFont="1" applyFill="1" applyBorder="1" applyAlignment="1">
      <alignment horizontal="center" vertical="top"/>
    </xf>
    <xf numFmtId="0" fontId="70" fillId="11" borderId="23" xfId="0" applyFont="1" applyFill="1" applyBorder="1" applyAlignment="1">
      <alignment horizontal="center" vertical="top"/>
    </xf>
    <xf numFmtId="0" fontId="12" fillId="11" borderId="0" xfId="0" applyFont="1" applyFill="1" applyAlignment="1">
      <alignment horizontal="center" vertical="top"/>
    </xf>
    <xf numFmtId="0" fontId="12" fillId="11" borderId="15" xfId="0" applyFont="1" applyFill="1" applyBorder="1" applyAlignment="1">
      <alignment horizontal="center" vertical="top"/>
    </xf>
    <xf numFmtId="0" fontId="31" fillId="18" borderId="36" xfId="0" applyFont="1" applyFill="1" applyBorder="1" applyAlignment="1">
      <alignment horizontal="center" vertical="center" wrapText="1" readingOrder="1"/>
    </xf>
    <xf numFmtId="0" fontId="31" fillId="18" borderId="72" xfId="0" applyFont="1" applyFill="1" applyBorder="1" applyAlignment="1">
      <alignment horizontal="center" vertical="center" wrapText="1" readingOrder="1"/>
    </xf>
    <xf numFmtId="0" fontId="31" fillId="18" borderId="30" xfId="0" applyFont="1" applyFill="1" applyBorder="1" applyAlignment="1">
      <alignment horizontal="center" vertical="center" wrapText="1" readingOrder="1"/>
    </xf>
    <xf numFmtId="0" fontId="31" fillId="68" borderId="36" xfId="0" applyFont="1" applyFill="1" applyBorder="1" applyAlignment="1">
      <alignment horizontal="center" vertical="center" wrapText="1" readingOrder="1"/>
    </xf>
    <xf numFmtId="0" fontId="31" fillId="68" borderId="72" xfId="0" applyFont="1" applyFill="1" applyBorder="1" applyAlignment="1">
      <alignment horizontal="center" vertical="center" wrapText="1" readingOrder="1"/>
    </xf>
    <xf numFmtId="0" fontId="31" fillId="68" borderId="30" xfId="0" applyFont="1" applyFill="1" applyBorder="1" applyAlignment="1">
      <alignment horizontal="center" vertical="center" wrapText="1" readingOrder="1"/>
    </xf>
    <xf numFmtId="0" fontId="26" fillId="18" borderId="186" xfId="0" applyFont="1" applyFill="1" applyBorder="1" applyAlignment="1">
      <alignment horizontal="left" vertical="center" textRotation="90"/>
    </xf>
    <xf numFmtId="0" fontId="26" fillId="18" borderId="190" xfId="0" applyFont="1" applyFill="1" applyBorder="1" applyAlignment="1">
      <alignment horizontal="left" vertical="center" textRotation="90"/>
    </xf>
    <xf numFmtId="0" fontId="26" fillId="18" borderId="191" xfId="0" applyFont="1" applyFill="1" applyBorder="1" applyAlignment="1">
      <alignment horizontal="left" vertical="center" textRotation="90"/>
    </xf>
    <xf numFmtId="16" fontId="119" fillId="8" borderId="202" xfId="0" applyNumberFormat="1" applyFont="1" applyFill="1" applyBorder="1" applyAlignment="1">
      <alignment horizontal="center" vertical="center" wrapText="1" readingOrder="1"/>
    </xf>
    <xf numFmtId="16" fontId="119" fillId="8" borderId="205" xfId="0" applyNumberFormat="1" applyFont="1" applyFill="1" applyBorder="1" applyAlignment="1">
      <alignment horizontal="center" vertical="center" wrapText="1" readingOrder="1"/>
    </xf>
    <xf numFmtId="0" fontId="119" fillId="8" borderId="225" xfId="0" applyFont="1" applyFill="1" applyBorder="1" applyAlignment="1">
      <alignment horizontal="center" vertical="top" wrapText="1" readingOrder="1"/>
    </xf>
    <xf numFmtId="0" fontId="119" fillId="8" borderId="31" xfId="0" applyFont="1" applyFill="1" applyBorder="1" applyAlignment="1">
      <alignment horizontal="center" vertical="top" wrapText="1" readingOrder="1"/>
    </xf>
    <xf numFmtId="0" fontId="119" fillId="8" borderId="73" xfId="0" applyFont="1" applyFill="1" applyBorder="1" applyAlignment="1">
      <alignment horizontal="center" vertical="top" wrapText="1" readingOrder="1"/>
    </xf>
    <xf numFmtId="0" fontId="119" fillId="8" borderId="187" xfId="0" applyFont="1" applyFill="1" applyBorder="1" applyAlignment="1">
      <alignment horizontal="center" vertical="top" wrapText="1" readingOrder="1"/>
    </xf>
    <xf numFmtId="0" fontId="119" fillId="8" borderId="188" xfId="0" applyFont="1" applyFill="1" applyBorder="1" applyAlignment="1">
      <alignment horizontal="center" vertical="top" wrapText="1" readingOrder="1"/>
    </xf>
    <xf numFmtId="0" fontId="32" fillId="68" borderId="36" xfId="0" applyFont="1" applyFill="1" applyBorder="1" applyAlignment="1">
      <alignment horizontal="left" vertical="center" wrapText="1"/>
    </xf>
    <xf numFmtId="0" fontId="32" fillId="68" borderId="30" xfId="0" applyFont="1" applyFill="1" applyBorder="1" applyAlignment="1">
      <alignment horizontal="left" vertical="center" wrapText="1"/>
    </xf>
    <xf numFmtId="0" fontId="26" fillId="68" borderId="36" xfId="0" applyFont="1" applyFill="1" applyBorder="1" applyAlignment="1">
      <alignment horizontal="left" vertical="center" textRotation="90" wrapText="1"/>
    </xf>
    <xf numFmtId="0" fontId="26" fillId="68" borderId="72" xfId="0" applyFont="1" applyFill="1" applyBorder="1" applyAlignment="1">
      <alignment horizontal="left" vertical="center" textRotation="90" wrapText="1"/>
    </xf>
    <xf numFmtId="0" fontId="26" fillId="68" borderId="30" xfId="0" applyFont="1" applyFill="1" applyBorder="1" applyAlignment="1">
      <alignment horizontal="left" vertical="center" textRotation="90" wrapText="1"/>
    </xf>
    <xf numFmtId="0" fontId="32" fillId="68" borderId="72" xfId="0" applyFont="1" applyFill="1" applyBorder="1" applyAlignment="1">
      <alignment horizontal="left" vertical="center" wrapText="1"/>
    </xf>
    <xf numFmtId="16" fontId="119" fillId="8" borderId="186" xfId="0" applyNumberFormat="1" applyFont="1" applyFill="1" applyBorder="1" applyAlignment="1">
      <alignment horizontal="center" vertical="center" wrapText="1" readingOrder="1"/>
    </xf>
    <xf numFmtId="16" fontId="119" fillId="8" borderId="207" xfId="0" applyNumberFormat="1" applyFont="1" applyFill="1" applyBorder="1" applyAlignment="1">
      <alignment horizontal="center" vertical="center" wrapText="1" readingOrder="1"/>
    </xf>
    <xf numFmtId="16" fontId="32" fillId="27" borderId="16" xfId="0" applyNumberFormat="1" applyFont="1" applyFill="1" applyBorder="1" applyAlignment="1">
      <alignment horizontal="center" vertical="top" wrapText="1" readingOrder="1"/>
    </xf>
    <xf numFmtId="16" fontId="119" fillId="8" borderId="211" xfId="0" applyNumberFormat="1" applyFont="1" applyFill="1" applyBorder="1" applyAlignment="1">
      <alignment horizontal="center" vertical="center" wrapText="1" readingOrder="1"/>
    </xf>
    <xf numFmtId="0" fontId="185" fillId="11" borderId="37" xfId="0" applyFont="1" applyFill="1" applyBorder="1" applyAlignment="1">
      <alignment horizontal="left" vertical="center" wrapText="1"/>
    </xf>
    <xf numFmtId="0" fontId="185" fillId="11" borderId="31" xfId="0" applyFont="1" applyFill="1" applyBorder="1" applyAlignment="1">
      <alignment horizontal="left" vertical="center" wrapText="1"/>
    </xf>
    <xf numFmtId="0" fontId="185" fillId="11" borderId="73" xfId="0" applyFont="1" applyFill="1" applyBorder="1" applyAlignment="1">
      <alignment horizontal="left" vertical="center" wrapText="1"/>
    </xf>
    <xf numFmtId="0" fontId="185" fillId="11" borderId="33" xfId="0" applyFont="1" applyFill="1" applyBorder="1" applyAlignment="1">
      <alignment horizontal="left" vertical="center" wrapText="1"/>
    </xf>
    <xf numFmtId="0" fontId="185" fillId="11" borderId="0" xfId="0" applyFont="1" applyFill="1" applyAlignment="1">
      <alignment horizontal="left" vertical="center" wrapText="1"/>
    </xf>
    <xf numFmtId="0" fontId="185" fillId="11" borderId="71" xfId="0" applyFont="1" applyFill="1" applyBorder="1" applyAlignment="1">
      <alignment horizontal="left" vertical="center" wrapText="1"/>
    </xf>
    <xf numFmtId="0" fontId="185" fillId="11" borderId="77" xfId="0" applyFont="1" applyFill="1" applyBorder="1" applyAlignment="1">
      <alignment horizontal="left" vertical="center" wrapText="1"/>
    </xf>
    <xf numFmtId="0" fontId="185" fillId="11" borderId="182" xfId="0" applyFont="1" applyFill="1" applyBorder="1" applyAlignment="1">
      <alignment horizontal="left" vertical="center" wrapText="1"/>
    </xf>
    <xf numFmtId="0" fontId="185" fillId="11" borderId="78" xfId="0" applyFont="1" applyFill="1" applyBorder="1" applyAlignment="1">
      <alignment horizontal="left" vertical="center" wrapText="1"/>
    </xf>
    <xf numFmtId="0" fontId="185" fillId="11" borderId="31" xfId="0" applyFont="1" applyFill="1" applyBorder="1" applyAlignment="1">
      <alignment horizontal="left" vertical="center"/>
    </xf>
    <xf numFmtId="0" fontId="185" fillId="11" borderId="73" xfId="0" applyFont="1" applyFill="1" applyBorder="1" applyAlignment="1">
      <alignment horizontal="left" vertical="center"/>
    </xf>
    <xf numFmtId="0" fontId="185" fillId="11" borderId="33" xfId="0" applyFont="1" applyFill="1" applyBorder="1" applyAlignment="1">
      <alignment horizontal="left" vertical="center"/>
    </xf>
    <xf numFmtId="0" fontId="185" fillId="11" borderId="0" xfId="0" applyFont="1" applyFill="1" applyAlignment="1">
      <alignment horizontal="left" vertical="center"/>
    </xf>
    <xf numFmtId="0" fontId="185" fillId="11" borderId="71" xfId="0" applyFont="1" applyFill="1" applyBorder="1" applyAlignment="1">
      <alignment horizontal="left" vertical="center"/>
    </xf>
    <xf numFmtId="0" fontId="185" fillId="11" borderId="77" xfId="0" applyFont="1" applyFill="1" applyBorder="1" applyAlignment="1">
      <alignment horizontal="left" vertical="center"/>
    </xf>
    <xf numFmtId="0" fontId="185" fillId="11" borderId="182" xfId="0" applyFont="1" applyFill="1" applyBorder="1" applyAlignment="1">
      <alignment horizontal="left" vertical="center"/>
    </xf>
    <xf numFmtId="0" fontId="185" fillId="11" borderId="78" xfId="0" applyFont="1" applyFill="1" applyBorder="1" applyAlignment="1">
      <alignment horizontal="left" vertical="center"/>
    </xf>
    <xf numFmtId="0" fontId="186" fillId="11" borderId="37" xfId="0" applyFont="1" applyFill="1" applyBorder="1" applyAlignment="1">
      <alignment horizontal="left" vertical="center" wrapText="1"/>
    </xf>
    <xf numFmtId="0" fontId="186" fillId="11" borderId="31" xfId="0" applyFont="1" applyFill="1" applyBorder="1" applyAlignment="1">
      <alignment horizontal="left" vertical="center" wrapText="1"/>
    </xf>
    <xf numFmtId="0" fontId="186" fillId="11" borderId="73" xfId="0" applyFont="1" applyFill="1" applyBorder="1" applyAlignment="1">
      <alignment horizontal="left" vertical="center" wrapText="1"/>
    </xf>
    <xf numFmtId="0" fontId="186" fillId="11" borderId="33" xfId="0" applyFont="1" applyFill="1" applyBorder="1" applyAlignment="1">
      <alignment horizontal="left" vertical="center" wrapText="1"/>
    </xf>
    <xf numFmtId="0" fontId="186" fillId="11" borderId="0" xfId="0" applyFont="1" applyFill="1" applyAlignment="1">
      <alignment horizontal="left" vertical="center" wrapText="1"/>
    </xf>
    <xf numFmtId="0" fontId="186" fillId="11" borderId="71" xfId="0" applyFont="1" applyFill="1" applyBorder="1" applyAlignment="1">
      <alignment horizontal="left" vertical="center" wrapText="1"/>
    </xf>
    <xf numFmtId="0" fontId="186" fillId="11" borderId="77" xfId="0" applyFont="1" applyFill="1" applyBorder="1" applyAlignment="1">
      <alignment horizontal="left" vertical="center" wrapText="1"/>
    </xf>
    <xf numFmtId="0" fontId="186" fillId="11" borderId="182" xfId="0" applyFont="1" applyFill="1" applyBorder="1" applyAlignment="1">
      <alignment horizontal="left" vertical="center" wrapText="1"/>
    </xf>
    <xf numFmtId="0" fontId="186" fillId="11" borderId="78" xfId="0" applyFont="1" applyFill="1" applyBorder="1" applyAlignment="1">
      <alignment horizontal="left" vertical="center" wrapText="1"/>
    </xf>
    <xf numFmtId="0" fontId="199" fillId="11" borderId="60" xfId="0" applyFont="1" applyFill="1" applyBorder="1" applyAlignment="1">
      <alignment horizontal="left" vertical="center" wrapText="1"/>
    </xf>
    <xf numFmtId="0" fontId="199" fillId="11" borderId="25" xfId="0" applyFont="1" applyFill="1" applyBorder="1" applyAlignment="1">
      <alignment horizontal="left" vertical="center" wrapText="1"/>
    </xf>
    <xf numFmtId="0" fontId="199" fillId="11" borderId="26" xfId="0" applyFont="1" applyFill="1" applyBorder="1" applyAlignment="1">
      <alignment horizontal="left" vertical="center" wrapText="1"/>
    </xf>
    <xf numFmtId="0" fontId="199" fillId="11" borderId="33" xfId="0" applyFont="1" applyFill="1" applyBorder="1" applyAlignment="1">
      <alignment horizontal="left" vertical="center" wrapText="1"/>
    </xf>
    <xf numFmtId="0" fontId="199" fillId="11" borderId="0" xfId="0" applyFont="1" applyFill="1" applyAlignment="1">
      <alignment horizontal="left" vertical="center" wrapText="1"/>
    </xf>
    <xf numFmtId="0" fontId="199" fillId="11" borderId="15" xfId="0" applyFont="1" applyFill="1" applyBorder="1" applyAlignment="1">
      <alignment horizontal="left" vertical="center" wrapText="1"/>
    </xf>
    <xf numFmtId="0" fontId="199" fillId="11" borderId="197" xfId="0" applyFont="1" applyFill="1" applyBorder="1" applyAlignment="1">
      <alignment horizontal="left" vertical="center" wrapText="1"/>
    </xf>
    <xf numFmtId="0" fontId="199" fillId="11" borderId="23" xfId="0" applyFont="1" applyFill="1" applyBorder="1" applyAlignment="1">
      <alignment horizontal="left" vertical="center" wrapText="1"/>
    </xf>
    <xf numFmtId="0" fontId="199" fillId="11" borderId="28" xfId="0" applyFont="1" applyFill="1" applyBorder="1" applyAlignment="1">
      <alignment horizontal="left" vertical="center" wrapText="1"/>
    </xf>
    <xf numFmtId="0" fontId="197" fillId="11" borderId="37" xfId="0" applyFont="1" applyFill="1" applyBorder="1" applyAlignment="1">
      <alignment horizontal="left" vertical="center" wrapText="1"/>
    </xf>
    <xf numFmtId="0" fontId="197" fillId="11" borderId="31" xfId="0" applyFont="1" applyFill="1" applyBorder="1" applyAlignment="1">
      <alignment horizontal="left" vertical="center" wrapText="1"/>
    </xf>
    <xf numFmtId="0" fontId="197" fillId="11" borderId="73" xfId="0" applyFont="1" applyFill="1" applyBorder="1" applyAlignment="1">
      <alignment horizontal="left" vertical="center" wrapText="1"/>
    </xf>
    <xf numFmtId="0" fontId="197" fillId="11" borderId="33" xfId="0" applyFont="1" applyFill="1" applyBorder="1" applyAlignment="1">
      <alignment horizontal="left" vertical="center" wrapText="1"/>
    </xf>
    <xf numFmtId="0" fontId="197" fillId="11" borderId="0" xfId="0" applyFont="1" applyFill="1" applyAlignment="1">
      <alignment horizontal="left" vertical="center" wrapText="1"/>
    </xf>
    <xf numFmtId="0" fontId="197" fillId="11" borderId="71" xfId="0" applyFont="1" applyFill="1" applyBorder="1" applyAlignment="1">
      <alignment horizontal="left" vertical="center" wrapText="1"/>
    </xf>
    <xf numFmtId="0" fontId="197" fillId="11" borderId="77" xfId="0" applyFont="1" applyFill="1" applyBorder="1" applyAlignment="1">
      <alignment horizontal="left" vertical="center" wrapText="1"/>
    </xf>
    <xf numFmtId="0" fontId="197" fillId="11" borderId="182" xfId="0" applyFont="1" applyFill="1" applyBorder="1" applyAlignment="1">
      <alignment horizontal="left" vertical="center" wrapText="1"/>
    </xf>
    <xf numFmtId="0" fontId="197" fillId="11" borderId="78" xfId="0" applyFont="1" applyFill="1" applyBorder="1" applyAlignment="1">
      <alignment horizontal="left" vertical="center" wrapText="1"/>
    </xf>
    <xf numFmtId="0" fontId="201" fillId="11" borderId="37" xfId="0" applyFont="1" applyFill="1" applyBorder="1" applyAlignment="1">
      <alignment horizontal="left" vertical="center" wrapText="1"/>
    </xf>
    <xf numFmtId="0" fontId="201" fillId="11" borderId="31" xfId="0" applyFont="1" applyFill="1" applyBorder="1" applyAlignment="1">
      <alignment horizontal="left" vertical="center" wrapText="1"/>
    </xf>
    <xf numFmtId="0" fontId="201" fillId="11" borderId="73" xfId="0" applyFont="1" applyFill="1" applyBorder="1" applyAlignment="1">
      <alignment horizontal="left" vertical="center" wrapText="1"/>
    </xf>
    <xf numFmtId="0" fontId="201" fillId="11" borderId="33" xfId="0" applyFont="1" applyFill="1" applyBorder="1" applyAlignment="1">
      <alignment horizontal="left" vertical="center" wrapText="1"/>
    </xf>
    <xf numFmtId="0" fontId="201" fillId="11" borderId="0" xfId="0" applyFont="1" applyFill="1" applyAlignment="1">
      <alignment horizontal="left" vertical="center" wrapText="1"/>
    </xf>
    <xf numFmtId="0" fontId="201" fillId="11" borderId="71" xfId="0" applyFont="1" applyFill="1" applyBorder="1" applyAlignment="1">
      <alignment horizontal="left" vertical="center" wrapText="1"/>
    </xf>
    <xf numFmtId="0" fontId="201" fillId="11" borderId="77" xfId="0" applyFont="1" applyFill="1" applyBorder="1" applyAlignment="1">
      <alignment horizontal="left" vertical="center" wrapText="1"/>
    </xf>
    <xf numFmtId="0" fontId="201" fillId="11" borderId="182" xfId="0" applyFont="1" applyFill="1" applyBorder="1" applyAlignment="1">
      <alignment horizontal="left" vertical="center" wrapText="1"/>
    </xf>
    <xf numFmtId="0" fontId="201" fillId="11" borderId="78" xfId="0" applyFont="1" applyFill="1" applyBorder="1" applyAlignment="1">
      <alignment horizontal="left" vertical="center" wrapText="1"/>
    </xf>
    <xf numFmtId="0" fontId="189" fillId="11" borderId="37" xfId="0" applyFont="1" applyFill="1" applyBorder="1" applyAlignment="1">
      <alignment horizontal="left" vertical="center" wrapText="1"/>
    </xf>
    <xf numFmtId="0" fontId="189" fillId="11" borderId="31" xfId="0" applyFont="1" applyFill="1" applyBorder="1" applyAlignment="1">
      <alignment horizontal="left" vertical="center" wrapText="1"/>
    </xf>
    <xf numFmtId="0" fontId="189" fillId="11" borderId="73" xfId="0" applyFont="1" applyFill="1" applyBorder="1" applyAlignment="1">
      <alignment horizontal="left" vertical="center" wrapText="1"/>
    </xf>
    <xf numFmtId="0" fontId="189" fillId="11" borderId="33" xfId="0" applyFont="1" applyFill="1" applyBorder="1" applyAlignment="1">
      <alignment horizontal="left" vertical="center" wrapText="1"/>
    </xf>
    <xf numFmtId="0" fontId="189" fillId="11" borderId="0" xfId="0" applyFont="1" applyFill="1" applyAlignment="1">
      <alignment horizontal="left" vertical="center" wrapText="1"/>
    </xf>
    <xf numFmtId="0" fontId="189" fillId="11" borderId="71" xfId="0" applyFont="1" applyFill="1" applyBorder="1" applyAlignment="1">
      <alignment horizontal="left" vertical="center" wrapText="1"/>
    </xf>
    <xf numFmtId="0" fontId="189" fillId="11" borderId="77" xfId="0" applyFont="1" applyFill="1" applyBorder="1" applyAlignment="1">
      <alignment horizontal="left" vertical="center" wrapText="1"/>
    </xf>
    <xf numFmtId="0" fontId="189" fillId="11" borderId="182" xfId="0" applyFont="1" applyFill="1" applyBorder="1" applyAlignment="1">
      <alignment horizontal="left" vertical="center" wrapText="1"/>
    </xf>
    <xf numFmtId="0" fontId="189" fillId="11" borderId="78" xfId="0" applyFont="1" applyFill="1" applyBorder="1" applyAlignment="1">
      <alignment horizontal="left" vertical="center" wrapText="1"/>
    </xf>
    <xf numFmtId="0" fontId="190" fillId="11" borderId="37" xfId="0" applyFont="1" applyFill="1" applyBorder="1" applyAlignment="1">
      <alignment horizontal="left" vertical="center" wrapText="1"/>
    </xf>
    <xf numFmtId="0" fontId="190" fillId="11" borderId="31" xfId="0" applyFont="1" applyFill="1" applyBorder="1" applyAlignment="1">
      <alignment horizontal="left" vertical="center" wrapText="1"/>
    </xf>
    <xf numFmtId="0" fontId="190" fillId="11" borderId="73" xfId="0" applyFont="1" applyFill="1" applyBorder="1" applyAlignment="1">
      <alignment horizontal="left" vertical="center" wrapText="1"/>
    </xf>
    <xf numFmtId="0" fontId="190" fillId="11" borderId="33" xfId="0" applyFont="1" applyFill="1" applyBorder="1" applyAlignment="1">
      <alignment horizontal="left" vertical="center" wrapText="1"/>
    </xf>
    <xf numFmtId="0" fontId="190" fillId="11" borderId="0" xfId="0" applyFont="1" applyFill="1" applyAlignment="1">
      <alignment horizontal="left" vertical="center" wrapText="1"/>
    </xf>
    <xf numFmtId="0" fontId="190" fillId="11" borderId="71" xfId="0" applyFont="1" applyFill="1" applyBorder="1" applyAlignment="1">
      <alignment horizontal="left" vertical="center" wrapText="1"/>
    </xf>
    <xf numFmtId="0" fontId="190" fillId="11" borderId="77" xfId="0" applyFont="1" applyFill="1" applyBorder="1" applyAlignment="1">
      <alignment horizontal="left" vertical="center" wrapText="1"/>
    </xf>
    <xf numFmtId="0" fontId="190" fillId="11" borderId="182" xfId="0" applyFont="1" applyFill="1" applyBorder="1" applyAlignment="1">
      <alignment horizontal="left" vertical="center" wrapText="1"/>
    </xf>
    <xf numFmtId="0" fontId="190" fillId="11" borderId="78" xfId="0" applyFont="1" applyFill="1" applyBorder="1" applyAlignment="1">
      <alignment horizontal="left" vertical="center" wrapText="1"/>
    </xf>
    <xf numFmtId="15" fontId="189" fillId="11" borderId="37" xfId="0" applyNumberFormat="1" applyFont="1" applyFill="1" applyBorder="1" applyAlignment="1">
      <alignment horizontal="left" vertical="center" wrapText="1"/>
    </xf>
    <xf numFmtId="0" fontId="159" fillId="34" borderId="1" xfId="0" applyFont="1" applyFill="1" applyBorder="1" applyAlignment="1">
      <alignment horizontal="center"/>
    </xf>
    <xf numFmtId="0" fontId="169" fillId="68" borderId="1" xfId="0" applyFont="1" applyFill="1" applyBorder="1" applyAlignment="1">
      <alignment horizontal="center"/>
    </xf>
    <xf numFmtId="0" fontId="168" fillId="68" borderId="1" xfId="0" applyFont="1" applyFill="1" applyBorder="1" applyAlignment="1">
      <alignment horizontal="center"/>
    </xf>
    <xf numFmtId="0" fontId="196" fillId="48" borderId="1" xfId="0" applyFont="1" applyFill="1" applyBorder="1" applyAlignment="1">
      <alignment horizontal="center"/>
    </xf>
    <xf numFmtId="0" fontId="167" fillId="34" borderId="1" xfId="0" applyFont="1" applyFill="1" applyBorder="1" applyAlignment="1">
      <alignment horizontal="center"/>
    </xf>
    <xf numFmtId="0" fontId="159" fillId="34" borderId="182" xfId="0" applyFont="1" applyFill="1" applyBorder="1" applyAlignment="1">
      <alignment horizontal="center"/>
    </xf>
    <xf numFmtId="0" fontId="159" fillId="34" borderId="78" xfId="0" applyFont="1" applyFill="1" applyBorder="1" applyAlignment="1">
      <alignment horizontal="center"/>
    </xf>
    <xf numFmtId="0" fontId="168" fillId="68" borderId="0" xfId="0" applyFont="1" applyFill="1" applyAlignment="1">
      <alignment horizontal="center"/>
    </xf>
    <xf numFmtId="0" fontId="168" fillId="68" borderId="71" xfId="0" applyFont="1" applyFill="1" applyBorder="1" applyAlignment="1">
      <alignment horizontal="center"/>
    </xf>
    <xf numFmtId="0" fontId="169" fillId="34" borderId="5" xfId="0" applyFont="1" applyFill="1" applyBorder="1" applyAlignment="1">
      <alignment horizontal="center"/>
    </xf>
    <xf numFmtId="0" fontId="169" fillId="34" borderId="34" xfId="0" applyFont="1" applyFill="1" applyBorder="1" applyAlignment="1">
      <alignment horizontal="center"/>
    </xf>
    <xf numFmtId="0" fontId="162" fillId="17" borderId="1" xfId="0" applyFont="1" applyFill="1" applyBorder="1" applyAlignment="1">
      <alignment horizontal="center" vertical="center" wrapText="1" readingOrder="1"/>
    </xf>
    <xf numFmtId="0" fontId="169" fillId="48" borderId="1" xfId="0" applyFont="1" applyFill="1" applyBorder="1" applyAlignment="1">
      <alignment horizontal="center" vertical="center"/>
    </xf>
    <xf numFmtId="0" fontId="168" fillId="48" borderId="1" xfId="0" applyFont="1" applyFill="1" applyBorder="1" applyAlignment="1">
      <alignment horizontal="center"/>
    </xf>
    <xf numFmtId="0" fontId="168" fillId="48" borderId="1" xfId="0" applyFont="1" applyFill="1" applyBorder="1" applyAlignment="1">
      <alignment horizontal="center" vertical="center"/>
    </xf>
    <xf numFmtId="0" fontId="159" fillId="34" borderId="1" xfId="0" applyFont="1" applyFill="1" applyBorder="1" applyAlignment="1">
      <alignment horizontal="center" vertical="center"/>
    </xf>
    <xf numFmtId="0" fontId="163" fillId="46" borderId="36" xfId="0" applyFont="1" applyFill="1" applyBorder="1" applyAlignment="1">
      <alignment vertical="center" wrapText="1"/>
    </xf>
    <xf numFmtId="0" fontId="163" fillId="46" borderId="30" xfId="0" applyFont="1" applyFill="1" applyBorder="1" applyAlignment="1">
      <alignment vertical="center" wrapText="1"/>
    </xf>
    <xf numFmtId="0" fontId="163" fillId="34" borderId="1" xfId="0" applyFont="1" applyFill="1" applyBorder="1" applyAlignment="1">
      <alignment horizontal="center" vertical="center" wrapText="1" readingOrder="1"/>
    </xf>
    <xf numFmtId="0" fontId="167" fillId="48" borderId="1" xfId="0" applyFont="1" applyFill="1" applyBorder="1" applyAlignment="1">
      <alignment horizontal="center" vertical="center"/>
    </xf>
    <xf numFmtId="0" fontId="160" fillId="0" borderId="36" xfId="0" applyFont="1" applyBorder="1" applyAlignment="1">
      <alignment horizontal="left" vertical="center"/>
    </xf>
    <xf numFmtId="0" fontId="160" fillId="0" borderId="30" xfId="0" applyFont="1" applyBorder="1" applyAlignment="1">
      <alignment horizontal="left" vertical="center"/>
    </xf>
    <xf numFmtId="0" fontId="162" fillId="17" borderId="6" xfId="0" applyFont="1" applyFill="1" applyBorder="1" applyAlignment="1">
      <alignment horizontal="center" vertical="center" wrapText="1" readingOrder="1"/>
    </xf>
    <xf numFmtId="0" fontId="196" fillId="34" borderId="1" xfId="0" applyFont="1" applyFill="1" applyBorder="1" applyAlignment="1">
      <alignment horizontal="center"/>
    </xf>
    <xf numFmtId="0" fontId="166" fillId="34" borderId="0" xfId="0" applyFont="1" applyFill="1" applyAlignment="1">
      <alignment horizontal="center" vertical="center"/>
    </xf>
    <xf numFmtId="0" fontId="200" fillId="17" borderId="1" xfId="0" applyFont="1" applyFill="1" applyBorder="1" applyAlignment="1">
      <alignment horizontal="center" vertical="center" wrapText="1" readingOrder="1"/>
    </xf>
    <xf numFmtId="0" fontId="161" fillId="34" borderId="1" xfId="0" applyFont="1" applyFill="1" applyBorder="1" applyAlignment="1">
      <alignment horizontal="center"/>
    </xf>
    <xf numFmtId="0" fontId="163" fillId="17" borderId="1" xfId="0" applyFont="1" applyFill="1" applyBorder="1" applyAlignment="1">
      <alignment horizontal="center" vertical="center" wrapText="1" readingOrder="1"/>
    </xf>
    <xf numFmtId="0" fontId="190" fillId="11" borderId="31" xfId="0" applyFont="1" applyFill="1" applyBorder="1" applyAlignment="1">
      <alignment horizontal="left" vertical="center"/>
    </xf>
    <xf numFmtId="0" fontId="190" fillId="11" borderId="73" xfId="0" applyFont="1" applyFill="1" applyBorder="1" applyAlignment="1">
      <alignment horizontal="left" vertical="center"/>
    </xf>
    <xf numFmtId="0" fontId="190" fillId="11" borderId="33" xfId="0" applyFont="1" applyFill="1" applyBorder="1" applyAlignment="1">
      <alignment horizontal="left" vertical="center"/>
    </xf>
    <xf numFmtId="0" fontId="190" fillId="11" borderId="0" xfId="0" applyFont="1" applyFill="1" applyAlignment="1">
      <alignment horizontal="left" vertical="center"/>
    </xf>
    <xf numFmtId="0" fontId="190" fillId="11" borderId="71" xfId="0" applyFont="1" applyFill="1" applyBorder="1" applyAlignment="1">
      <alignment horizontal="left" vertical="center"/>
    </xf>
    <xf numFmtId="0" fontId="190" fillId="11" borderId="77" xfId="0" applyFont="1" applyFill="1" applyBorder="1" applyAlignment="1">
      <alignment horizontal="left" vertical="center"/>
    </xf>
    <xf numFmtId="0" fontId="190" fillId="11" borderId="182" xfId="0" applyFont="1" applyFill="1" applyBorder="1" applyAlignment="1">
      <alignment horizontal="left" vertical="center"/>
    </xf>
    <xf numFmtId="0" fontId="190" fillId="11" borderId="78" xfId="0" applyFont="1" applyFill="1" applyBorder="1" applyAlignment="1">
      <alignment horizontal="left" vertical="center"/>
    </xf>
    <xf numFmtId="0" fontId="167" fillId="34" borderId="1" xfId="0" applyFont="1" applyFill="1" applyBorder="1" applyAlignment="1">
      <alignment horizontal="center" vertical="center" wrapText="1"/>
    </xf>
    <xf numFmtId="0" fontId="163" fillId="46" borderId="1" xfId="0" applyFont="1" applyFill="1" applyBorder="1" applyAlignment="1">
      <alignment vertical="center" wrapText="1"/>
    </xf>
    <xf numFmtId="0" fontId="163" fillId="46" borderId="1" xfId="0" applyFont="1" applyFill="1" applyBorder="1" applyAlignment="1">
      <alignment horizontal="center" vertical="center"/>
    </xf>
    <xf numFmtId="0" fontId="163" fillId="46" borderId="1" xfId="0" applyFont="1" applyFill="1" applyBorder="1" applyAlignment="1">
      <alignment horizontal="center" vertical="center" wrapText="1"/>
    </xf>
    <xf numFmtId="0" fontId="163" fillId="46" borderId="36" xfId="0" applyFont="1" applyFill="1" applyBorder="1" applyAlignment="1">
      <alignment horizontal="center" vertical="center" wrapText="1"/>
    </xf>
    <xf numFmtId="0" fontId="163" fillId="46" borderId="30" xfId="0" applyFont="1" applyFill="1" applyBorder="1" applyAlignment="1">
      <alignment horizontal="center" vertical="center" wrapText="1"/>
    </xf>
    <xf numFmtId="0" fontId="82" fillId="0" borderId="5" xfId="0" applyFont="1" applyBorder="1" applyAlignment="1">
      <alignment horizontal="center" vertical="center"/>
    </xf>
    <xf numFmtId="0" fontId="82" fillId="0" borderId="34" xfId="0" applyFont="1" applyBorder="1" applyAlignment="1">
      <alignment horizontal="center" vertical="center"/>
    </xf>
    <xf numFmtId="0" fontId="82" fillId="0" borderId="35" xfId="0" applyFont="1" applyBorder="1" applyAlignment="1">
      <alignment horizontal="center" vertical="center"/>
    </xf>
    <xf numFmtId="0" fontId="82" fillId="0" borderId="24" xfId="0" applyFont="1" applyBorder="1" applyAlignment="1">
      <alignment horizontal="center" vertical="center"/>
    </xf>
    <xf numFmtId="0" fontId="82" fillId="0" borderId="25" xfId="0" applyFont="1" applyBorder="1" applyAlignment="1">
      <alignment horizontal="center" vertical="center"/>
    </xf>
    <xf numFmtId="0" fontId="82" fillId="0" borderId="26" xfId="0" applyFont="1" applyBorder="1" applyAlignment="1">
      <alignment horizontal="center" vertical="center"/>
    </xf>
    <xf numFmtId="0" fontId="15" fillId="7" borderId="37" xfId="0" applyFont="1" applyFill="1" applyBorder="1" applyAlignment="1">
      <alignment horizontal="center" vertical="center" wrapText="1"/>
    </xf>
    <xf numFmtId="0" fontId="15" fillId="7" borderId="31" xfId="0" applyFont="1" applyFill="1" applyBorder="1" applyAlignment="1">
      <alignment horizontal="center" vertical="center" wrapText="1"/>
    </xf>
    <xf numFmtId="0" fontId="15" fillId="7" borderId="6"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15" fillId="0" borderId="12" xfId="0" applyFont="1" applyBorder="1" applyAlignment="1">
      <alignment horizontal="center" vertical="center"/>
    </xf>
    <xf numFmtId="0" fontId="15" fillId="0" borderId="38" xfId="0" applyFont="1" applyBorder="1" applyAlignment="1">
      <alignment horizontal="center" vertical="center"/>
    </xf>
    <xf numFmtId="0" fontId="15" fillId="0" borderId="196" xfId="0" applyFont="1" applyBorder="1" applyAlignment="1">
      <alignment horizontal="center" vertical="center"/>
    </xf>
    <xf numFmtId="0" fontId="15" fillId="0" borderId="36" xfId="0" applyFont="1" applyBorder="1" applyAlignment="1">
      <alignment horizontal="center" vertical="center" wrapText="1"/>
    </xf>
    <xf numFmtId="0" fontId="15" fillId="0" borderId="0" xfId="0" applyFont="1" applyAlignment="1">
      <alignment horizontal="center" vertical="center" wrapText="1"/>
    </xf>
  </cellXfs>
  <cellStyles count="26">
    <cellStyle name="BodyStyle" xfId="10"/>
    <cellStyle name="Millares" xfId="8" builtinId="3"/>
    <cellStyle name="Millares 2" xfId="3"/>
    <cellStyle name="Millares 2 2" xfId="7"/>
    <cellStyle name="Millares 2 2 2" xfId="20"/>
    <cellStyle name="Millares 2 3" xfId="19"/>
    <cellStyle name="Millares 2 6" xfId="16"/>
    <cellStyle name="Millares 2 6 2" xfId="18"/>
    <cellStyle name="Millares 2 6 2 2" xfId="25"/>
    <cellStyle name="Millares 2 6 3" xfId="24"/>
    <cellStyle name="Millares 3" xfId="21"/>
    <cellStyle name="Moneda [0] 2" xfId="9"/>
    <cellStyle name="Moneda [0] 2 2" xfId="11"/>
    <cellStyle name="Moneda [0] 2 2 2" xfId="22"/>
    <cellStyle name="Moneda 2" xfId="6"/>
    <cellStyle name="Moneda 2 2" xfId="12"/>
    <cellStyle name="Moneda 2 2 2" xfId="23"/>
    <cellStyle name="Normal" xfId="0" builtinId="0"/>
    <cellStyle name="Normal 14" xfId="4"/>
    <cellStyle name="Normal 2" xfId="2"/>
    <cellStyle name="Normal 2 2" xfId="5"/>
    <cellStyle name="Normal 2 2 2" xfId="15"/>
    <cellStyle name="Normal 2 2 2 3" xfId="13"/>
    <cellStyle name="Normal 29" xfId="14"/>
    <cellStyle name="Porcentaje" xfId="1" builtinId="5"/>
    <cellStyle name="Porcentaje 2" xfId="17"/>
  </cellStyles>
  <dxfs count="0"/>
  <tableStyles count="0" defaultTableStyle="TableStyleMedium2" defaultPivotStyle="PivotStyleLight16"/>
  <colors>
    <mruColors>
      <color rgb="FF339933"/>
      <color rgb="FFFF6600"/>
      <color rgb="FFFF3300"/>
      <color rgb="FF006600"/>
      <color rgb="FFFF66FF"/>
      <color rgb="FF003300"/>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microsoft.com/office/2007/relationships/hdphoto" Target="../media/hdphoto1.wdp"/><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19</xdr:col>
      <xdr:colOff>438710</xdr:colOff>
      <xdr:row>14</xdr:row>
      <xdr:rowOff>19051</xdr:rowOff>
    </xdr:from>
    <xdr:to>
      <xdr:col>27</xdr:col>
      <xdr:colOff>435907</xdr:colOff>
      <xdr:row>42</xdr:row>
      <xdr:rowOff>124717</xdr:rowOff>
    </xdr:to>
    <xdr:pic>
      <xdr:nvPicPr>
        <xdr:cNvPr id="2" name="Imagen 1">
          <a:extLst>
            <a:ext uri="{FF2B5EF4-FFF2-40B4-BE49-F238E27FC236}">
              <a16:creationId xmlns:a16="http://schemas.microsoft.com/office/drawing/2014/main" xmlns="" id="{4E3FBC44-8EFC-456C-B7F9-C2E6CC16F4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88563" y="2327463"/>
          <a:ext cx="3807199" cy="1741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450757</xdr:colOff>
      <xdr:row>1</xdr:row>
      <xdr:rowOff>7003</xdr:rowOff>
    </xdr:from>
    <xdr:to>
      <xdr:col>27</xdr:col>
      <xdr:colOff>403130</xdr:colOff>
      <xdr:row>43</xdr:row>
      <xdr:rowOff>23535</xdr:rowOff>
    </xdr:to>
    <xdr:pic>
      <xdr:nvPicPr>
        <xdr:cNvPr id="3" name="Imagen 2">
          <a:extLst>
            <a:ext uri="{FF2B5EF4-FFF2-40B4-BE49-F238E27FC236}">
              <a16:creationId xmlns:a16="http://schemas.microsoft.com/office/drawing/2014/main" xmlns="" id="{84600BB3-CF5F-459F-8B67-F4BEE8578E0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00610" y="40621"/>
          <a:ext cx="3762375" cy="2238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48915</xdr:colOff>
      <xdr:row>26</xdr:row>
      <xdr:rowOff>0</xdr:rowOff>
    </xdr:from>
    <xdr:to>
      <xdr:col>28</xdr:col>
      <xdr:colOff>0</xdr:colOff>
      <xdr:row>58</xdr:row>
      <xdr:rowOff>84797</xdr:rowOff>
    </xdr:to>
    <xdr:pic>
      <xdr:nvPicPr>
        <xdr:cNvPr id="5" name="Imagen 5">
          <a:extLst>
            <a:ext uri="{FF2B5EF4-FFF2-40B4-BE49-F238E27FC236}">
              <a16:creationId xmlns:a16="http://schemas.microsoft.com/office/drawing/2014/main" xmlns="" id="{6BBF4C6B-FAF1-478B-A2E3-289B65FE28F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69315" y="4152900"/>
          <a:ext cx="4865986" cy="3388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0</xdr:colOff>
      <xdr:row>65</xdr:row>
      <xdr:rowOff>28575</xdr:rowOff>
    </xdr:from>
    <xdr:to>
      <xdr:col>22</xdr:col>
      <xdr:colOff>561976</xdr:colOff>
      <xdr:row>105</xdr:row>
      <xdr:rowOff>114300</xdr:rowOff>
    </xdr:to>
    <xdr:pic>
      <xdr:nvPicPr>
        <xdr:cNvPr id="2" name="Imagen 2">
          <a:extLst>
            <a:ext uri="{FF2B5EF4-FFF2-40B4-BE49-F238E27FC236}">
              <a16:creationId xmlns:a16="http://schemas.microsoft.com/office/drawing/2014/main" xmlns="" id="{8EABD4CB-252D-487A-86AF-AFBBF75E47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6675" y="3943350"/>
          <a:ext cx="3714751"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19</xdr:col>
      <xdr:colOff>0</xdr:colOff>
      <xdr:row>65</xdr:row>
      <xdr:rowOff>28575</xdr:rowOff>
    </xdr:from>
    <xdr:to>
      <xdr:col>22</xdr:col>
      <xdr:colOff>561976</xdr:colOff>
      <xdr:row>99</xdr:row>
      <xdr:rowOff>19050</xdr:rowOff>
    </xdr:to>
    <xdr:pic>
      <xdr:nvPicPr>
        <xdr:cNvPr id="2" name="Imagen 2">
          <a:extLst>
            <a:ext uri="{FF2B5EF4-FFF2-40B4-BE49-F238E27FC236}">
              <a16:creationId xmlns:a16="http://schemas.microsoft.com/office/drawing/2014/main" xmlns="" id="{3D6657F2-ACB9-4D14-B4ED-3142FAFE00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6675" y="3943350"/>
          <a:ext cx="3714751"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31</xdr:col>
      <xdr:colOff>0</xdr:colOff>
      <xdr:row>0</xdr:row>
      <xdr:rowOff>0</xdr:rowOff>
    </xdr:from>
    <xdr:to>
      <xdr:col>39</xdr:col>
      <xdr:colOff>108857</xdr:colOff>
      <xdr:row>38</xdr:row>
      <xdr:rowOff>54429</xdr:rowOff>
    </xdr:to>
    <xdr:grpSp>
      <xdr:nvGrpSpPr>
        <xdr:cNvPr id="2" name="Grupo 1">
          <a:extLst>
            <a:ext uri="{FF2B5EF4-FFF2-40B4-BE49-F238E27FC236}">
              <a16:creationId xmlns:a16="http://schemas.microsoft.com/office/drawing/2014/main" xmlns="" id="{9069EC57-D2C5-4270-9967-8DE2EA229AA5}"/>
            </a:ext>
          </a:extLst>
        </xdr:cNvPr>
        <xdr:cNvGrpSpPr/>
      </xdr:nvGrpSpPr>
      <xdr:grpSpPr>
        <a:xfrm>
          <a:off x="11231217" y="0"/>
          <a:ext cx="6014357" cy="7881494"/>
          <a:chOff x="19315044" y="596359"/>
          <a:chExt cx="5885714" cy="9819176"/>
        </a:xfrm>
      </xdr:grpSpPr>
      <xdr:grpSp>
        <xdr:nvGrpSpPr>
          <xdr:cNvPr id="3" name="Grupo 2">
            <a:extLst>
              <a:ext uri="{FF2B5EF4-FFF2-40B4-BE49-F238E27FC236}">
                <a16:creationId xmlns:a16="http://schemas.microsoft.com/office/drawing/2014/main" xmlns="" id="{97DEDCCD-41E9-7F11-CF5E-1617F24C8C96}"/>
              </a:ext>
            </a:extLst>
          </xdr:cNvPr>
          <xdr:cNvGrpSpPr/>
        </xdr:nvGrpSpPr>
        <xdr:grpSpPr>
          <a:xfrm>
            <a:off x="19315044" y="3197086"/>
            <a:ext cx="5885714" cy="7218449"/>
            <a:chOff x="19315044" y="3197086"/>
            <a:chExt cx="5885714" cy="7218449"/>
          </a:xfrm>
        </xdr:grpSpPr>
        <xdr:pic>
          <xdr:nvPicPr>
            <xdr:cNvPr id="5" name="Imagen 4">
              <a:extLst>
                <a:ext uri="{FF2B5EF4-FFF2-40B4-BE49-F238E27FC236}">
                  <a16:creationId xmlns:a16="http://schemas.microsoft.com/office/drawing/2014/main" xmlns="" id="{185AA2DD-C8AB-9B57-C648-3B7E5DB122BB}"/>
                </a:ext>
              </a:extLst>
            </xdr:cNvPr>
            <xdr:cNvPicPr>
              <a:picLocks noChangeAspect="1"/>
            </xdr:cNvPicPr>
          </xdr:nvPicPr>
          <xdr:blipFill>
            <a:blip xmlns:r="http://schemas.openxmlformats.org/officeDocument/2006/relationships" r:embed="rId1"/>
            <a:stretch>
              <a:fillRect/>
            </a:stretch>
          </xdr:blipFill>
          <xdr:spPr>
            <a:xfrm>
              <a:off x="19315044" y="3197086"/>
              <a:ext cx="5885714" cy="5171429"/>
            </a:xfrm>
            <a:prstGeom prst="rect">
              <a:avLst/>
            </a:prstGeom>
          </xdr:spPr>
        </xdr:pic>
        <xdr:pic>
          <xdr:nvPicPr>
            <xdr:cNvPr id="6" name="Imagen 5">
              <a:extLst>
                <a:ext uri="{FF2B5EF4-FFF2-40B4-BE49-F238E27FC236}">
                  <a16:creationId xmlns:a16="http://schemas.microsoft.com/office/drawing/2014/main" xmlns="" id="{B91ADBEF-0C5C-ABB6-8D0B-831A1707AAE6}"/>
                </a:ext>
              </a:extLst>
            </xdr:cNvPr>
            <xdr:cNvPicPr>
              <a:picLocks noChangeAspect="1"/>
            </xdr:cNvPicPr>
          </xdr:nvPicPr>
          <xdr:blipFill>
            <a:blip xmlns:r="http://schemas.openxmlformats.org/officeDocument/2006/relationships" r:embed="rId2"/>
            <a:stretch>
              <a:fillRect/>
            </a:stretch>
          </xdr:blipFill>
          <xdr:spPr>
            <a:xfrm>
              <a:off x="19323325" y="8348868"/>
              <a:ext cx="5771429" cy="2066667"/>
            </a:xfrm>
            <a:prstGeom prst="rect">
              <a:avLst/>
            </a:prstGeom>
          </xdr:spPr>
        </xdr:pic>
      </xdr:grpSp>
      <xdr:pic>
        <xdr:nvPicPr>
          <xdr:cNvPr id="4" name="Imagen 3">
            <a:extLst>
              <a:ext uri="{FF2B5EF4-FFF2-40B4-BE49-F238E27FC236}">
                <a16:creationId xmlns:a16="http://schemas.microsoft.com/office/drawing/2014/main" xmlns="" id="{20C96248-7CCF-86E2-8061-A406270C3AAA}"/>
              </a:ext>
            </a:extLst>
          </xdr:cNvPr>
          <xdr:cNvPicPr>
            <a:picLocks noChangeAspect="1"/>
          </xdr:cNvPicPr>
        </xdr:nvPicPr>
        <xdr:blipFill>
          <a:blip xmlns:r="http://schemas.openxmlformats.org/officeDocument/2006/relationships" r:embed="rId3"/>
          <a:stretch>
            <a:fillRect/>
          </a:stretch>
        </xdr:blipFill>
        <xdr:spPr>
          <a:xfrm>
            <a:off x="19381305" y="596359"/>
            <a:ext cx="5733333" cy="2657144"/>
          </a:xfrm>
          <a:prstGeom prst="rect">
            <a:avLst/>
          </a:prstGeom>
        </xdr:spPr>
      </xdr:pic>
    </xdr:grpSp>
    <xdr:clientData/>
  </xdr:twoCellAnchor>
  <xdr:twoCellAnchor>
    <xdr:from>
      <xdr:col>27</xdr:col>
      <xdr:colOff>74544</xdr:colOff>
      <xdr:row>4</xdr:row>
      <xdr:rowOff>198190</xdr:rowOff>
    </xdr:from>
    <xdr:to>
      <xdr:col>30</xdr:col>
      <xdr:colOff>173344</xdr:colOff>
      <xdr:row>9</xdr:row>
      <xdr:rowOff>140804</xdr:rowOff>
    </xdr:to>
    <xdr:grpSp>
      <xdr:nvGrpSpPr>
        <xdr:cNvPr id="7" name="Grupo 6">
          <a:extLst>
            <a:ext uri="{FF2B5EF4-FFF2-40B4-BE49-F238E27FC236}">
              <a16:creationId xmlns:a16="http://schemas.microsoft.com/office/drawing/2014/main" xmlns="" id="{9ECA7083-EEB9-4E2E-A3E9-D5456B11E762}"/>
            </a:ext>
          </a:extLst>
        </xdr:cNvPr>
        <xdr:cNvGrpSpPr/>
      </xdr:nvGrpSpPr>
      <xdr:grpSpPr>
        <a:xfrm>
          <a:off x="9748631" y="1266647"/>
          <a:ext cx="1266648" cy="936527"/>
          <a:chOff x="8249018" y="952500"/>
          <a:chExt cx="1554405" cy="1104980"/>
        </a:xfrm>
      </xdr:grpSpPr>
      <xdr:pic>
        <xdr:nvPicPr>
          <xdr:cNvPr id="13" name="Imagen 12">
            <a:extLst>
              <a:ext uri="{FF2B5EF4-FFF2-40B4-BE49-F238E27FC236}">
                <a16:creationId xmlns:a16="http://schemas.microsoft.com/office/drawing/2014/main" xmlns="" id="{995AF4B3-1380-4BAC-4736-F31AC7F7544C}"/>
              </a:ext>
            </a:extLst>
          </xdr:cNvPr>
          <xdr:cNvPicPr>
            <a:picLocks noChangeAspect="1"/>
          </xdr:cNvPicPr>
        </xdr:nvPicPr>
        <xdr:blipFill rotWithShape="1">
          <a:blip xmlns:r="http://schemas.openxmlformats.org/officeDocument/2006/relationships" r:embed="rId4" cstate="print">
            <a:extLst>
              <a:ext uri="{BEBA8EAE-BF5A-486C-A8C5-ECC9F3942E4B}">
                <a14:imgProps xmlns:a14="http://schemas.microsoft.com/office/drawing/2010/main">
                  <a14:imgLayer r:embed="rId5">
                    <a14:imgEffect>
                      <a14:backgroundRemoval t="0" b="100000" l="11875" r="90000"/>
                    </a14:imgEffect>
                  </a14:imgLayer>
                </a14:imgProps>
              </a:ext>
              <a:ext uri="{28A0092B-C50C-407E-A947-70E740481C1C}">
                <a14:useLocalDpi xmlns:a14="http://schemas.microsoft.com/office/drawing/2010/main" val="0"/>
              </a:ext>
            </a:extLst>
          </a:blip>
          <a:srcRect l="29886" r="31214"/>
          <a:stretch/>
        </xdr:blipFill>
        <xdr:spPr>
          <a:xfrm>
            <a:off x="8249018" y="952500"/>
            <a:ext cx="533836" cy="1104980"/>
          </a:xfrm>
          <a:prstGeom prst="rect">
            <a:avLst/>
          </a:prstGeom>
        </xdr:spPr>
      </xdr:pic>
      <xdr:sp macro="" textlink="">
        <xdr:nvSpPr>
          <xdr:cNvPr id="15" name="CuadroTexto 14">
            <a:extLst>
              <a:ext uri="{FF2B5EF4-FFF2-40B4-BE49-F238E27FC236}">
                <a16:creationId xmlns:a16="http://schemas.microsoft.com/office/drawing/2014/main" xmlns="" id="{62A5061A-574A-4E65-8886-7A018F4A4964}"/>
              </a:ext>
            </a:extLst>
          </xdr:cNvPr>
          <xdr:cNvSpPr txBox="1"/>
        </xdr:nvSpPr>
        <xdr:spPr>
          <a:xfrm>
            <a:off x="8667750" y="1011106"/>
            <a:ext cx="1135673" cy="3370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En</a:t>
            </a:r>
            <a:r>
              <a:rPr lang="es-CO" sz="11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Gestión</a:t>
            </a:r>
            <a:endParaRPr lang="es-CO" sz="110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16" name="CuadroTexto 15">
            <a:extLst>
              <a:ext uri="{FF2B5EF4-FFF2-40B4-BE49-F238E27FC236}">
                <a16:creationId xmlns:a16="http://schemas.microsoft.com/office/drawing/2014/main" xmlns="" id="{8D260BB4-6D0B-BB8A-302E-E876954C7016}"/>
              </a:ext>
            </a:extLst>
          </xdr:cNvPr>
          <xdr:cNvSpPr txBox="1"/>
        </xdr:nvSpPr>
        <xdr:spPr>
          <a:xfrm>
            <a:off x="8666286" y="1344232"/>
            <a:ext cx="1135673" cy="3370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En</a:t>
            </a:r>
            <a:r>
              <a:rPr lang="es-CO" sz="11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Proceso</a:t>
            </a:r>
            <a:endParaRPr lang="es-CO" sz="110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21" name="CuadroTexto 20">
            <a:extLst>
              <a:ext uri="{FF2B5EF4-FFF2-40B4-BE49-F238E27FC236}">
                <a16:creationId xmlns:a16="http://schemas.microsoft.com/office/drawing/2014/main" xmlns="" id="{F6FD8813-734F-7EEB-8EAA-A30C588F6385}"/>
              </a:ext>
            </a:extLst>
          </xdr:cNvPr>
          <xdr:cNvSpPr txBox="1"/>
        </xdr:nvSpPr>
        <xdr:spPr>
          <a:xfrm>
            <a:off x="8667750" y="1636322"/>
            <a:ext cx="1135673" cy="3370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Ejecutado</a:t>
            </a: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385"/>
  <sheetViews>
    <sheetView zoomScale="110" zoomScaleNormal="110" zoomScaleSheetLayoutView="100" zoomScalePageLayoutView="115" workbookViewId="0">
      <pane xSplit="9" ySplit="1" topLeftCell="BA29" activePane="bottomRight" state="frozen"/>
      <selection activeCell="O11" sqref="O11"/>
      <selection pane="topRight" activeCell="O11" sqref="O11"/>
      <selection pane="bottomLeft" activeCell="O11" sqref="O11"/>
      <selection pane="bottomRight" activeCell="B46" sqref="B46"/>
    </sheetView>
  </sheetViews>
  <sheetFormatPr baseColWidth="10" defaultColWidth="11.5703125" defaultRowHeight="11.25" customHeight="1"/>
  <cols>
    <col min="1" max="4" width="9.42578125" style="882" customWidth="1"/>
    <col min="5" max="5" width="9.42578125" style="883" customWidth="1"/>
    <col min="6" max="6" width="6.85546875" style="884" customWidth="1"/>
    <col min="7" max="7" width="6.7109375" style="882" customWidth="1"/>
    <col min="8" max="8" width="6.7109375" style="885" customWidth="1"/>
    <col min="9" max="9" width="53.42578125" style="885" customWidth="1"/>
    <col min="10" max="10" width="3.42578125" style="811" customWidth="1"/>
    <col min="11" max="11" width="3" style="811" customWidth="1"/>
    <col min="12" max="12" width="3.42578125" style="811" customWidth="1"/>
    <col min="13" max="19" width="4.28515625" style="811" customWidth="1"/>
    <col min="20" max="27" width="4.28515625" style="564" customWidth="1"/>
    <col min="28" max="48" width="4.5703125" style="564" customWidth="1"/>
    <col min="49" max="49" width="4.28515625" style="564" customWidth="1"/>
    <col min="50" max="51" width="3.5703125" style="564" customWidth="1"/>
    <col min="52" max="59" width="3.5703125" style="811" customWidth="1"/>
    <col min="60" max="60" width="3.5703125" style="377" customWidth="1"/>
    <col min="61" max="61" width="4.28515625" style="880" customWidth="1"/>
    <col min="62" max="62" width="3.5703125" style="881" customWidth="1"/>
    <col min="63" max="63" width="6.140625" style="881" customWidth="1"/>
    <col min="64" max="64" width="5.5703125" style="377" customWidth="1"/>
    <col min="65" max="72" width="5.5703125" style="136" customWidth="1"/>
    <col min="73" max="73" width="12.42578125" style="136" bestFit="1" customWidth="1"/>
    <col min="74" max="74" width="14.85546875" style="136" bestFit="1" customWidth="1"/>
    <col min="75" max="75" width="12.42578125" style="136" bestFit="1" customWidth="1"/>
    <col min="76" max="76" width="14.85546875" style="136" bestFit="1" customWidth="1"/>
    <col min="77" max="77" width="12.42578125" style="136" bestFit="1" customWidth="1"/>
    <col min="78" max="78" width="14.85546875" style="136" bestFit="1" customWidth="1"/>
    <col min="79" max="79" width="12.42578125" style="136" bestFit="1" customWidth="1"/>
    <col min="80" max="80" width="14.85546875" style="136" bestFit="1" customWidth="1"/>
    <col min="81" max="81" width="12.42578125" style="136" bestFit="1" customWidth="1"/>
    <col min="82" max="82" width="14.85546875" style="136" bestFit="1" customWidth="1"/>
    <col min="83" max="83" width="12.42578125" style="136" bestFit="1" customWidth="1"/>
    <col min="84" max="84" width="14.85546875" style="136" bestFit="1" customWidth="1"/>
    <col min="85" max="85" width="12.42578125" style="136" bestFit="1" customWidth="1"/>
    <col min="86" max="86" width="14.85546875" style="136" bestFit="1" customWidth="1"/>
    <col min="87" max="87" width="12.42578125" style="136" bestFit="1" customWidth="1"/>
    <col min="88" max="88" width="14.85546875" style="136" bestFit="1" customWidth="1"/>
    <col min="89" max="89" width="12.42578125" style="136" bestFit="1" customWidth="1"/>
    <col min="90" max="90" width="14.85546875" style="136" bestFit="1" customWidth="1"/>
    <col min="91" max="91" width="12.42578125" style="136" bestFit="1" customWidth="1"/>
    <col min="92" max="92" width="14.85546875" style="136" bestFit="1" customWidth="1"/>
    <col min="93" max="93" width="17.28515625" style="136" bestFit="1" customWidth="1"/>
    <col min="94" max="94" width="19.7109375" style="136" bestFit="1" customWidth="1"/>
    <col min="95" max="95" width="8.28515625" style="136" bestFit="1" customWidth="1"/>
    <col min="96" max="96" width="11" style="136" bestFit="1" customWidth="1"/>
    <col min="97" max="97" width="8.28515625" style="136" bestFit="1" customWidth="1"/>
    <col min="98" max="98" width="5.7109375" style="136" bestFit="1" customWidth="1"/>
    <col min="99" max="99" width="8.28515625" style="136" bestFit="1" customWidth="1"/>
    <col min="100" max="100" width="11" style="136" bestFit="1" customWidth="1"/>
    <col min="101" max="101" width="8.28515625" style="136" bestFit="1" customWidth="1"/>
    <col min="102" max="102" width="11" style="136" bestFit="1" customWidth="1"/>
    <col min="103" max="103" width="8.28515625" style="136" bestFit="1" customWidth="1"/>
    <col min="104" max="104" width="11" style="136" bestFit="1" customWidth="1"/>
    <col min="105" max="105" width="9.28515625" style="136" bestFit="1" customWidth="1"/>
    <col min="106" max="106" width="13.140625" style="136" bestFit="1" customWidth="1"/>
    <col min="107" max="110" width="3.42578125" style="136" bestFit="1" customWidth="1"/>
    <col min="111" max="113" width="4.42578125" style="136" bestFit="1" customWidth="1"/>
    <col min="114" max="116" width="3.42578125" style="136" bestFit="1" customWidth="1"/>
    <col min="117" max="117" width="11" style="136" bestFit="1" customWidth="1"/>
    <col min="118" max="118" width="15.85546875" style="136" bestFit="1" customWidth="1"/>
    <col min="119" max="119" width="12.5703125" style="136" bestFit="1" customWidth="1"/>
    <col min="120" max="16384" width="11.5703125" style="136"/>
  </cols>
  <sheetData>
    <row r="1" spans="1:64" s="102" customFormat="1" ht="44.25" customHeight="1" thickBot="1">
      <c r="A1" s="73" t="s">
        <v>203</v>
      </c>
      <c r="B1" s="74" t="s">
        <v>204</v>
      </c>
      <c r="C1" s="74" t="s">
        <v>205</v>
      </c>
      <c r="D1" s="74" t="s">
        <v>16</v>
      </c>
      <c r="E1" s="74" t="s">
        <v>206</v>
      </c>
      <c r="F1" s="74" t="s">
        <v>207</v>
      </c>
      <c r="G1" s="75" t="s">
        <v>16</v>
      </c>
      <c r="H1" s="76" t="s">
        <v>208</v>
      </c>
      <c r="I1" s="74" t="s">
        <v>209</v>
      </c>
      <c r="J1" s="77" t="s">
        <v>210</v>
      </c>
      <c r="K1" s="77" t="s">
        <v>211</v>
      </c>
      <c r="L1" s="77" t="s">
        <v>212</v>
      </c>
      <c r="M1" s="77" t="s">
        <v>76</v>
      </c>
      <c r="N1" s="77" t="s">
        <v>213</v>
      </c>
      <c r="O1" s="77" t="s">
        <v>214</v>
      </c>
      <c r="P1" s="77" t="s">
        <v>215</v>
      </c>
      <c r="Q1" s="77" t="s">
        <v>216</v>
      </c>
      <c r="R1" s="77" t="s">
        <v>76</v>
      </c>
      <c r="S1" s="77" t="s">
        <v>217</v>
      </c>
      <c r="T1" s="77" t="s">
        <v>218</v>
      </c>
      <c r="U1" s="77" t="s">
        <v>219</v>
      </c>
      <c r="V1" s="77" t="s">
        <v>220</v>
      </c>
      <c r="W1" s="77" t="s">
        <v>221</v>
      </c>
      <c r="X1" s="78" t="s">
        <v>222</v>
      </c>
      <c r="Y1" s="79" t="s">
        <v>223</v>
      </c>
      <c r="Z1" s="78" t="s">
        <v>76</v>
      </c>
      <c r="AA1" s="78" t="s">
        <v>217</v>
      </c>
      <c r="AB1" s="80" t="s">
        <v>224</v>
      </c>
      <c r="AC1" s="80" t="s">
        <v>225</v>
      </c>
      <c r="AD1" s="80" t="s">
        <v>226</v>
      </c>
      <c r="AE1" s="80" t="s">
        <v>227</v>
      </c>
      <c r="AF1" s="81" t="s">
        <v>228</v>
      </c>
      <c r="AG1" s="80" t="s">
        <v>229</v>
      </c>
      <c r="AH1" s="82" t="s">
        <v>230</v>
      </c>
      <c r="AI1" s="83" t="s">
        <v>231</v>
      </c>
      <c r="AJ1" s="84" t="s">
        <v>232</v>
      </c>
      <c r="AK1" s="85" t="s">
        <v>233</v>
      </c>
      <c r="AL1" s="86" t="s">
        <v>234</v>
      </c>
      <c r="AM1" s="87" t="s">
        <v>235</v>
      </c>
      <c r="AN1" s="88" t="s">
        <v>236</v>
      </c>
      <c r="AO1" s="89" t="s">
        <v>237</v>
      </c>
      <c r="AP1" s="90" t="s">
        <v>238</v>
      </c>
      <c r="AQ1" s="91" t="s">
        <v>239</v>
      </c>
      <c r="AR1" s="91" t="s">
        <v>240</v>
      </c>
      <c r="AS1" s="91" t="s">
        <v>241</v>
      </c>
      <c r="AT1" s="92" t="s">
        <v>51</v>
      </c>
      <c r="AU1" s="93" t="s">
        <v>76</v>
      </c>
      <c r="AV1" s="94" t="s">
        <v>242</v>
      </c>
      <c r="AW1" s="95" t="s">
        <v>59</v>
      </c>
      <c r="AX1" s="96" t="s">
        <v>34</v>
      </c>
      <c r="AY1" s="97" t="s">
        <v>35</v>
      </c>
      <c r="AZ1" s="97" t="s">
        <v>36</v>
      </c>
      <c r="BA1" s="97" t="s">
        <v>37</v>
      </c>
      <c r="BB1" s="97" t="s">
        <v>38</v>
      </c>
      <c r="BC1" s="97" t="s">
        <v>39</v>
      </c>
      <c r="BD1" s="97" t="s">
        <v>40</v>
      </c>
      <c r="BE1" s="97" t="s">
        <v>41</v>
      </c>
      <c r="BF1" s="97" t="s">
        <v>42</v>
      </c>
      <c r="BG1" s="97" t="s">
        <v>43</v>
      </c>
      <c r="BH1" s="98" t="s">
        <v>44</v>
      </c>
      <c r="BI1" s="99" t="s">
        <v>76</v>
      </c>
      <c r="BJ1" s="99" t="s">
        <v>243</v>
      </c>
      <c r="BK1" s="100" t="s">
        <v>244</v>
      </c>
      <c r="BL1" s="101"/>
    </row>
    <row r="2" spans="1:64" ht="11.25" customHeight="1">
      <c r="A2" s="103" t="s">
        <v>85</v>
      </c>
      <c r="B2" s="104" t="s">
        <v>85</v>
      </c>
      <c r="C2" s="104"/>
      <c r="D2" s="104" t="s">
        <v>245</v>
      </c>
      <c r="E2" s="105" t="s">
        <v>246</v>
      </c>
      <c r="F2" s="106" t="s">
        <v>247</v>
      </c>
      <c r="G2" s="104" t="s">
        <v>9</v>
      </c>
      <c r="H2" s="104" t="s">
        <v>248</v>
      </c>
      <c r="I2" s="107" t="s">
        <v>249</v>
      </c>
      <c r="J2" s="108">
        <v>26</v>
      </c>
      <c r="K2" s="109">
        <v>40</v>
      </c>
      <c r="L2" s="109">
        <v>7</v>
      </c>
      <c r="M2" s="2436">
        <f>SUM(K2:L2)</f>
        <v>47</v>
      </c>
      <c r="N2" s="110">
        <f>+K2</f>
        <v>40</v>
      </c>
      <c r="O2" s="110"/>
      <c r="P2" s="110"/>
      <c r="Q2" s="111"/>
      <c r="R2" s="2438">
        <f>SUM(N2:Q3)</f>
        <v>47</v>
      </c>
      <c r="S2" s="2438" t="str">
        <f>+IF(R2=M2,"V","F")</f>
        <v>V</v>
      </c>
      <c r="T2" s="112">
        <f t="shared" ref="T2:T42" si="0">+N2+O2</f>
        <v>40</v>
      </c>
      <c r="U2" s="113"/>
      <c r="V2" s="114"/>
      <c r="W2" s="115"/>
      <c r="X2" s="116"/>
      <c r="Y2" s="117">
        <f t="shared" ref="Y2:Y7" si="1">SUM(T2:X2)</f>
        <v>40</v>
      </c>
      <c r="Z2" s="2440">
        <f>SUM(Y2:Y3)</f>
        <v>47</v>
      </c>
      <c r="AA2" s="2442" t="str">
        <f>+IF(Z2=R2,"V","F")</f>
        <v>V</v>
      </c>
      <c r="AB2" s="120"/>
      <c r="AC2" s="120"/>
      <c r="AD2" s="120"/>
      <c r="AE2" s="120"/>
      <c r="AF2" s="120"/>
      <c r="AG2" s="120"/>
      <c r="AH2" s="121"/>
      <c r="AI2" s="122">
        <f>+Y2</f>
        <v>40</v>
      </c>
      <c r="AJ2" s="123"/>
      <c r="AK2" s="124"/>
      <c r="AL2" s="124"/>
      <c r="AM2" s="125"/>
      <c r="AN2" s="124"/>
      <c r="AO2" s="126"/>
      <c r="AP2" s="124"/>
      <c r="AQ2" s="124"/>
      <c r="AR2" s="124"/>
      <c r="AS2" s="124"/>
      <c r="AT2" s="126"/>
      <c r="AU2" s="127">
        <f t="shared" ref="AU2:AU65" si="2">SUM(AB2:AT2)</f>
        <v>40</v>
      </c>
      <c r="AV2" s="127" t="str">
        <f t="shared" ref="AV2:AV65" si="3">+IF(AU2=Y2,"V","F")</f>
        <v>V</v>
      </c>
      <c r="AW2" s="128">
        <f>+AU2</f>
        <v>40</v>
      </c>
      <c r="AX2" s="114"/>
      <c r="AY2" s="116"/>
      <c r="AZ2" s="129"/>
      <c r="BA2" s="130"/>
      <c r="BB2" s="130"/>
      <c r="BC2" s="130"/>
      <c r="BD2" s="131"/>
      <c r="BE2" s="131"/>
      <c r="BF2" s="131"/>
      <c r="BG2" s="131"/>
      <c r="BH2" s="132"/>
      <c r="BI2" s="133">
        <f t="shared" ref="BI2:BI65" si="4">SUBTOTAL(9,AX2:BH2)</f>
        <v>0</v>
      </c>
      <c r="BJ2" s="134">
        <f t="shared" ref="BJ2:BJ65" si="5">+Y2-BI2</f>
        <v>40</v>
      </c>
      <c r="BK2" s="135">
        <f t="shared" ref="BK2:BK65" si="6">+BI2/Y2</f>
        <v>0</v>
      </c>
      <c r="BL2" s="136"/>
    </row>
    <row r="3" spans="1:64" ht="11.25" customHeight="1" thickBot="1">
      <c r="A3" s="137" t="s">
        <v>85</v>
      </c>
      <c r="B3" s="138" t="s">
        <v>85</v>
      </c>
      <c r="C3" s="138"/>
      <c r="D3" s="138" t="s">
        <v>245</v>
      </c>
      <c r="E3" s="139" t="s">
        <v>246</v>
      </c>
      <c r="F3" s="140" t="s">
        <v>91</v>
      </c>
      <c r="G3" s="138" t="s">
        <v>9</v>
      </c>
      <c r="H3" s="138" t="s">
        <v>248</v>
      </c>
      <c r="I3" s="141" t="s">
        <v>249</v>
      </c>
      <c r="J3" s="142"/>
      <c r="K3" s="143"/>
      <c r="L3" s="143"/>
      <c r="M3" s="2437"/>
      <c r="N3" s="144"/>
      <c r="O3" s="144">
        <v>7</v>
      </c>
      <c r="P3" s="144"/>
      <c r="Q3" s="145"/>
      <c r="R3" s="2439"/>
      <c r="S3" s="2439"/>
      <c r="T3" s="146">
        <f t="shared" si="0"/>
        <v>7</v>
      </c>
      <c r="U3" s="147"/>
      <c r="V3" s="148"/>
      <c r="W3" s="149"/>
      <c r="X3" s="150"/>
      <c r="Y3" s="151">
        <f t="shared" si="1"/>
        <v>7</v>
      </c>
      <c r="Z3" s="2441"/>
      <c r="AA3" s="2443"/>
      <c r="AB3" s="154"/>
      <c r="AC3" s="154"/>
      <c r="AD3" s="154"/>
      <c r="AE3" s="154"/>
      <c r="AF3" s="154"/>
      <c r="AG3" s="154"/>
      <c r="AH3" s="155"/>
      <c r="AI3" s="156">
        <v>7</v>
      </c>
      <c r="AJ3" s="157"/>
      <c r="AK3" s="158"/>
      <c r="AL3" s="158"/>
      <c r="AM3" s="159"/>
      <c r="AN3" s="158"/>
      <c r="AO3" s="160"/>
      <c r="AP3" s="158"/>
      <c r="AQ3" s="158"/>
      <c r="AR3" s="158"/>
      <c r="AS3" s="158"/>
      <c r="AT3" s="160"/>
      <c r="AU3" s="161">
        <f t="shared" si="2"/>
        <v>7</v>
      </c>
      <c r="AV3" s="161" t="str">
        <f t="shared" si="3"/>
        <v>V</v>
      </c>
      <c r="AW3" s="162"/>
      <c r="AX3" s="148"/>
      <c r="AY3" s="150"/>
      <c r="AZ3" s="163"/>
      <c r="BA3" s="164"/>
      <c r="BB3" s="164"/>
      <c r="BC3" s="164"/>
      <c r="BD3" s="165"/>
      <c r="BE3" s="165"/>
      <c r="BF3" s="165"/>
      <c r="BG3" s="165"/>
      <c r="BH3" s="166"/>
      <c r="BI3" s="167">
        <f t="shared" si="4"/>
        <v>0</v>
      </c>
      <c r="BJ3" s="168">
        <f t="shared" si="5"/>
        <v>7</v>
      </c>
      <c r="BK3" s="169">
        <f t="shared" si="6"/>
        <v>0</v>
      </c>
      <c r="BL3" s="136"/>
    </row>
    <row r="4" spans="1:64" ht="11.25" customHeight="1">
      <c r="A4" s="103" t="s">
        <v>85</v>
      </c>
      <c r="B4" s="104" t="s">
        <v>85</v>
      </c>
      <c r="C4" s="104"/>
      <c r="D4" s="104" t="s">
        <v>245</v>
      </c>
      <c r="E4" s="105" t="s">
        <v>246</v>
      </c>
      <c r="F4" s="106" t="s">
        <v>247</v>
      </c>
      <c r="G4" s="104" t="s">
        <v>9</v>
      </c>
      <c r="H4" s="104" t="s">
        <v>248</v>
      </c>
      <c r="I4" s="107" t="s">
        <v>250</v>
      </c>
      <c r="J4" s="108">
        <v>26</v>
      </c>
      <c r="K4" s="109">
        <v>96</v>
      </c>
      <c r="L4" s="109">
        <v>7</v>
      </c>
      <c r="M4" s="2436">
        <f>SUM(K4:L4)</f>
        <v>103</v>
      </c>
      <c r="N4" s="110">
        <v>96</v>
      </c>
      <c r="O4" s="170"/>
      <c r="P4" s="110"/>
      <c r="Q4" s="111"/>
      <c r="R4" s="2438">
        <f>SUM(N4:Q5)</f>
        <v>103</v>
      </c>
      <c r="S4" s="2438" t="str">
        <f>+IF(R4=M4,"V","F")</f>
        <v>V</v>
      </c>
      <c r="T4" s="112">
        <f t="shared" si="0"/>
        <v>96</v>
      </c>
      <c r="U4" s="113"/>
      <c r="V4" s="114"/>
      <c r="W4" s="115"/>
      <c r="X4" s="116"/>
      <c r="Y4" s="117">
        <f t="shared" si="1"/>
        <v>96</v>
      </c>
      <c r="Z4" s="2440">
        <f>SUM(Y4:Y5)</f>
        <v>103</v>
      </c>
      <c r="AA4" s="2442" t="str">
        <f>+IF(Z4=R4,"V","F")</f>
        <v>V</v>
      </c>
      <c r="AB4" s="120"/>
      <c r="AC4" s="120"/>
      <c r="AD4" s="120"/>
      <c r="AE4" s="120"/>
      <c r="AF4" s="120"/>
      <c r="AG4" s="120"/>
      <c r="AH4" s="120"/>
      <c r="AI4" s="122">
        <v>96</v>
      </c>
      <c r="AJ4" s="123"/>
      <c r="AK4" s="124"/>
      <c r="AL4" s="124"/>
      <c r="AM4" s="125"/>
      <c r="AN4" s="124"/>
      <c r="AO4" s="126"/>
      <c r="AP4" s="124"/>
      <c r="AQ4" s="124"/>
      <c r="AR4" s="124"/>
      <c r="AS4" s="124"/>
      <c r="AT4" s="126"/>
      <c r="AU4" s="127">
        <f t="shared" si="2"/>
        <v>96</v>
      </c>
      <c r="AV4" s="127" t="str">
        <f t="shared" si="3"/>
        <v>V</v>
      </c>
      <c r="AW4" s="128">
        <f>+AU4</f>
        <v>96</v>
      </c>
      <c r="AX4" s="114"/>
      <c r="AY4" s="116"/>
      <c r="AZ4" s="129"/>
      <c r="BA4" s="130"/>
      <c r="BB4" s="130"/>
      <c r="BC4" s="130"/>
      <c r="BD4" s="131"/>
      <c r="BE4" s="131"/>
      <c r="BF4" s="131"/>
      <c r="BG4" s="131"/>
      <c r="BH4" s="132"/>
      <c r="BI4" s="133">
        <f t="shared" si="4"/>
        <v>0</v>
      </c>
      <c r="BJ4" s="134">
        <f t="shared" si="5"/>
        <v>96</v>
      </c>
      <c r="BK4" s="135">
        <f t="shared" si="6"/>
        <v>0</v>
      </c>
      <c r="BL4" s="136"/>
    </row>
    <row r="5" spans="1:64" ht="11.25" customHeight="1" thickBot="1">
      <c r="A5" s="137" t="s">
        <v>85</v>
      </c>
      <c r="B5" s="138" t="s">
        <v>85</v>
      </c>
      <c r="C5" s="138"/>
      <c r="D5" s="138" t="s">
        <v>245</v>
      </c>
      <c r="E5" s="139" t="s">
        <v>246</v>
      </c>
      <c r="F5" s="140" t="s">
        <v>91</v>
      </c>
      <c r="G5" s="138" t="s">
        <v>9</v>
      </c>
      <c r="H5" s="138" t="s">
        <v>248</v>
      </c>
      <c r="I5" s="141" t="s">
        <v>250</v>
      </c>
      <c r="J5" s="142"/>
      <c r="K5" s="143"/>
      <c r="L5" s="143"/>
      <c r="M5" s="2437"/>
      <c r="N5" s="144"/>
      <c r="O5" s="144">
        <v>7</v>
      </c>
      <c r="P5" s="144"/>
      <c r="Q5" s="145"/>
      <c r="R5" s="2439"/>
      <c r="S5" s="2439"/>
      <c r="T5" s="146">
        <f t="shared" si="0"/>
        <v>7</v>
      </c>
      <c r="U5" s="147"/>
      <c r="V5" s="148"/>
      <c r="W5" s="149"/>
      <c r="X5" s="150"/>
      <c r="Y5" s="151">
        <f t="shared" si="1"/>
        <v>7</v>
      </c>
      <c r="Z5" s="2441"/>
      <c r="AA5" s="2443"/>
      <c r="AB5" s="154"/>
      <c r="AC5" s="154"/>
      <c r="AD5" s="154"/>
      <c r="AE5" s="154"/>
      <c r="AF5" s="154"/>
      <c r="AG5" s="154"/>
      <c r="AH5" s="154"/>
      <c r="AI5" s="156">
        <v>7</v>
      </c>
      <c r="AJ5" s="157"/>
      <c r="AK5" s="158"/>
      <c r="AL5" s="158"/>
      <c r="AM5" s="159"/>
      <c r="AN5" s="158"/>
      <c r="AO5" s="160"/>
      <c r="AP5" s="158"/>
      <c r="AQ5" s="158"/>
      <c r="AR5" s="158"/>
      <c r="AS5" s="158"/>
      <c r="AT5" s="160"/>
      <c r="AU5" s="161">
        <f t="shared" si="2"/>
        <v>7</v>
      </c>
      <c r="AV5" s="161" t="str">
        <f t="shared" si="3"/>
        <v>V</v>
      </c>
      <c r="AW5" s="162"/>
      <c r="AX5" s="148"/>
      <c r="AY5" s="150"/>
      <c r="AZ5" s="163"/>
      <c r="BA5" s="164"/>
      <c r="BB5" s="164"/>
      <c r="BC5" s="164"/>
      <c r="BD5" s="165"/>
      <c r="BE5" s="165"/>
      <c r="BF5" s="165"/>
      <c r="BG5" s="165"/>
      <c r="BH5" s="166"/>
      <c r="BI5" s="167">
        <f t="shared" si="4"/>
        <v>0</v>
      </c>
      <c r="BJ5" s="168">
        <f t="shared" si="5"/>
        <v>7</v>
      </c>
      <c r="BK5" s="169">
        <f t="shared" si="6"/>
        <v>0</v>
      </c>
      <c r="BL5" s="136"/>
    </row>
    <row r="6" spans="1:64" ht="11.25" customHeight="1">
      <c r="A6" s="103" t="s">
        <v>85</v>
      </c>
      <c r="B6" s="104" t="s">
        <v>85</v>
      </c>
      <c r="C6" s="104"/>
      <c r="D6" s="104" t="s">
        <v>245</v>
      </c>
      <c r="E6" s="105" t="s">
        <v>246</v>
      </c>
      <c r="F6" s="106" t="s">
        <v>247</v>
      </c>
      <c r="G6" s="104" t="s">
        <v>9</v>
      </c>
      <c r="H6" s="104" t="s">
        <v>248</v>
      </c>
      <c r="I6" s="107" t="s">
        <v>250</v>
      </c>
      <c r="J6" s="171">
        <v>26</v>
      </c>
      <c r="K6" s="172">
        <v>96</v>
      </c>
      <c r="L6" s="172">
        <v>7</v>
      </c>
      <c r="M6" s="2436">
        <f>SUM(K6:L6)</f>
        <v>103</v>
      </c>
      <c r="N6" s="173">
        <v>96</v>
      </c>
      <c r="O6" s="174"/>
      <c r="P6" s="173"/>
      <c r="Q6" s="175"/>
      <c r="R6" s="2438">
        <f>SUM(N6:Q7)</f>
        <v>103</v>
      </c>
      <c r="S6" s="2438" t="str">
        <f>+IF(R6=M6,"V","F")</f>
        <v>V</v>
      </c>
      <c r="T6" s="112">
        <f t="shared" si="0"/>
        <v>96</v>
      </c>
      <c r="U6" s="176"/>
      <c r="V6" s="177"/>
      <c r="W6" s="178"/>
      <c r="X6" s="179"/>
      <c r="Y6" s="117">
        <f t="shared" si="1"/>
        <v>96</v>
      </c>
      <c r="Z6" s="2440">
        <f>SUM(Y6:Y7)</f>
        <v>103</v>
      </c>
      <c r="AA6" s="2442" t="str">
        <f>+IF(Z6=R6,"V","F")</f>
        <v>V</v>
      </c>
      <c r="AB6" s="180"/>
      <c r="AC6" s="180"/>
      <c r="AD6" s="180"/>
      <c r="AE6" s="180"/>
      <c r="AF6" s="180"/>
      <c r="AG6" s="180"/>
      <c r="AH6" s="181"/>
      <c r="AI6" s="182">
        <f>+Y6</f>
        <v>96</v>
      </c>
      <c r="AJ6" s="183"/>
      <c r="AK6" s="184"/>
      <c r="AL6" s="184"/>
      <c r="AM6" s="185"/>
      <c r="AN6" s="184"/>
      <c r="AO6" s="186"/>
      <c r="AP6" s="184"/>
      <c r="AQ6" s="184"/>
      <c r="AR6" s="184"/>
      <c r="AS6" s="184"/>
      <c r="AT6" s="186"/>
      <c r="AU6" s="187">
        <f t="shared" si="2"/>
        <v>96</v>
      </c>
      <c r="AV6" s="187" t="str">
        <f t="shared" si="3"/>
        <v>V</v>
      </c>
      <c r="AW6" s="188">
        <f>+AU6</f>
        <v>96</v>
      </c>
      <c r="AX6" s="177"/>
      <c r="AY6" s="179"/>
      <c r="AZ6" s="189"/>
      <c r="BA6" s="190"/>
      <c r="BB6" s="190"/>
      <c r="BC6" s="190"/>
      <c r="BD6" s="191"/>
      <c r="BE6" s="191"/>
      <c r="BF6" s="191"/>
      <c r="BG6" s="191"/>
      <c r="BH6" s="192"/>
      <c r="BI6" s="133">
        <f t="shared" si="4"/>
        <v>0</v>
      </c>
      <c r="BJ6" s="134">
        <f t="shared" si="5"/>
        <v>96</v>
      </c>
      <c r="BK6" s="135">
        <f t="shared" si="6"/>
        <v>0</v>
      </c>
      <c r="BL6" s="136"/>
    </row>
    <row r="7" spans="1:64" ht="11.25" customHeight="1" thickBot="1">
      <c r="A7" s="137" t="s">
        <v>85</v>
      </c>
      <c r="B7" s="138" t="s">
        <v>85</v>
      </c>
      <c r="C7" s="138"/>
      <c r="D7" s="138" t="s">
        <v>245</v>
      </c>
      <c r="E7" s="139" t="s">
        <v>246</v>
      </c>
      <c r="F7" s="140" t="s">
        <v>91</v>
      </c>
      <c r="G7" s="138" t="s">
        <v>9</v>
      </c>
      <c r="H7" s="138" t="s">
        <v>248</v>
      </c>
      <c r="I7" s="141" t="s">
        <v>250</v>
      </c>
      <c r="J7" s="193"/>
      <c r="K7" s="194"/>
      <c r="L7" s="194"/>
      <c r="M7" s="2437"/>
      <c r="N7" s="195"/>
      <c r="O7" s="195">
        <v>7</v>
      </c>
      <c r="P7" s="195"/>
      <c r="Q7" s="196"/>
      <c r="R7" s="2439"/>
      <c r="S7" s="2439"/>
      <c r="T7" s="197">
        <f t="shared" si="0"/>
        <v>7</v>
      </c>
      <c r="U7" s="198"/>
      <c r="V7" s="199"/>
      <c r="W7" s="200"/>
      <c r="X7" s="201"/>
      <c r="Y7" s="151">
        <f t="shared" si="1"/>
        <v>7</v>
      </c>
      <c r="Z7" s="2441"/>
      <c r="AA7" s="2443"/>
      <c r="AB7" s="202"/>
      <c r="AC7" s="202"/>
      <c r="AD7" s="202"/>
      <c r="AE7" s="202"/>
      <c r="AF7" s="202"/>
      <c r="AG7" s="202"/>
      <c r="AH7" s="203"/>
      <c r="AI7" s="204">
        <v>7</v>
      </c>
      <c r="AJ7" s="205"/>
      <c r="AK7" s="206"/>
      <c r="AL7" s="206"/>
      <c r="AM7" s="207"/>
      <c r="AN7" s="206"/>
      <c r="AO7" s="208"/>
      <c r="AP7" s="206"/>
      <c r="AQ7" s="206"/>
      <c r="AR7" s="206"/>
      <c r="AS7" s="206"/>
      <c r="AT7" s="208"/>
      <c r="AU7" s="187">
        <f t="shared" si="2"/>
        <v>7</v>
      </c>
      <c r="AV7" s="209" t="str">
        <f t="shared" si="3"/>
        <v>V</v>
      </c>
      <c r="AW7" s="210"/>
      <c r="AX7" s="199"/>
      <c r="AY7" s="201"/>
      <c r="AZ7" s="211"/>
      <c r="BA7" s="212"/>
      <c r="BB7" s="212"/>
      <c r="BC7" s="212"/>
      <c r="BD7" s="213"/>
      <c r="BE7" s="213"/>
      <c r="BF7" s="213"/>
      <c r="BG7" s="213"/>
      <c r="BH7" s="214"/>
      <c r="BI7" s="167">
        <f t="shared" si="4"/>
        <v>0</v>
      </c>
      <c r="BJ7" s="168">
        <f t="shared" si="5"/>
        <v>7</v>
      </c>
      <c r="BK7" s="215">
        <f t="shared" si="6"/>
        <v>0</v>
      </c>
      <c r="BL7" s="136"/>
    </row>
    <row r="8" spans="1:64" ht="11.25" customHeight="1">
      <c r="A8" s="216" t="s">
        <v>85</v>
      </c>
      <c r="B8" s="217" t="s">
        <v>85</v>
      </c>
      <c r="C8" s="217"/>
      <c r="D8" s="217" t="s">
        <v>245</v>
      </c>
      <c r="E8" s="218" t="s">
        <v>246</v>
      </c>
      <c r="F8" s="219" t="s">
        <v>247</v>
      </c>
      <c r="G8" s="217" t="s">
        <v>9</v>
      </c>
      <c r="H8" s="217" t="s">
        <v>248</v>
      </c>
      <c r="I8" s="220" t="s">
        <v>251</v>
      </c>
      <c r="J8" s="108">
        <v>26</v>
      </c>
      <c r="K8" s="109">
        <v>96</v>
      </c>
      <c r="L8" s="109">
        <v>7</v>
      </c>
      <c r="M8" s="2436">
        <f>SUM(K8:L8)</f>
        <v>103</v>
      </c>
      <c r="N8" s="110">
        <v>144</v>
      </c>
      <c r="O8" s="110"/>
      <c r="P8" s="110"/>
      <c r="Q8" s="111"/>
      <c r="R8" s="2438">
        <f>SUM(N8:Q9)</f>
        <v>151</v>
      </c>
      <c r="S8" s="2438" t="str">
        <f>+IF(R8=M8,"V","F")</f>
        <v>F</v>
      </c>
      <c r="T8" s="112">
        <f t="shared" si="0"/>
        <v>144</v>
      </c>
      <c r="U8" s="113"/>
      <c r="V8" s="114"/>
      <c r="W8" s="115"/>
      <c r="X8" s="116"/>
      <c r="Y8" s="117">
        <v>144</v>
      </c>
      <c r="Z8" s="2440">
        <f>SUM(Y8:Y9)</f>
        <v>151</v>
      </c>
      <c r="AA8" s="2442" t="str">
        <f>+IF(Z8=R8,"V","F")</f>
        <v>V</v>
      </c>
      <c r="AB8" s="120"/>
      <c r="AC8" s="120"/>
      <c r="AD8" s="120"/>
      <c r="AE8" s="120"/>
      <c r="AF8" s="120"/>
      <c r="AG8" s="120"/>
      <c r="AH8" s="120"/>
      <c r="AI8" s="221"/>
      <c r="AJ8" s="123"/>
      <c r="AK8" s="124">
        <v>144</v>
      </c>
      <c r="AL8" s="124"/>
      <c r="AM8" s="125"/>
      <c r="AN8" s="124"/>
      <c r="AO8" s="126"/>
      <c r="AP8" s="124"/>
      <c r="AQ8" s="124"/>
      <c r="AR8" s="124"/>
      <c r="AS8" s="124"/>
      <c r="AT8" s="126"/>
      <c r="AU8" s="127">
        <f t="shared" si="2"/>
        <v>144</v>
      </c>
      <c r="AV8" s="127" t="str">
        <f t="shared" si="3"/>
        <v>V</v>
      </c>
      <c r="AW8" s="128">
        <f>+AU8</f>
        <v>144</v>
      </c>
      <c r="AX8" s="114"/>
      <c r="AY8" s="116"/>
      <c r="AZ8" s="129"/>
      <c r="BA8" s="130"/>
      <c r="BB8" s="130"/>
      <c r="BC8" s="130"/>
      <c r="BD8" s="131"/>
      <c r="BE8" s="131"/>
      <c r="BF8" s="131"/>
      <c r="BG8" s="131"/>
      <c r="BH8" s="132"/>
      <c r="BI8" s="133">
        <f t="shared" si="4"/>
        <v>0</v>
      </c>
      <c r="BJ8" s="134">
        <f t="shared" si="5"/>
        <v>144</v>
      </c>
      <c r="BK8" s="135">
        <f t="shared" si="6"/>
        <v>0</v>
      </c>
      <c r="BL8" s="136"/>
    </row>
    <row r="9" spans="1:64" ht="11.25" customHeight="1" thickBot="1">
      <c r="A9" s="137" t="s">
        <v>85</v>
      </c>
      <c r="B9" s="138" t="s">
        <v>85</v>
      </c>
      <c r="C9" s="138"/>
      <c r="D9" s="138" t="s">
        <v>245</v>
      </c>
      <c r="E9" s="139" t="s">
        <v>246</v>
      </c>
      <c r="F9" s="140" t="s">
        <v>91</v>
      </c>
      <c r="G9" s="138" t="s">
        <v>9</v>
      </c>
      <c r="H9" s="138" t="s">
        <v>248</v>
      </c>
      <c r="I9" s="141" t="s">
        <v>251</v>
      </c>
      <c r="J9" s="142"/>
      <c r="K9" s="143"/>
      <c r="L9" s="143"/>
      <c r="M9" s="2437"/>
      <c r="N9" s="144"/>
      <c r="O9" s="144">
        <v>7</v>
      </c>
      <c r="P9" s="144"/>
      <c r="Q9" s="145"/>
      <c r="R9" s="2439"/>
      <c r="S9" s="2439"/>
      <c r="T9" s="146">
        <f t="shared" si="0"/>
        <v>7</v>
      </c>
      <c r="U9" s="147"/>
      <c r="V9" s="148"/>
      <c r="W9" s="149"/>
      <c r="X9" s="150"/>
      <c r="Y9" s="151">
        <f t="shared" ref="Y9:Y27" si="7">SUM(T9:X9)</f>
        <v>7</v>
      </c>
      <c r="Z9" s="2441"/>
      <c r="AA9" s="2443"/>
      <c r="AB9" s="154"/>
      <c r="AC9" s="154"/>
      <c r="AD9" s="154"/>
      <c r="AE9" s="154"/>
      <c r="AF9" s="154"/>
      <c r="AG9" s="154"/>
      <c r="AH9" s="154"/>
      <c r="AI9" s="222"/>
      <c r="AJ9" s="157"/>
      <c r="AK9" s="158">
        <v>7</v>
      </c>
      <c r="AL9" s="158"/>
      <c r="AM9" s="159"/>
      <c r="AN9" s="158"/>
      <c r="AO9" s="160"/>
      <c r="AP9" s="158"/>
      <c r="AQ9" s="158"/>
      <c r="AR9" s="158"/>
      <c r="AS9" s="158"/>
      <c r="AT9" s="160"/>
      <c r="AU9" s="161">
        <f t="shared" si="2"/>
        <v>7</v>
      </c>
      <c r="AV9" s="161" t="str">
        <f t="shared" si="3"/>
        <v>V</v>
      </c>
      <c r="AW9" s="162"/>
      <c r="AX9" s="148"/>
      <c r="AY9" s="150"/>
      <c r="AZ9" s="163"/>
      <c r="BA9" s="164"/>
      <c r="BB9" s="164"/>
      <c r="BC9" s="164"/>
      <c r="BD9" s="165"/>
      <c r="BE9" s="165"/>
      <c r="BF9" s="165"/>
      <c r="BG9" s="165"/>
      <c r="BH9" s="166"/>
      <c r="BI9" s="167">
        <f t="shared" si="4"/>
        <v>0</v>
      </c>
      <c r="BJ9" s="168">
        <f t="shared" si="5"/>
        <v>7</v>
      </c>
      <c r="BK9" s="169">
        <f t="shared" si="6"/>
        <v>0</v>
      </c>
      <c r="BL9" s="136"/>
    </row>
    <row r="10" spans="1:64" ht="11.25" customHeight="1">
      <c r="A10" s="103" t="s">
        <v>85</v>
      </c>
      <c r="B10" s="104" t="s">
        <v>85</v>
      </c>
      <c r="C10" s="104"/>
      <c r="D10" s="104" t="s">
        <v>252</v>
      </c>
      <c r="E10" s="105" t="s">
        <v>246</v>
      </c>
      <c r="F10" s="106" t="s">
        <v>247</v>
      </c>
      <c r="G10" s="104" t="s">
        <v>9</v>
      </c>
      <c r="H10" s="104" t="s">
        <v>31</v>
      </c>
      <c r="I10" s="107" t="s">
        <v>253</v>
      </c>
      <c r="J10" s="108">
        <v>26</v>
      </c>
      <c r="K10" s="109">
        <v>40</v>
      </c>
      <c r="L10" s="109">
        <v>7</v>
      </c>
      <c r="M10" s="2436">
        <f>SUM(K10:L10)</f>
        <v>47</v>
      </c>
      <c r="N10" s="110">
        <f>+K10-P10</f>
        <v>40</v>
      </c>
      <c r="O10" s="170"/>
      <c r="P10" s="110"/>
      <c r="Q10" s="111"/>
      <c r="R10" s="2438">
        <f>SUM(N10:Q11)</f>
        <v>47</v>
      </c>
      <c r="S10" s="2438" t="str">
        <f>+IF(R10=M10,"V","F")</f>
        <v>V</v>
      </c>
      <c r="T10" s="112"/>
      <c r="U10" s="113"/>
      <c r="V10" s="114">
        <f>+N10</f>
        <v>40</v>
      </c>
      <c r="W10" s="115"/>
      <c r="X10" s="116"/>
      <c r="Y10" s="223">
        <f t="shared" si="7"/>
        <v>40</v>
      </c>
      <c r="Z10" s="2440">
        <f>SUM(Y10:Y11)</f>
        <v>47</v>
      </c>
      <c r="AA10" s="2442" t="str">
        <f>+IF(Z10=R10,"V","F")</f>
        <v>V</v>
      </c>
      <c r="AB10" s="224"/>
      <c r="AC10" s="224"/>
      <c r="AD10" s="224"/>
      <c r="AE10" s="224"/>
      <c r="AF10" s="224"/>
      <c r="AG10" s="224"/>
      <c r="AH10" s="224"/>
      <c r="AI10" s="225"/>
      <c r="AJ10" s="123"/>
      <c r="AK10" s="224"/>
      <c r="AL10" s="224"/>
      <c r="AM10" s="226"/>
      <c r="AN10" s="224"/>
      <c r="AO10" s="227">
        <f>+Y10</f>
        <v>40</v>
      </c>
      <c r="AP10" s="224"/>
      <c r="AQ10" s="224"/>
      <c r="AR10" s="124"/>
      <c r="AS10" s="124"/>
      <c r="AT10" s="126"/>
      <c r="AU10" s="226">
        <f t="shared" si="2"/>
        <v>40</v>
      </c>
      <c r="AV10" s="226" t="str">
        <f t="shared" si="3"/>
        <v>V</v>
      </c>
      <c r="AW10" s="128">
        <f>+AU10</f>
        <v>40</v>
      </c>
      <c r="AX10" s="114"/>
      <c r="AY10" s="116"/>
      <c r="AZ10" s="129"/>
      <c r="BA10" s="130"/>
      <c r="BB10" s="130"/>
      <c r="BC10" s="130"/>
      <c r="BD10" s="131"/>
      <c r="BE10" s="131"/>
      <c r="BF10" s="131"/>
      <c r="BG10" s="131"/>
      <c r="BH10" s="132"/>
      <c r="BI10" s="133">
        <f t="shared" si="4"/>
        <v>0</v>
      </c>
      <c r="BJ10" s="134">
        <f t="shared" si="5"/>
        <v>40</v>
      </c>
      <c r="BK10" s="135">
        <f t="shared" si="6"/>
        <v>0</v>
      </c>
      <c r="BL10" s="136"/>
    </row>
    <row r="11" spans="1:64" ht="11.25" customHeight="1" thickBot="1">
      <c r="A11" s="137" t="s">
        <v>85</v>
      </c>
      <c r="B11" s="138" t="s">
        <v>85</v>
      </c>
      <c r="C11" s="138"/>
      <c r="D11" s="138" t="s">
        <v>252</v>
      </c>
      <c r="E11" s="139" t="s">
        <v>246</v>
      </c>
      <c r="F11" s="140" t="s">
        <v>254</v>
      </c>
      <c r="G11" s="138" t="s">
        <v>9</v>
      </c>
      <c r="H11" s="138" t="s">
        <v>31</v>
      </c>
      <c r="I11" s="228" t="s">
        <v>253</v>
      </c>
      <c r="J11" s="142"/>
      <c r="K11" s="143"/>
      <c r="L11" s="143"/>
      <c r="M11" s="2437"/>
      <c r="N11" s="144"/>
      <c r="O11" s="144">
        <v>7</v>
      </c>
      <c r="P11" s="144"/>
      <c r="Q11" s="145"/>
      <c r="R11" s="2439"/>
      <c r="S11" s="2439"/>
      <c r="T11" s="146"/>
      <c r="U11" s="147"/>
      <c r="V11" s="148">
        <f>+O11</f>
        <v>7</v>
      </c>
      <c r="W11" s="149"/>
      <c r="X11" s="150"/>
      <c r="Y11" s="151">
        <f t="shared" si="7"/>
        <v>7</v>
      </c>
      <c r="Z11" s="2441"/>
      <c r="AA11" s="2443"/>
      <c r="AB11" s="229"/>
      <c r="AC11" s="229"/>
      <c r="AD11" s="229"/>
      <c r="AE11" s="229"/>
      <c r="AF11" s="229"/>
      <c r="AG11" s="229"/>
      <c r="AH11" s="229"/>
      <c r="AI11" s="230"/>
      <c r="AJ11" s="157"/>
      <c r="AK11" s="229"/>
      <c r="AL11" s="229"/>
      <c r="AM11" s="231"/>
      <c r="AN11" s="229"/>
      <c r="AO11" s="232">
        <v>7</v>
      </c>
      <c r="AP11" s="229"/>
      <c r="AQ11" s="229"/>
      <c r="AR11" s="158"/>
      <c r="AS11" s="158"/>
      <c r="AT11" s="160"/>
      <c r="AU11" s="231">
        <f t="shared" si="2"/>
        <v>7</v>
      </c>
      <c r="AV11" s="231" t="str">
        <f t="shared" si="3"/>
        <v>V</v>
      </c>
      <c r="AW11" s="162"/>
      <c r="AX11" s="148"/>
      <c r="AY11" s="150"/>
      <c r="AZ11" s="163"/>
      <c r="BA11" s="164"/>
      <c r="BB11" s="164"/>
      <c r="BC11" s="164"/>
      <c r="BD11" s="165"/>
      <c r="BE11" s="165"/>
      <c r="BF11" s="165"/>
      <c r="BG11" s="165"/>
      <c r="BH11" s="166"/>
      <c r="BI11" s="167">
        <f t="shared" si="4"/>
        <v>0</v>
      </c>
      <c r="BJ11" s="168">
        <f t="shared" si="5"/>
        <v>7</v>
      </c>
      <c r="BK11" s="169">
        <f t="shared" si="6"/>
        <v>0</v>
      </c>
      <c r="BL11" s="136"/>
    </row>
    <row r="12" spans="1:64" ht="11.25" customHeight="1">
      <c r="A12" s="103" t="s">
        <v>255</v>
      </c>
      <c r="B12" s="104" t="s">
        <v>29</v>
      </c>
      <c r="C12" s="104"/>
      <c r="D12" s="104" t="s">
        <v>245</v>
      </c>
      <c r="E12" s="105" t="s">
        <v>246</v>
      </c>
      <c r="F12" s="106" t="s">
        <v>247</v>
      </c>
      <c r="G12" s="104" t="s">
        <v>256</v>
      </c>
      <c r="H12" s="104" t="s">
        <v>248</v>
      </c>
      <c r="I12" s="107" t="s">
        <v>257</v>
      </c>
      <c r="J12" s="108">
        <v>26</v>
      </c>
      <c r="K12" s="109">
        <v>288</v>
      </c>
      <c r="L12" s="109">
        <v>14</v>
      </c>
      <c r="M12" s="2436">
        <f>SUM(K12:L12)</f>
        <v>302</v>
      </c>
      <c r="N12" s="110">
        <f>+K12-P14</f>
        <v>192</v>
      </c>
      <c r="O12" s="170"/>
      <c r="P12" s="170"/>
      <c r="Q12" s="233"/>
      <c r="R12" s="2445">
        <f>SUM(N12:Q15)</f>
        <v>302</v>
      </c>
      <c r="S12" s="2445" t="str">
        <f>+IF(R12=M12,"V","F")</f>
        <v>V</v>
      </c>
      <c r="T12" s="112">
        <f>+N12+O12</f>
        <v>192</v>
      </c>
      <c r="U12" s="113"/>
      <c r="V12" s="114"/>
      <c r="W12" s="115">
        <f>SUM(P12:Q12)</f>
        <v>0</v>
      </c>
      <c r="X12" s="116"/>
      <c r="Y12" s="117">
        <f t="shared" si="7"/>
        <v>192</v>
      </c>
      <c r="Z12" s="2440">
        <f>SUM(Y12:Y15)</f>
        <v>302</v>
      </c>
      <c r="AA12" s="2442" t="str">
        <f>+IF(Z12=R12,"V","F")</f>
        <v>V</v>
      </c>
      <c r="AB12" s="120"/>
      <c r="AC12" s="120"/>
      <c r="AD12" s="120"/>
      <c r="AE12" s="120"/>
      <c r="AF12" s="235">
        <f>+Y12</f>
        <v>192</v>
      </c>
      <c r="AG12" s="120"/>
      <c r="AH12" s="120"/>
      <c r="AI12" s="225"/>
      <c r="AJ12" s="123"/>
      <c r="AK12" s="124"/>
      <c r="AL12" s="124"/>
      <c r="AM12" s="125"/>
      <c r="AN12" s="124"/>
      <c r="AO12" s="126"/>
      <c r="AP12" s="124"/>
      <c r="AQ12" s="124"/>
      <c r="AR12" s="124"/>
      <c r="AS12" s="124"/>
      <c r="AT12" s="126"/>
      <c r="AU12" s="127">
        <f t="shared" si="2"/>
        <v>192</v>
      </c>
      <c r="AV12" s="127" t="str">
        <f t="shared" si="3"/>
        <v>V</v>
      </c>
      <c r="AW12" s="128">
        <f>+AU12</f>
        <v>192</v>
      </c>
      <c r="AX12" s="114"/>
      <c r="AY12" s="116"/>
      <c r="AZ12" s="129"/>
      <c r="BA12" s="130"/>
      <c r="BB12" s="130"/>
      <c r="BC12" s="130"/>
      <c r="BD12" s="131"/>
      <c r="BE12" s="131"/>
      <c r="BF12" s="131"/>
      <c r="BG12" s="131"/>
      <c r="BH12" s="132"/>
      <c r="BI12" s="133">
        <f t="shared" si="4"/>
        <v>0</v>
      </c>
      <c r="BJ12" s="134">
        <f t="shared" si="5"/>
        <v>192</v>
      </c>
      <c r="BK12" s="135">
        <f t="shared" si="6"/>
        <v>0</v>
      </c>
      <c r="BL12" s="136"/>
    </row>
    <row r="13" spans="1:64" ht="11.25" customHeight="1">
      <c r="A13" s="216" t="s">
        <v>255</v>
      </c>
      <c r="B13" s="217" t="s">
        <v>29</v>
      </c>
      <c r="C13" s="217"/>
      <c r="D13" s="217" t="s">
        <v>245</v>
      </c>
      <c r="E13" s="218" t="s">
        <v>246</v>
      </c>
      <c r="F13" s="219" t="s">
        <v>91</v>
      </c>
      <c r="G13" s="217" t="s">
        <v>256</v>
      </c>
      <c r="H13" s="217" t="s">
        <v>248</v>
      </c>
      <c r="I13" s="236" t="s">
        <v>257</v>
      </c>
      <c r="J13" s="237"/>
      <c r="K13" s="238"/>
      <c r="L13" s="238"/>
      <c r="M13" s="2444"/>
      <c r="N13" s="240"/>
      <c r="O13" s="240">
        <v>10</v>
      </c>
      <c r="P13" s="240"/>
      <c r="Q13" s="241"/>
      <c r="R13" s="2446"/>
      <c r="S13" s="2446"/>
      <c r="T13" s="243">
        <f>+N13+O13</f>
        <v>10</v>
      </c>
      <c r="U13" s="244"/>
      <c r="V13" s="245"/>
      <c r="W13" s="246">
        <f>SUM(P13:Q13)</f>
        <v>0</v>
      </c>
      <c r="X13" s="247"/>
      <c r="Y13" s="248">
        <f t="shared" si="7"/>
        <v>10</v>
      </c>
      <c r="Z13" s="2448"/>
      <c r="AA13" s="2449"/>
      <c r="AB13" s="251"/>
      <c r="AC13" s="251"/>
      <c r="AD13" s="251"/>
      <c r="AE13" s="251"/>
      <c r="AF13" s="252">
        <f>+Y13</f>
        <v>10</v>
      </c>
      <c r="AG13" s="251"/>
      <c r="AH13" s="251"/>
      <c r="AI13" s="253"/>
      <c r="AJ13" s="254"/>
      <c r="AK13" s="255"/>
      <c r="AL13" s="255"/>
      <c r="AM13" s="256"/>
      <c r="AN13" s="255"/>
      <c r="AO13" s="257"/>
      <c r="AP13" s="255"/>
      <c r="AQ13" s="255"/>
      <c r="AR13" s="255"/>
      <c r="AS13" s="255"/>
      <c r="AT13" s="257"/>
      <c r="AU13" s="258">
        <f t="shared" si="2"/>
        <v>10</v>
      </c>
      <c r="AV13" s="258" t="str">
        <f t="shared" si="3"/>
        <v>V</v>
      </c>
      <c r="AW13" s="259"/>
      <c r="AX13" s="245"/>
      <c r="AY13" s="247"/>
      <c r="AZ13" s="260"/>
      <c r="BA13" s="261"/>
      <c r="BB13" s="261"/>
      <c r="BC13" s="261"/>
      <c r="BD13" s="262"/>
      <c r="BE13" s="262"/>
      <c r="BF13" s="262"/>
      <c r="BG13" s="262"/>
      <c r="BH13" s="263"/>
      <c r="BI13" s="264">
        <f t="shared" si="4"/>
        <v>0</v>
      </c>
      <c r="BJ13" s="265">
        <f t="shared" si="5"/>
        <v>10</v>
      </c>
      <c r="BK13" s="215">
        <f t="shared" si="6"/>
        <v>0</v>
      </c>
      <c r="BL13" s="136"/>
    </row>
    <row r="14" spans="1:64" ht="11.25" customHeight="1">
      <c r="A14" s="216" t="s">
        <v>85</v>
      </c>
      <c r="B14" s="217" t="s">
        <v>85</v>
      </c>
      <c r="C14" s="217"/>
      <c r="D14" s="217" t="s">
        <v>51</v>
      </c>
      <c r="E14" s="218" t="s">
        <v>246</v>
      </c>
      <c r="F14" s="219" t="s">
        <v>247</v>
      </c>
      <c r="G14" s="217" t="s">
        <v>256</v>
      </c>
      <c r="H14" s="217" t="s">
        <v>248</v>
      </c>
      <c r="I14" s="236" t="s">
        <v>257</v>
      </c>
      <c r="J14" s="237"/>
      <c r="K14" s="238"/>
      <c r="L14" s="238"/>
      <c r="M14" s="2444"/>
      <c r="N14" s="240"/>
      <c r="O14" s="240"/>
      <c r="P14" s="240">
        <v>96</v>
      </c>
      <c r="Q14" s="241"/>
      <c r="R14" s="2446"/>
      <c r="S14" s="2446"/>
      <c r="T14" s="243">
        <f>+N14+O14</f>
        <v>0</v>
      </c>
      <c r="U14" s="244"/>
      <c r="V14" s="245"/>
      <c r="W14" s="246">
        <f>SUM(P14:Q14)</f>
        <v>96</v>
      </c>
      <c r="X14" s="247"/>
      <c r="Y14" s="248">
        <f t="shared" si="7"/>
        <v>96</v>
      </c>
      <c r="Z14" s="2448"/>
      <c r="AA14" s="2449"/>
      <c r="AB14" s="251"/>
      <c r="AC14" s="251"/>
      <c r="AD14" s="251"/>
      <c r="AE14" s="251"/>
      <c r="AF14" s="251"/>
      <c r="AG14" s="251"/>
      <c r="AH14" s="251"/>
      <c r="AI14" s="253"/>
      <c r="AJ14" s="254"/>
      <c r="AK14" s="255"/>
      <c r="AL14" s="255"/>
      <c r="AM14" s="256"/>
      <c r="AN14" s="255"/>
      <c r="AO14" s="257"/>
      <c r="AP14" s="255"/>
      <c r="AQ14" s="255"/>
      <c r="AR14" s="255"/>
      <c r="AS14" s="255"/>
      <c r="AT14" s="266">
        <f>+Y14</f>
        <v>96</v>
      </c>
      <c r="AU14" s="258">
        <f t="shared" si="2"/>
        <v>96</v>
      </c>
      <c r="AV14" s="258" t="str">
        <f t="shared" si="3"/>
        <v>V</v>
      </c>
      <c r="AW14" s="259">
        <f>+AU14</f>
        <v>96</v>
      </c>
      <c r="AX14" s="245"/>
      <c r="AY14" s="247"/>
      <c r="AZ14" s="260"/>
      <c r="BA14" s="261"/>
      <c r="BB14" s="261"/>
      <c r="BC14" s="261"/>
      <c r="BD14" s="262"/>
      <c r="BE14" s="262"/>
      <c r="BF14" s="262"/>
      <c r="BG14" s="262"/>
      <c r="BH14" s="263"/>
      <c r="BI14" s="264">
        <f t="shared" si="4"/>
        <v>0</v>
      </c>
      <c r="BJ14" s="265">
        <f t="shared" si="5"/>
        <v>96</v>
      </c>
      <c r="BK14" s="215">
        <f t="shared" si="6"/>
        <v>0</v>
      </c>
      <c r="BL14" s="136"/>
    </row>
    <row r="15" spans="1:64" ht="11.25" customHeight="1" thickBot="1">
      <c r="A15" s="137" t="s">
        <v>85</v>
      </c>
      <c r="B15" s="138" t="s">
        <v>85</v>
      </c>
      <c r="C15" s="138"/>
      <c r="D15" s="138" t="s">
        <v>51</v>
      </c>
      <c r="E15" s="139" t="s">
        <v>246</v>
      </c>
      <c r="F15" s="140" t="s">
        <v>91</v>
      </c>
      <c r="G15" s="138" t="s">
        <v>256</v>
      </c>
      <c r="H15" s="138" t="s">
        <v>248</v>
      </c>
      <c r="I15" s="267" t="s">
        <v>257</v>
      </c>
      <c r="J15" s="142"/>
      <c r="K15" s="143"/>
      <c r="L15" s="143"/>
      <c r="M15" s="2437"/>
      <c r="N15" s="144"/>
      <c r="O15" s="144"/>
      <c r="P15" s="144"/>
      <c r="Q15" s="145">
        <f>+L12-O13</f>
        <v>4</v>
      </c>
      <c r="R15" s="2447"/>
      <c r="S15" s="2447"/>
      <c r="T15" s="243">
        <f>+N15+O15</f>
        <v>0</v>
      </c>
      <c r="U15" s="147"/>
      <c r="V15" s="148"/>
      <c r="W15" s="149">
        <f>SUM(P15:Q15)</f>
        <v>4</v>
      </c>
      <c r="X15" s="150"/>
      <c r="Y15" s="151">
        <f t="shared" si="7"/>
        <v>4</v>
      </c>
      <c r="Z15" s="2441"/>
      <c r="AA15" s="2443"/>
      <c r="AB15" s="154"/>
      <c r="AC15" s="154"/>
      <c r="AD15" s="154"/>
      <c r="AE15" s="154"/>
      <c r="AF15" s="154"/>
      <c r="AG15" s="154"/>
      <c r="AH15" s="154"/>
      <c r="AI15" s="230"/>
      <c r="AJ15" s="157"/>
      <c r="AK15" s="158"/>
      <c r="AL15" s="158"/>
      <c r="AM15" s="159"/>
      <c r="AN15" s="158"/>
      <c r="AO15" s="160"/>
      <c r="AP15" s="158"/>
      <c r="AQ15" s="158"/>
      <c r="AR15" s="158"/>
      <c r="AS15" s="158"/>
      <c r="AT15" s="269">
        <f>+Y15</f>
        <v>4</v>
      </c>
      <c r="AU15" s="161">
        <f t="shared" si="2"/>
        <v>4</v>
      </c>
      <c r="AV15" s="161" t="str">
        <f t="shared" si="3"/>
        <v>V</v>
      </c>
      <c r="AW15" s="162"/>
      <c r="AX15" s="148"/>
      <c r="AY15" s="150"/>
      <c r="AZ15" s="163"/>
      <c r="BA15" s="164"/>
      <c r="BB15" s="164"/>
      <c r="BC15" s="164"/>
      <c r="BD15" s="165"/>
      <c r="BE15" s="165"/>
      <c r="BF15" s="165"/>
      <c r="BG15" s="165"/>
      <c r="BH15" s="166"/>
      <c r="BI15" s="167">
        <f t="shared" si="4"/>
        <v>0</v>
      </c>
      <c r="BJ15" s="168">
        <f t="shared" si="5"/>
        <v>4</v>
      </c>
      <c r="BK15" s="169">
        <f t="shared" si="6"/>
        <v>0</v>
      </c>
      <c r="BL15" s="136"/>
    </row>
    <row r="16" spans="1:64" ht="11.25" customHeight="1">
      <c r="A16" s="103" t="s">
        <v>85</v>
      </c>
      <c r="B16" s="104" t="s">
        <v>85</v>
      </c>
      <c r="C16" s="104"/>
      <c r="D16" s="104" t="s">
        <v>258</v>
      </c>
      <c r="E16" s="105" t="s">
        <v>246</v>
      </c>
      <c r="F16" s="106" t="s">
        <v>247</v>
      </c>
      <c r="G16" s="104" t="s">
        <v>259</v>
      </c>
      <c r="H16" s="104" t="s">
        <v>260</v>
      </c>
      <c r="I16" s="107" t="s">
        <v>261</v>
      </c>
      <c r="J16" s="108">
        <v>26</v>
      </c>
      <c r="K16" s="109">
        <v>192</v>
      </c>
      <c r="L16" s="109">
        <v>14</v>
      </c>
      <c r="M16" s="2436">
        <f>SUM(K16:L16)</f>
        <v>206</v>
      </c>
      <c r="N16" s="110">
        <f>+K16-P18</f>
        <v>120</v>
      </c>
      <c r="O16" s="270"/>
      <c r="P16" s="270"/>
      <c r="Q16" s="271"/>
      <c r="R16" s="2445">
        <f>SUM(N16:Q19)</f>
        <v>206</v>
      </c>
      <c r="S16" s="2445" t="str">
        <f>+IF(R16=M16,"V","F")</f>
        <v>V</v>
      </c>
      <c r="T16" s="112">
        <f>+N16</f>
        <v>120</v>
      </c>
      <c r="U16" s="113"/>
      <c r="V16" s="114"/>
      <c r="W16" s="115"/>
      <c r="X16" s="116"/>
      <c r="Y16" s="117">
        <f t="shared" si="7"/>
        <v>120</v>
      </c>
      <c r="Z16" s="2440">
        <f>SUM(Y16:Y19)</f>
        <v>206</v>
      </c>
      <c r="AA16" s="2442" t="str">
        <f>+IF(Z16=R16,"V","F")</f>
        <v>V</v>
      </c>
      <c r="AB16" s="224"/>
      <c r="AC16" s="224"/>
      <c r="AD16" s="224"/>
      <c r="AE16" s="224"/>
      <c r="AF16" s="224"/>
      <c r="AG16" s="224"/>
      <c r="AH16" s="224"/>
      <c r="AI16" s="225">
        <f>+Y16</f>
        <v>120</v>
      </c>
      <c r="AJ16" s="123"/>
      <c r="AK16" s="224"/>
      <c r="AL16" s="224"/>
      <c r="AM16" s="226"/>
      <c r="AN16" s="224"/>
      <c r="AO16" s="272"/>
      <c r="AP16" s="224"/>
      <c r="AQ16" s="224"/>
      <c r="AR16" s="224"/>
      <c r="AS16" s="224"/>
      <c r="AT16" s="272"/>
      <c r="AU16" s="226">
        <f t="shared" si="2"/>
        <v>120</v>
      </c>
      <c r="AV16" s="226" t="str">
        <f t="shared" si="3"/>
        <v>V</v>
      </c>
      <c r="AW16" s="128">
        <f>+AU16</f>
        <v>120</v>
      </c>
      <c r="AX16" s="177"/>
      <c r="AY16" s="179"/>
      <c r="AZ16" s="179"/>
      <c r="BA16" s="179"/>
      <c r="BB16" s="190"/>
      <c r="BC16" s="190"/>
      <c r="BD16" s="190"/>
      <c r="BE16" s="191"/>
      <c r="BF16" s="191"/>
      <c r="BG16" s="191"/>
      <c r="BH16" s="192"/>
      <c r="BI16" s="133">
        <f t="shared" si="4"/>
        <v>0</v>
      </c>
      <c r="BJ16" s="134">
        <f t="shared" si="5"/>
        <v>120</v>
      </c>
      <c r="BK16" s="135">
        <f t="shared" si="6"/>
        <v>0</v>
      </c>
      <c r="BL16" s="136"/>
    </row>
    <row r="17" spans="1:64" ht="11.25" customHeight="1">
      <c r="A17" s="216" t="s">
        <v>85</v>
      </c>
      <c r="B17" s="217" t="s">
        <v>85</v>
      </c>
      <c r="C17" s="217"/>
      <c r="D17" s="217" t="s">
        <v>258</v>
      </c>
      <c r="E17" s="218" t="s">
        <v>246</v>
      </c>
      <c r="F17" s="219" t="s">
        <v>91</v>
      </c>
      <c r="G17" s="217" t="s">
        <v>259</v>
      </c>
      <c r="H17" s="217" t="s">
        <v>260</v>
      </c>
      <c r="I17" s="273" t="s">
        <v>261</v>
      </c>
      <c r="J17" s="237"/>
      <c r="K17" s="238"/>
      <c r="L17" s="238"/>
      <c r="M17" s="2444"/>
      <c r="N17" s="240"/>
      <c r="O17" s="240">
        <v>10</v>
      </c>
      <c r="P17" s="240"/>
      <c r="Q17" s="241"/>
      <c r="R17" s="2446"/>
      <c r="S17" s="2446"/>
      <c r="T17" s="243">
        <f>+O17</f>
        <v>10</v>
      </c>
      <c r="U17" s="244"/>
      <c r="V17" s="245"/>
      <c r="W17" s="246"/>
      <c r="X17" s="247"/>
      <c r="Y17" s="248">
        <f t="shared" si="7"/>
        <v>10</v>
      </c>
      <c r="Z17" s="2448"/>
      <c r="AA17" s="2449"/>
      <c r="AB17" s="274"/>
      <c r="AC17" s="274"/>
      <c r="AD17" s="274"/>
      <c r="AE17" s="274"/>
      <c r="AF17" s="274"/>
      <c r="AG17" s="274"/>
      <c r="AH17" s="274"/>
      <c r="AI17" s="253">
        <f>+Y17</f>
        <v>10</v>
      </c>
      <c r="AJ17" s="254"/>
      <c r="AK17" s="274"/>
      <c r="AL17" s="274"/>
      <c r="AM17" s="275"/>
      <c r="AN17" s="274"/>
      <c r="AO17" s="276"/>
      <c r="AP17" s="274"/>
      <c r="AQ17" s="274"/>
      <c r="AR17" s="274"/>
      <c r="AS17" s="274"/>
      <c r="AT17" s="276"/>
      <c r="AU17" s="275">
        <f t="shared" si="2"/>
        <v>10</v>
      </c>
      <c r="AV17" s="275" t="str">
        <f t="shared" si="3"/>
        <v>V</v>
      </c>
      <c r="AW17" s="259"/>
      <c r="AX17" s="245"/>
      <c r="AY17" s="247"/>
      <c r="AZ17" s="247"/>
      <c r="BA17" s="247"/>
      <c r="BB17" s="261"/>
      <c r="BC17" s="261"/>
      <c r="BD17" s="262"/>
      <c r="BE17" s="262"/>
      <c r="BF17" s="262"/>
      <c r="BG17" s="262"/>
      <c r="BH17" s="263"/>
      <c r="BI17" s="264">
        <f t="shared" si="4"/>
        <v>0</v>
      </c>
      <c r="BJ17" s="265">
        <f t="shared" si="5"/>
        <v>10</v>
      </c>
      <c r="BK17" s="215">
        <f t="shared" si="6"/>
        <v>0</v>
      </c>
      <c r="BL17" s="136"/>
    </row>
    <row r="18" spans="1:64" ht="11.25" customHeight="1">
      <c r="A18" s="216" t="s">
        <v>85</v>
      </c>
      <c r="B18" s="217"/>
      <c r="C18" s="217" t="s">
        <v>85</v>
      </c>
      <c r="D18" s="217" t="s">
        <v>262</v>
      </c>
      <c r="E18" s="218" t="s">
        <v>246</v>
      </c>
      <c r="F18" s="219" t="s">
        <v>247</v>
      </c>
      <c r="G18" s="217" t="s">
        <v>259</v>
      </c>
      <c r="H18" s="217" t="s">
        <v>260</v>
      </c>
      <c r="I18" s="273" t="s">
        <v>261</v>
      </c>
      <c r="J18" s="237"/>
      <c r="K18" s="238"/>
      <c r="L18" s="238"/>
      <c r="M18" s="2444"/>
      <c r="N18" s="240"/>
      <c r="O18" s="240"/>
      <c r="P18" s="240">
        <v>72</v>
      </c>
      <c r="Q18" s="241"/>
      <c r="R18" s="2446"/>
      <c r="S18" s="2446"/>
      <c r="T18" s="243"/>
      <c r="U18" s="244">
        <f>+P18</f>
        <v>72</v>
      </c>
      <c r="V18" s="245"/>
      <c r="W18" s="246"/>
      <c r="X18" s="247"/>
      <c r="Y18" s="248">
        <f t="shared" si="7"/>
        <v>72</v>
      </c>
      <c r="Z18" s="2448"/>
      <c r="AA18" s="2449"/>
      <c r="AB18" s="274"/>
      <c r="AC18" s="274"/>
      <c r="AD18" s="274"/>
      <c r="AE18" s="274"/>
      <c r="AF18" s="274"/>
      <c r="AG18" s="274"/>
      <c r="AH18" s="274"/>
      <c r="AI18" s="253"/>
      <c r="AJ18" s="254"/>
      <c r="AK18" s="274"/>
      <c r="AL18" s="252">
        <f>+Y18</f>
        <v>72</v>
      </c>
      <c r="AM18" s="275"/>
      <c r="AN18" s="274"/>
      <c r="AO18" s="276"/>
      <c r="AP18" s="274"/>
      <c r="AQ18" s="274"/>
      <c r="AR18" s="274"/>
      <c r="AS18" s="274"/>
      <c r="AT18" s="276"/>
      <c r="AU18" s="275">
        <f t="shared" si="2"/>
        <v>72</v>
      </c>
      <c r="AV18" s="275" t="str">
        <f t="shared" si="3"/>
        <v>V</v>
      </c>
      <c r="AW18" s="259">
        <f>+AU18</f>
        <v>72</v>
      </c>
      <c r="AX18" s="245"/>
      <c r="AY18" s="247"/>
      <c r="AZ18" s="247"/>
      <c r="BA18" s="247"/>
      <c r="BB18" s="261"/>
      <c r="BC18" s="261"/>
      <c r="BD18" s="262"/>
      <c r="BE18" s="262"/>
      <c r="BF18" s="262"/>
      <c r="BG18" s="262"/>
      <c r="BH18" s="263"/>
      <c r="BI18" s="264">
        <f t="shared" si="4"/>
        <v>0</v>
      </c>
      <c r="BJ18" s="265">
        <f t="shared" si="5"/>
        <v>72</v>
      </c>
      <c r="BK18" s="215">
        <f t="shared" si="6"/>
        <v>0</v>
      </c>
      <c r="BL18" s="136"/>
    </row>
    <row r="19" spans="1:64" ht="11.25" customHeight="1" thickBot="1">
      <c r="A19" s="137" t="s">
        <v>85</v>
      </c>
      <c r="B19" s="138"/>
      <c r="C19" s="138" t="s">
        <v>85</v>
      </c>
      <c r="D19" s="138" t="s">
        <v>262</v>
      </c>
      <c r="E19" s="139" t="s">
        <v>246</v>
      </c>
      <c r="F19" s="140" t="s">
        <v>91</v>
      </c>
      <c r="G19" s="138" t="s">
        <v>259</v>
      </c>
      <c r="H19" s="138" t="s">
        <v>260</v>
      </c>
      <c r="I19" s="277" t="s">
        <v>261</v>
      </c>
      <c r="J19" s="142"/>
      <c r="K19" s="143"/>
      <c r="L19" s="143"/>
      <c r="M19" s="2437"/>
      <c r="N19" s="144"/>
      <c r="O19" s="144"/>
      <c r="P19" s="144"/>
      <c r="Q19" s="145">
        <f>+L16-O17</f>
        <v>4</v>
      </c>
      <c r="R19" s="2447"/>
      <c r="S19" s="2447"/>
      <c r="T19" s="146"/>
      <c r="U19" s="147">
        <f>+Q19</f>
        <v>4</v>
      </c>
      <c r="V19" s="148"/>
      <c r="W19" s="149"/>
      <c r="X19" s="150"/>
      <c r="Y19" s="151">
        <f t="shared" si="7"/>
        <v>4</v>
      </c>
      <c r="Z19" s="2441"/>
      <c r="AA19" s="2443"/>
      <c r="AB19" s="229"/>
      <c r="AC19" s="229"/>
      <c r="AD19" s="229"/>
      <c r="AE19" s="229"/>
      <c r="AF19" s="229"/>
      <c r="AG19" s="229"/>
      <c r="AH19" s="229"/>
      <c r="AI19" s="230"/>
      <c r="AJ19" s="157"/>
      <c r="AK19" s="229"/>
      <c r="AL19" s="278">
        <f>+Y19</f>
        <v>4</v>
      </c>
      <c r="AM19" s="231"/>
      <c r="AN19" s="229"/>
      <c r="AO19" s="279"/>
      <c r="AP19" s="229"/>
      <c r="AQ19" s="229"/>
      <c r="AR19" s="229"/>
      <c r="AS19" s="229"/>
      <c r="AT19" s="279"/>
      <c r="AU19" s="231">
        <f t="shared" si="2"/>
        <v>4</v>
      </c>
      <c r="AV19" s="231" t="str">
        <f t="shared" si="3"/>
        <v>V</v>
      </c>
      <c r="AW19" s="162"/>
      <c r="AX19" s="199"/>
      <c r="AY19" s="201"/>
      <c r="AZ19" s="201"/>
      <c r="BA19" s="201"/>
      <c r="BB19" s="212"/>
      <c r="BC19" s="212"/>
      <c r="BD19" s="213"/>
      <c r="BE19" s="213"/>
      <c r="BF19" s="213"/>
      <c r="BG19" s="213"/>
      <c r="BH19" s="214"/>
      <c r="BI19" s="167">
        <f t="shared" si="4"/>
        <v>0</v>
      </c>
      <c r="BJ19" s="168">
        <f t="shared" si="5"/>
        <v>4</v>
      </c>
      <c r="BK19" s="169">
        <f t="shared" si="6"/>
        <v>0</v>
      </c>
      <c r="BL19" s="136"/>
    </row>
    <row r="20" spans="1:64" ht="11.25" customHeight="1">
      <c r="A20" s="103" t="s">
        <v>85</v>
      </c>
      <c r="B20" s="104" t="s">
        <v>85</v>
      </c>
      <c r="C20" s="104"/>
      <c r="D20" s="104" t="s">
        <v>51</v>
      </c>
      <c r="E20" s="105" t="s">
        <v>246</v>
      </c>
      <c r="F20" s="106" t="s">
        <v>247</v>
      </c>
      <c r="G20" s="104" t="s">
        <v>9</v>
      </c>
      <c r="H20" s="104" t="s">
        <v>51</v>
      </c>
      <c r="I20" s="107" t="s">
        <v>263</v>
      </c>
      <c r="J20" s="108">
        <v>26</v>
      </c>
      <c r="K20" s="109">
        <v>48</v>
      </c>
      <c r="L20" s="109">
        <v>7</v>
      </c>
      <c r="M20" s="2436">
        <f>SUM(K20:L20)</f>
        <v>55</v>
      </c>
      <c r="N20" s="110"/>
      <c r="O20" s="110"/>
      <c r="P20" s="110">
        <f>+K20</f>
        <v>48</v>
      </c>
      <c r="Q20" s="111"/>
      <c r="R20" s="2438">
        <f>SUM(N20:Q21)</f>
        <v>55</v>
      </c>
      <c r="S20" s="2438" t="str">
        <f>+IF(R20=M20,"V","F")</f>
        <v>V</v>
      </c>
      <c r="T20" s="112"/>
      <c r="U20" s="113"/>
      <c r="V20" s="114"/>
      <c r="W20" s="115">
        <f>+P20+Q20</f>
        <v>48</v>
      </c>
      <c r="X20" s="116"/>
      <c r="Y20" s="117">
        <f t="shared" si="7"/>
        <v>48</v>
      </c>
      <c r="Z20" s="2440">
        <f>SUM(Y20:Y21)</f>
        <v>55</v>
      </c>
      <c r="AA20" s="2442" t="str">
        <f>+IF(Z20=R20,"V","F")</f>
        <v>V</v>
      </c>
      <c r="AB20" s="280"/>
      <c r="AC20" s="280"/>
      <c r="AD20" s="280"/>
      <c r="AE20" s="280"/>
      <c r="AF20" s="280"/>
      <c r="AG20" s="280"/>
      <c r="AH20" s="280"/>
      <c r="AI20" s="281"/>
      <c r="AJ20" s="282"/>
      <c r="AK20" s="280"/>
      <c r="AL20" s="280"/>
      <c r="AM20" s="283"/>
      <c r="AN20" s="280"/>
      <c r="AO20" s="284"/>
      <c r="AP20" s="280"/>
      <c r="AQ20" s="280"/>
      <c r="AR20" s="285">
        <f>+Y20</f>
        <v>48</v>
      </c>
      <c r="AS20" s="280"/>
      <c r="AT20" s="284"/>
      <c r="AU20" s="283">
        <f t="shared" si="2"/>
        <v>48</v>
      </c>
      <c r="AV20" s="283" t="str">
        <f t="shared" si="3"/>
        <v>V</v>
      </c>
      <c r="AW20" s="286">
        <f>+AU20</f>
        <v>48</v>
      </c>
      <c r="AX20" s="114"/>
      <c r="AY20" s="116"/>
      <c r="AZ20" s="129"/>
      <c r="BA20" s="129"/>
      <c r="BB20" s="129"/>
      <c r="BC20" s="130"/>
      <c r="BD20" s="131"/>
      <c r="BE20" s="131"/>
      <c r="BF20" s="131"/>
      <c r="BG20" s="131"/>
      <c r="BH20" s="132"/>
      <c r="BI20" s="133">
        <f t="shared" si="4"/>
        <v>0</v>
      </c>
      <c r="BJ20" s="134">
        <f t="shared" si="5"/>
        <v>48</v>
      </c>
      <c r="BK20" s="135">
        <f t="shared" si="6"/>
        <v>0</v>
      </c>
      <c r="BL20" s="136"/>
    </row>
    <row r="21" spans="1:64" ht="11.25" customHeight="1" thickBot="1">
      <c r="A21" s="137" t="s">
        <v>264</v>
      </c>
      <c r="B21" s="138" t="s">
        <v>85</v>
      </c>
      <c r="C21" s="138"/>
      <c r="D21" s="138" t="s">
        <v>51</v>
      </c>
      <c r="E21" s="139" t="s">
        <v>246</v>
      </c>
      <c r="F21" s="140" t="s">
        <v>91</v>
      </c>
      <c r="G21" s="138" t="s">
        <v>9</v>
      </c>
      <c r="H21" s="138" t="s">
        <v>51</v>
      </c>
      <c r="I21" s="287" t="s">
        <v>263</v>
      </c>
      <c r="J21" s="142"/>
      <c r="K21" s="143"/>
      <c r="L21" s="143"/>
      <c r="M21" s="2437"/>
      <c r="N21" s="144"/>
      <c r="O21" s="144"/>
      <c r="P21" s="144"/>
      <c r="Q21" s="145">
        <v>7</v>
      </c>
      <c r="R21" s="2439"/>
      <c r="S21" s="2439"/>
      <c r="T21" s="146"/>
      <c r="U21" s="147"/>
      <c r="V21" s="148"/>
      <c r="W21" s="149">
        <f>+P21+Q21</f>
        <v>7</v>
      </c>
      <c r="X21" s="150"/>
      <c r="Y21" s="151">
        <f t="shared" si="7"/>
        <v>7</v>
      </c>
      <c r="Z21" s="2441"/>
      <c r="AA21" s="2443"/>
      <c r="AB21" s="288"/>
      <c r="AC21" s="288"/>
      <c r="AD21" s="288"/>
      <c r="AE21" s="288"/>
      <c r="AF21" s="288"/>
      <c r="AG21" s="288"/>
      <c r="AH21" s="288"/>
      <c r="AI21" s="289"/>
      <c r="AJ21" s="290"/>
      <c r="AK21" s="288"/>
      <c r="AL21" s="288"/>
      <c r="AM21" s="291"/>
      <c r="AN21" s="288"/>
      <c r="AO21" s="292"/>
      <c r="AP21" s="288"/>
      <c r="AQ21" s="288"/>
      <c r="AR21" s="293">
        <f>+Y21</f>
        <v>7</v>
      </c>
      <c r="AS21" s="288"/>
      <c r="AT21" s="292"/>
      <c r="AU21" s="291">
        <f t="shared" si="2"/>
        <v>7</v>
      </c>
      <c r="AV21" s="291" t="str">
        <f t="shared" si="3"/>
        <v>V</v>
      </c>
      <c r="AW21" s="294"/>
      <c r="AX21" s="148"/>
      <c r="AY21" s="150"/>
      <c r="AZ21" s="163"/>
      <c r="BA21" s="163"/>
      <c r="BB21" s="163"/>
      <c r="BC21" s="164"/>
      <c r="BD21" s="165"/>
      <c r="BE21" s="165"/>
      <c r="BF21" s="165"/>
      <c r="BG21" s="165"/>
      <c r="BH21" s="166"/>
      <c r="BI21" s="264">
        <f t="shared" si="4"/>
        <v>0</v>
      </c>
      <c r="BJ21" s="168">
        <f t="shared" si="5"/>
        <v>7</v>
      </c>
      <c r="BK21" s="169">
        <f t="shared" si="6"/>
        <v>0</v>
      </c>
      <c r="BL21" s="136"/>
    </row>
    <row r="22" spans="1:64" ht="11.25" customHeight="1">
      <c r="A22" s="103" t="s">
        <v>85</v>
      </c>
      <c r="B22" s="104" t="s">
        <v>85</v>
      </c>
      <c r="C22" s="104"/>
      <c r="D22" s="104" t="s">
        <v>51</v>
      </c>
      <c r="E22" s="105" t="s">
        <v>246</v>
      </c>
      <c r="F22" s="106" t="s">
        <v>247</v>
      </c>
      <c r="G22" s="104" t="s">
        <v>9</v>
      </c>
      <c r="H22" s="104" t="s">
        <v>51</v>
      </c>
      <c r="I22" s="107" t="s">
        <v>265</v>
      </c>
      <c r="J22" s="108">
        <v>26</v>
      </c>
      <c r="K22" s="109">
        <v>60</v>
      </c>
      <c r="L22" s="109">
        <v>7</v>
      </c>
      <c r="M22" s="2436">
        <f>SUM(K22:L22)</f>
        <v>67</v>
      </c>
      <c r="N22" s="110"/>
      <c r="O22" s="110"/>
      <c r="P22" s="110">
        <f>+K22</f>
        <v>60</v>
      </c>
      <c r="Q22" s="111"/>
      <c r="R22" s="2438">
        <f>SUM(N22:Q23)</f>
        <v>67</v>
      </c>
      <c r="S22" s="2438" t="str">
        <f>+IF(R22=M22,"V","F")</f>
        <v>V</v>
      </c>
      <c r="T22" s="112"/>
      <c r="U22" s="113"/>
      <c r="V22" s="114"/>
      <c r="W22" s="115">
        <f>+P22+Q22</f>
        <v>60</v>
      </c>
      <c r="X22" s="116"/>
      <c r="Y22" s="117">
        <f t="shared" si="7"/>
        <v>60</v>
      </c>
      <c r="Z22" s="2440">
        <f>SUM(Y22:Y23)</f>
        <v>67</v>
      </c>
      <c r="AA22" s="2442" t="str">
        <f>+IF(Z22=R22,"V","F")</f>
        <v>V</v>
      </c>
      <c r="AB22" s="280"/>
      <c r="AC22" s="280"/>
      <c r="AD22" s="280"/>
      <c r="AE22" s="280"/>
      <c r="AF22" s="280"/>
      <c r="AG22" s="280"/>
      <c r="AH22" s="280"/>
      <c r="AI22" s="281"/>
      <c r="AJ22" s="282"/>
      <c r="AK22" s="280"/>
      <c r="AL22" s="280"/>
      <c r="AM22" s="283"/>
      <c r="AN22" s="280"/>
      <c r="AO22" s="284"/>
      <c r="AP22" s="280"/>
      <c r="AQ22" s="295">
        <f>+Y22</f>
        <v>60</v>
      </c>
      <c r="AR22" s="280"/>
      <c r="AS22" s="280"/>
      <c r="AT22" s="284"/>
      <c r="AU22" s="283">
        <f t="shared" si="2"/>
        <v>60</v>
      </c>
      <c r="AV22" s="283" t="str">
        <f t="shared" si="3"/>
        <v>V</v>
      </c>
      <c r="AW22" s="286">
        <f>+AU22</f>
        <v>60</v>
      </c>
      <c r="AX22" s="114"/>
      <c r="AY22" s="116"/>
      <c r="AZ22" s="129"/>
      <c r="BA22" s="129"/>
      <c r="BB22" s="129"/>
      <c r="BC22" s="130"/>
      <c r="BD22" s="131"/>
      <c r="BE22" s="131"/>
      <c r="BF22" s="131"/>
      <c r="BG22" s="131"/>
      <c r="BH22" s="132"/>
      <c r="BI22" s="133">
        <f t="shared" si="4"/>
        <v>0</v>
      </c>
      <c r="BJ22" s="134">
        <f t="shared" si="5"/>
        <v>60</v>
      </c>
      <c r="BK22" s="135">
        <f t="shared" si="6"/>
        <v>0</v>
      </c>
      <c r="BL22" s="136"/>
    </row>
    <row r="23" spans="1:64" ht="11.25" customHeight="1" thickBot="1">
      <c r="A23" s="137" t="s">
        <v>85</v>
      </c>
      <c r="B23" s="138" t="s">
        <v>85</v>
      </c>
      <c r="C23" s="138"/>
      <c r="D23" s="138" t="s">
        <v>51</v>
      </c>
      <c r="E23" s="139" t="s">
        <v>246</v>
      </c>
      <c r="F23" s="140" t="s">
        <v>91</v>
      </c>
      <c r="G23" s="138" t="s">
        <v>9</v>
      </c>
      <c r="H23" s="138" t="s">
        <v>51</v>
      </c>
      <c r="I23" s="287" t="s">
        <v>265</v>
      </c>
      <c r="J23" s="142"/>
      <c r="K23" s="143"/>
      <c r="L23" s="143"/>
      <c r="M23" s="2437"/>
      <c r="N23" s="144"/>
      <c r="O23" s="144"/>
      <c r="P23" s="144"/>
      <c r="Q23" s="145">
        <v>7</v>
      </c>
      <c r="R23" s="2439"/>
      <c r="S23" s="2439"/>
      <c r="T23" s="146"/>
      <c r="U23" s="147"/>
      <c r="V23" s="148"/>
      <c r="W23" s="149">
        <f>+P23+Q23</f>
        <v>7</v>
      </c>
      <c r="X23" s="150"/>
      <c r="Y23" s="151">
        <f t="shared" si="7"/>
        <v>7</v>
      </c>
      <c r="Z23" s="2441"/>
      <c r="AA23" s="2443"/>
      <c r="AB23" s="288"/>
      <c r="AC23" s="288"/>
      <c r="AD23" s="288"/>
      <c r="AE23" s="288"/>
      <c r="AF23" s="288"/>
      <c r="AG23" s="288"/>
      <c r="AH23" s="288"/>
      <c r="AI23" s="289"/>
      <c r="AJ23" s="290"/>
      <c r="AK23" s="288"/>
      <c r="AL23" s="288"/>
      <c r="AM23" s="291"/>
      <c r="AN23" s="288"/>
      <c r="AO23" s="292"/>
      <c r="AP23" s="288"/>
      <c r="AQ23" s="296">
        <f>+Y23</f>
        <v>7</v>
      </c>
      <c r="AR23" s="288"/>
      <c r="AS23" s="288"/>
      <c r="AT23" s="292"/>
      <c r="AU23" s="291">
        <f t="shared" si="2"/>
        <v>7</v>
      </c>
      <c r="AV23" s="291" t="str">
        <f t="shared" si="3"/>
        <v>V</v>
      </c>
      <c r="AW23" s="294"/>
      <c r="AX23" s="148"/>
      <c r="AY23" s="150"/>
      <c r="AZ23" s="163"/>
      <c r="BA23" s="163"/>
      <c r="BB23" s="163"/>
      <c r="BC23" s="164"/>
      <c r="BD23" s="165"/>
      <c r="BE23" s="165"/>
      <c r="BF23" s="165"/>
      <c r="BG23" s="165"/>
      <c r="BH23" s="166"/>
      <c r="BI23" s="264">
        <f t="shared" si="4"/>
        <v>0</v>
      </c>
      <c r="BJ23" s="265">
        <f t="shared" si="5"/>
        <v>7</v>
      </c>
      <c r="BK23" s="215">
        <f t="shared" si="6"/>
        <v>0</v>
      </c>
      <c r="BL23" s="136"/>
    </row>
    <row r="24" spans="1:64" ht="11.25" customHeight="1" thickBot="1">
      <c r="A24" s="297" t="s">
        <v>85</v>
      </c>
      <c r="B24" s="298" t="s">
        <v>85</v>
      </c>
      <c r="C24" s="298" t="s">
        <v>85</v>
      </c>
      <c r="D24" s="298" t="s">
        <v>252</v>
      </c>
      <c r="E24" s="299" t="s">
        <v>246</v>
      </c>
      <c r="F24" s="300" t="s">
        <v>266</v>
      </c>
      <c r="G24" s="300" t="s">
        <v>267</v>
      </c>
      <c r="H24" s="300" t="s">
        <v>31</v>
      </c>
      <c r="I24" s="301" t="s">
        <v>268</v>
      </c>
      <c r="J24" s="302">
        <v>0</v>
      </c>
      <c r="K24" s="303">
        <v>160</v>
      </c>
      <c r="L24" s="303"/>
      <c r="M24" s="303">
        <v>160</v>
      </c>
      <c r="N24" s="303">
        <v>160</v>
      </c>
      <c r="O24" s="303">
        <v>0</v>
      </c>
      <c r="P24" s="303">
        <v>0</v>
      </c>
      <c r="Q24" s="304">
        <v>0</v>
      </c>
      <c r="R24" s="305">
        <f>SUM(N24:Q24)</f>
        <v>160</v>
      </c>
      <c r="S24" s="305"/>
      <c r="T24" s="306"/>
      <c r="U24" s="307"/>
      <c r="V24" s="308">
        <f>+N24+O24</f>
        <v>160</v>
      </c>
      <c r="W24" s="309">
        <f>+Q24+P24</f>
        <v>0</v>
      </c>
      <c r="X24" s="310"/>
      <c r="Y24" s="311">
        <f t="shared" si="7"/>
        <v>160</v>
      </c>
      <c r="Z24" s="311">
        <v>160</v>
      </c>
      <c r="AA24" s="312"/>
      <c r="AB24" s="313"/>
      <c r="AC24" s="313"/>
      <c r="AD24" s="313"/>
      <c r="AE24" s="313"/>
      <c r="AF24" s="313"/>
      <c r="AG24" s="313"/>
      <c r="AH24" s="313"/>
      <c r="AI24" s="314"/>
      <c r="AJ24" s="315"/>
      <c r="AK24" s="313"/>
      <c r="AL24" s="313"/>
      <c r="AM24" s="316"/>
      <c r="AN24" s="313"/>
      <c r="AO24" s="317">
        <f>+Y24</f>
        <v>160</v>
      </c>
      <c r="AP24" s="313"/>
      <c r="AQ24" s="313"/>
      <c r="AR24" s="313"/>
      <c r="AS24" s="313"/>
      <c r="AT24" s="312"/>
      <c r="AU24" s="316">
        <f t="shared" si="2"/>
        <v>160</v>
      </c>
      <c r="AV24" s="313" t="str">
        <f t="shared" si="3"/>
        <v>V</v>
      </c>
      <c r="AW24" s="318">
        <f>+AU24</f>
        <v>160</v>
      </c>
      <c r="AX24" s="308"/>
      <c r="AY24" s="310"/>
      <c r="AZ24" s="319"/>
      <c r="BA24" s="319"/>
      <c r="BB24" s="320"/>
      <c r="BC24" s="320"/>
      <c r="BD24" s="320"/>
      <c r="BE24" s="320"/>
      <c r="BF24" s="320"/>
      <c r="BG24" s="320"/>
      <c r="BH24" s="321"/>
      <c r="BI24" s="322">
        <f t="shared" si="4"/>
        <v>0</v>
      </c>
      <c r="BJ24" s="323">
        <v>0</v>
      </c>
      <c r="BK24" s="324"/>
      <c r="BL24" s="136"/>
    </row>
    <row r="25" spans="1:64" ht="11.25" customHeight="1">
      <c r="A25" s="103" t="s">
        <v>269</v>
      </c>
      <c r="B25" s="104" t="s">
        <v>269</v>
      </c>
      <c r="C25" s="104"/>
      <c r="D25" s="104" t="s">
        <v>245</v>
      </c>
      <c r="E25" s="105">
        <v>2715472</v>
      </c>
      <c r="F25" s="106" t="s">
        <v>247</v>
      </c>
      <c r="G25" s="104" t="s">
        <v>9</v>
      </c>
      <c r="H25" s="104" t="s">
        <v>248</v>
      </c>
      <c r="I25" s="107" t="s">
        <v>270</v>
      </c>
      <c r="J25" s="108">
        <v>26</v>
      </c>
      <c r="K25" s="109">
        <v>96</v>
      </c>
      <c r="L25" s="109">
        <v>7</v>
      </c>
      <c r="M25" s="2436">
        <f>SUM(K25:L25)</f>
        <v>103</v>
      </c>
      <c r="N25" s="110">
        <v>96</v>
      </c>
      <c r="O25" s="110"/>
      <c r="P25" s="110"/>
      <c r="Q25" s="111"/>
      <c r="R25" s="2438">
        <f>SUM(N25:Q26)</f>
        <v>103</v>
      </c>
      <c r="S25" s="2438" t="str">
        <f>+IF(R25=M25,"V","F")</f>
        <v>V</v>
      </c>
      <c r="T25" s="112">
        <f t="shared" si="0"/>
        <v>96</v>
      </c>
      <c r="U25" s="113"/>
      <c r="V25" s="114"/>
      <c r="W25" s="115"/>
      <c r="X25" s="116"/>
      <c r="Y25" s="117">
        <f t="shared" si="7"/>
        <v>96</v>
      </c>
      <c r="Z25" s="2440">
        <f>SUM(Y25:Y26)</f>
        <v>103</v>
      </c>
      <c r="AA25" s="2442" t="str">
        <f>+IF(Z25=R25,"V","F")</f>
        <v>V</v>
      </c>
      <c r="AB25" s="325">
        <f>+Y25</f>
        <v>96</v>
      </c>
      <c r="AC25" s="120"/>
      <c r="AD25" s="120"/>
      <c r="AE25" s="120"/>
      <c r="AF25" s="120"/>
      <c r="AG25" s="120"/>
      <c r="AH25" s="120"/>
      <c r="AI25" s="225"/>
      <c r="AJ25" s="123"/>
      <c r="AK25" s="124"/>
      <c r="AL25" s="124"/>
      <c r="AM25" s="185"/>
      <c r="AN25" s="184"/>
      <c r="AO25" s="186"/>
      <c r="AP25" s="124"/>
      <c r="AQ25" s="124"/>
      <c r="AR25" s="124"/>
      <c r="AS25" s="124"/>
      <c r="AT25" s="126"/>
      <c r="AU25" s="127">
        <f t="shared" si="2"/>
        <v>96</v>
      </c>
      <c r="AV25" s="127" t="str">
        <f t="shared" si="3"/>
        <v>V</v>
      </c>
      <c r="AW25" s="128">
        <f>+AU25</f>
        <v>96</v>
      </c>
      <c r="AX25" s="114"/>
      <c r="AY25" s="326">
        <v>24</v>
      </c>
      <c r="AZ25" s="326">
        <v>32</v>
      </c>
      <c r="BA25" s="326">
        <v>24</v>
      </c>
      <c r="BB25" s="326">
        <v>8</v>
      </c>
      <c r="BC25" s="326">
        <v>8</v>
      </c>
      <c r="BD25" s="131"/>
      <c r="BE25" s="131"/>
      <c r="BF25" s="131"/>
      <c r="BG25" s="131"/>
      <c r="BH25" s="132"/>
      <c r="BI25" s="327">
        <f t="shared" si="4"/>
        <v>96</v>
      </c>
      <c r="BJ25" s="328">
        <f t="shared" si="5"/>
        <v>0</v>
      </c>
      <c r="BK25" s="329">
        <f t="shared" si="6"/>
        <v>1</v>
      </c>
      <c r="BL25" s="136"/>
    </row>
    <row r="26" spans="1:64" ht="11.25" customHeight="1" thickBot="1">
      <c r="A26" s="137" t="s">
        <v>269</v>
      </c>
      <c r="B26" s="138" t="s">
        <v>269</v>
      </c>
      <c r="C26" s="138"/>
      <c r="D26" s="138" t="s">
        <v>245</v>
      </c>
      <c r="E26" s="139">
        <v>2715472</v>
      </c>
      <c r="F26" s="140" t="s">
        <v>91</v>
      </c>
      <c r="G26" s="138" t="s">
        <v>9</v>
      </c>
      <c r="H26" s="138" t="s">
        <v>248</v>
      </c>
      <c r="I26" s="141" t="s">
        <v>270</v>
      </c>
      <c r="J26" s="142"/>
      <c r="K26" s="143"/>
      <c r="L26" s="143"/>
      <c r="M26" s="2437"/>
      <c r="N26" s="144"/>
      <c r="O26" s="144">
        <v>7</v>
      </c>
      <c r="P26" s="144"/>
      <c r="Q26" s="145"/>
      <c r="R26" s="2439"/>
      <c r="S26" s="2439"/>
      <c r="T26" s="146">
        <f t="shared" si="0"/>
        <v>7</v>
      </c>
      <c r="U26" s="147"/>
      <c r="V26" s="148"/>
      <c r="W26" s="149"/>
      <c r="X26" s="150"/>
      <c r="Y26" s="151">
        <f t="shared" si="7"/>
        <v>7</v>
      </c>
      <c r="Z26" s="2441"/>
      <c r="AA26" s="2443"/>
      <c r="AB26" s="330">
        <f>+Y26</f>
        <v>7</v>
      </c>
      <c r="AC26" s="154"/>
      <c r="AD26" s="154"/>
      <c r="AE26" s="154"/>
      <c r="AF26" s="154"/>
      <c r="AG26" s="154"/>
      <c r="AH26" s="154"/>
      <c r="AI26" s="230"/>
      <c r="AJ26" s="157"/>
      <c r="AK26" s="158"/>
      <c r="AL26" s="158"/>
      <c r="AM26" s="159"/>
      <c r="AN26" s="158"/>
      <c r="AO26" s="160"/>
      <c r="AP26" s="158"/>
      <c r="AQ26" s="158"/>
      <c r="AR26" s="158"/>
      <c r="AS26" s="158"/>
      <c r="AT26" s="160"/>
      <c r="AU26" s="161">
        <f t="shared" si="2"/>
        <v>7</v>
      </c>
      <c r="AV26" s="161" t="str">
        <f t="shared" si="3"/>
        <v>V</v>
      </c>
      <c r="AW26" s="162"/>
      <c r="AX26" s="148"/>
      <c r="AY26" s="149"/>
      <c r="AZ26" s="163"/>
      <c r="BA26" s="164"/>
      <c r="BB26" s="164"/>
      <c r="BC26" s="164"/>
      <c r="BD26" s="165"/>
      <c r="BE26" s="165"/>
      <c r="BF26" s="165"/>
      <c r="BG26" s="165"/>
      <c r="BH26" s="166"/>
      <c r="BI26" s="331">
        <f t="shared" si="4"/>
        <v>0</v>
      </c>
      <c r="BJ26" s="332">
        <f t="shared" si="5"/>
        <v>7</v>
      </c>
      <c r="BK26" s="333">
        <f t="shared" si="6"/>
        <v>0</v>
      </c>
      <c r="BL26" s="136"/>
    </row>
    <row r="27" spans="1:64" ht="11.25" customHeight="1">
      <c r="A27" s="103" t="s">
        <v>271</v>
      </c>
      <c r="B27" s="104" t="s">
        <v>271</v>
      </c>
      <c r="C27" s="104"/>
      <c r="D27" s="104" t="s">
        <v>245</v>
      </c>
      <c r="E27" s="105">
        <v>2868826</v>
      </c>
      <c r="F27" s="106" t="s">
        <v>247</v>
      </c>
      <c r="G27" s="104" t="s">
        <v>9</v>
      </c>
      <c r="H27" s="104" t="s">
        <v>248</v>
      </c>
      <c r="I27" s="107" t="s">
        <v>250</v>
      </c>
      <c r="J27" s="108">
        <v>26</v>
      </c>
      <c r="K27" s="109">
        <v>96</v>
      </c>
      <c r="L27" s="109">
        <v>7</v>
      </c>
      <c r="M27" s="2436">
        <f>SUM(K27:L27)</f>
        <v>103</v>
      </c>
      <c r="N27" s="110">
        <v>96</v>
      </c>
      <c r="O27" s="110"/>
      <c r="P27" s="110"/>
      <c r="Q27" s="111"/>
      <c r="R27" s="2438">
        <f>SUM(N27:Q28)</f>
        <v>103</v>
      </c>
      <c r="S27" s="2438" t="str">
        <f>+IF(R27=M27,"V","F")</f>
        <v>V</v>
      </c>
      <c r="T27" s="112">
        <f t="shared" si="0"/>
        <v>96</v>
      </c>
      <c r="U27" s="113"/>
      <c r="V27" s="114"/>
      <c r="W27" s="115"/>
      <c r="X27" s="116"/>
      <c r="Y27" s="117">
        <f t="shared" si="7"/>
        <v>96</v>
      </c>
      <c r="Z27" s="2440">
        <f>SUM(Y27:Y28)</f>
        <v>103</v>
      </c>
      <c r="AA27" s="2442" t="str">
        <f>+IF(Z27=R27,"V","F")</f>
        <v>V</v>
      </c>
      <c r="AB27" s="120"/>
      <c r="AC27" s="120"/>
      <c r="AD27" s="120"/>
      <c r="AE27" s="120"/>
      <c r="AF27" s="120"/>
      <c r="AG27" s="334">
        <f>+Y27</f>
        <v>96</v>
      </c>
      <c r="AH27" s="120"/>
      <c r="AI27" s="221"/>
      <c r="AJ27" s="123"/>
      <c r="AK27" s="124"/>
      <c r="AL27" s="124"/>
      <c r="AM27" s="125"/>
      <c r="AN27" s="124"/>
      <c r="AO27" s="126"/>
      <c r="AP27" s="124"/>
      <c r="AQ27" s="124"/>
      <c r="AR27" s="124"/>
      <c r="AS27" s="124"/>
      <c r="AT27" s="126"/>
      <c r="AU27" s="127">
        <f t="shared" si="2"/>
        <v>96</v>
      </c>
      <c r="AV27" s="127" t="str">
        <f t="shared" si="3"/>
        <v>V</v>
      </c>
      <c r="AW27" s="128">
        <f>+AU27</f>
        <v>96</v>
      </c>
      <c r="AX27" s="114"/>
      <c r="AY27" s="116"/>
      <c r="AZ27" s="129"/>
      <c r="BA27" s="130"/>
      <c r="BB27" s="130"/>
      <c r="BC27" s="130"/>
      <c r="BD27" s="131"/>
      <c r="BE27" s="131"/>
      <c r="BF27" s="335">
        <v>32</v>
      </c>
      <c r="BG27" s="335">
        <v>50</v>
      </c>
      <c r="BH27" s="336">
        <v>14</v>
      </c>
      <c r="BI27" s="327">
        <f t="shared" si="4"/>
        <v>96</v>
      </c>
      <c r="BJ27" s="328">
        <f t="shared" si="5"/>
        <v>0</v>
      </c>
      <c r="BK27" s="337">
        <f t="shared" si="6"/>
        <v>1</v>
      </c>
      <c r="BL27" s="136"/>
    </row>
    <row r="28" spans="1:64" ht="11.25" customHeight="1" thickBot="1">
      <c r="A28" s="137" t="s">
        <v>271</v>
      </c>
      <c r="B28" s="138" t="s">
        <v>271</v>
      </c>
      <c r="C28" s="138"/>
      <c r="D28" s="138" t="s">
        <v>245</v>
      </c>
      <c r="E28" s="139">
        <v>2868826</v>
      </c>
      <c r="F28" s="140" t="s">
        <v>91</v>
      </c>
      <c r="G28" s="138" t="s">
        <v>9</v>
      </c>
      <c r="H28" s="138" t="s">
        <v>248</v>
      </c>
      <c r="I28" s="141" t="s">
        <v>250</v>
      </c>
      <c r="J28" s="142"/>
      <c r="K28" s="143"/>
      <c r="L28" s="143"/>
      <c r="M28" s="2437"/>
      <c r="N28" s="144"/>
      <c r="O28" s="144">
        <v>7</v>
      </c>
      <c r="P28" s="144"/>
      <c r="Q28" s="145"/>
      <c r="R28" s="2439"/>
      <c r="S28" s="2439"/>
      <c r="T28" s="146">
        <f t="shared" si="0"/>
        <v>7</v>
      </c>
      <c r="U28" s="147"/>
      <c r="V28" s="148"/>
      <c r="W28" s="149"/>
      <c r="X28" s="150"/>
      <c r="Y28" s="151">
        <f>SUM(T28:X28)</f>
        <v>7</v>
      </c>
      <c r="Z28" s="2441"/>
      <c r="AA28" s="2443"/>
      <c r="AB28" s="154"/>
      <c r="AC28" s="154"/>
      <c r="AD28" s="154"/>
      <c r="AE28" s="154"/>
      <c r="AF28" s="154"/>
      <c r="AG28" s="334">
        <v>7</v>
      </c>
      <c r="AH28" s="154"/>
      <c r="AI28" s="230"/>
      <c r="AJ28" s="157"/>
      <c r="AK28" s="158"/>
      <c r="AL28" s="158"/>
      <c r="AM28" s="159"/>
      <c r="AN28" s="158"/>
      <c r="AO28" s="160"/>
      <c r="AP28" s="158"/>
      <c r="AQ28" s="158"/>
      <c r="AR28" s="158"/>
      <c r="AS28" s="158"/>
      <c r="AT28" s="160"/>
      <c r="AU28" s="161">
        <f t="shared" si="2"/>
        <v>7</v>
      </c>
      <c r="AV28" s="161" t="str">
        <f t="shared" si="3"/>
        <v>V</v>
      </c>
      <c r="AW28" s="162"/>
      <c r="AX28" s="148"/>
      <c r="AY28" s="150"/>
      <c r="AZ28" s="163"/>
      <c r="BA28" s="164"/>
      <c r="BB28" s="164"/>
      <c r="BC28" s="164"/>
      <c r="BD28" s="165"/>
      <c r="BE28" s="165"/>
      <c r="BF28" s="338">
        <v>8</v>
      </c>
      <c r="BG28" s="165"/>
      <c r="BH28" s="166"/>
      <c r="BI28" s="331">
        <f t="shared" si="4"/>
        <v>8</v>
      </c>
      <c r="BJ28" s="339">
        <f t="shared" si="5"/>
        <v>-1</v>
      </c>
      <c r="BK28" s="340">
        <f t="shared" si="6"/>
        <v>1.1428571428571428</v>
      </c>
      <c r="BL28" s="136"/>
    </row>
    <row r="29" spans="1:64" ht="11.25" customHeight="1">
      <c r="A29" s="103" t="s">
        <v>269</v>
      </c>
      <c r="B29" s="104" t="s">
        <v>269</v>
      </c>
      <c r="C29" s="104"/>
      <c r="D29" s="104" t="s">
        <v>245</v>
      </c>
      <c r="E29" s="105">
        <v>2720385</v>
      </c>
      <c r="F29" s="106" t="s">
        <v>247</v>
      </c>
      <c r="G29" s="104" t="s">
        <v>256</v>
      </c>
      <c r="H29" s="104" t="s">
        <v>248</v>
      </c>
      <c r="I29" s="107" t="s">
        <v>272</v>
      </c>
      <c r="J29" s="108">
        <v>26</v>
      </c>
      <c r="K29" s="109">
        <v>288</v>
      </c>
      <c r="L29" s="109">
        <v>14</v>
      </c>
      <c r="M29" s="2436">
        <f>SUM(K29:L29)</f>
        <v>302</v>
      </c>
      <c r="N29" s="110">
        <f>+K29-P31</f>
        <v>192</v>
      </c>
      <c r="O29" s="170"/>
      <c r="P29" s="170"/>
      <c r="Q29" s="233"/>
      <c r="R29" s="2445">
        <f>SUM(N29:Q32)</f>
        <v>302</v>
      </c>
      <c r="S29" s="2445" t="str">
        <f>+IF(R29=M29,"V","F")</f>
        <v>V</v>
      </c>
      <c r="T29" s="112">
        <f t="shared" si="0"/>
        <v>192</v>
      </c>
      <c r="U29" s="113"/>
      <c r="V29" s="114"/>
      <c r="W29" s="115">
        <f t="shared" ref="W29:W44" si="8">SUM(P29:Q29)</f>
        <v>0</v>
      </c>
      <c r="X29" s="116"/>
      <c r="Y29" s="117">
        <f t="shared" ref="Y29:Y69" si="9">SUM(T29:X29)</f>
        <v>192</v>
      </c>
      <c r="Z29" s="2440">
        <f>SUM(Y29:Y32)</f>
        <v>302</v>
      </c>
      <c r="AA29" s="2442" t="str">
        <f>+IF(Z29=R29,"V","F")</f>
        <v>V</v>
      </c>
      <c r="AB29" s="325">
        <f>+Y29</f>
        <v>192</v>
      </c>
      <c r="AC29" s="120"/>
      <c r="AD29" s="120"/>
      <c r="AE29" s="120"/>
      <c r="AF29" s="120"/>
      <c r="AG29" s="120"/>
      <c r="AH29" s="120"/>
      <c r="AI29" s="225"/>
      <c r="AJ29" s="123"/>
      <c r="AK29" s="124"/>
      <c r="AL29" s="124"/>
      <c r="AM29" s="125"/>
      <c r="AN29" s="124"/>
      <c r="AO29" s="126"/>
      <c r="AP29" s="124"/>
      <c r="AQ29" s="124"/>
      <c r="AR29" s="124"/>
      <c r="AS29" s="124"/>
      <c r="AT29" s="126"/>
      <c r="AU29" s="127">
        <f t="shared" si="2"/>
        <v>192</v>
      </c>
      <c r="AV29" s="127" t="str">
        <f t="shared" si="3"/>
        <v>V</v>
      </c>
      <c r="AW29" s="128">
        <f>+AU29</f>
        <v>192</v>
      </c>
      <c r="AX29" s="114"/>
      <c r="AY29" s="326">
        <v>32</v>
      </c>
      <c r="AZ29" s="326">
        <v>32</v>
      </c>
      <c r="BA29" s="326">
        <v>30</v>
      </c>
      <c r="BB29" s="326">
        <v>32</v>
      </c>
      <c r="BC29" s="326">
        <v>32</v>
      </c>
      <c r="BD29" s="326">
        <v>32</v>
      </c>
      <c r="BE29" s="131"/>
      <c r="BF29" s="131"/>
      <c r="BG29" s="131"/>
      <c r="BH29" s="336">
        <v>2</v>
      </c>
      <c r="BI29" s="327">
        <f t="shared" si="4"/>
        <v>192</v>
      </c>
      <c r="BJ29" s="328">
        <f t="shared" si="5"/>
        <v>0</v>
      </c>
      <c r="BK29" s="329">
        <f t="shared" si="6"/>
        <v>1</v>
      </c>
      <c r="BL29" s="136"/>
    </row>
    <row r="30" spans="1:64" ht="11.25" customHeight="1">
      <c r="A30" s="216" t="s">
        <v>269</v>
      </c>
      <c r="B30" s="217" t="s">
        <v>269</v>
      </c>
      <c r="C30" s="217"/>
      <c r="D30" s="217" t="s">
        <v>245</v>
      </c>
      <c r="E30" s="218">
        <v>2720385</v>
      </c>
      <c r="F30" s="219" t="s">
        <v>91</v>
      </c>
      <c r="G30" s="217" t="s">
        <v>256</v>
      </c>
      <c r="H30" s="217" t="s">
        <v>248</v>
      </c>
      <c r="I30" s="341" t="s">
        <v>272</v>
      </c>
      <c r="J30" s="237"/>
      <c r="K30" s="238"/>
      <c r="L30" s="238"/>
      <c r="M30" s="2444"/>
      <c r="N30" s="240"/>
      <c r="O30" s="240">
        <v>10</v>
      </c>
      <c r="P30" s="240"/>
      <c r="Q30" s="241"/>
      <c r="R30" s="2446"/>
      <c r="S30" s="2446"/>
      <c r="T30" s="243">
        <f t="shared" si="0"/>
        <v>10</v>
      </c>
      <c r="U30" s="244"/>
      <c r="V30" s="245"/>
      <c r="W30" s="246">
        <f t="shared" si="8"/>
        <v>0</v>
      </c>
      <c r="X30" s="247"/>
      <c r="Y30" s="248">
        <f t="shared" si="9"/>
        <v>10</v>
      </c>
      <c r="Z30" s="2448"/>
      <c r="AA30" s="2449"/>
      <c r="AB30" s="342">
        <f>+Y30</f>
        <v>10</v>
      </c>
      <c r="AC30" s="251"/>
      <c r="AD30" s="251"/>
      <c r="AE30" s="251"/>
      <c r="AF30" s="251"/>
      <c r="AG30" s="251"/>
      <c r="AH30" s="251"/>
      <c r="AI30" s="253"/>
      <c r="AJ30" s="254"/>
      <c r="AK30" s="255"/>
      <c r="AL30" s="255"/>
      <c r="AM30" s="256"/>
      <c r="AN30" s="255"/>
      <c r="AO30" s="257"/>
      <c r="AP30" s="255"/>
      <c r="AQ30" s="255"/>
      <c r="AR30" s="255"/>
      <c r="AS30" s="255"/>
      <c r="AT30" s="257"/>
      <c r="AU30" s="258">
        <f t="shared" si="2"/>
        <v>10</v>
      </c>
      <c r="AV30" s="258" t="str">
        <f t="shared" si="3"/>
        <v>V</v>
      </c>
      <c r="AW30" s="259">
        <v>8</v>
      </c>
      <c r="AX30" s="245"/>
      <c r="AY30" s="343">
        <v>8</v>
      </c>
      <c r="AZ30" s="212"/>
      <c r="BA30" s="212"/>
      <c r="BB30" s="212"/>
      <c r="BC30" s="261"/>
      <c r="BD30" s="262"/>
      <c r="BE30" s="262"/>
      <c r="BF30" s="262"/>
      <c r="BG30" s="262"/>
      <c r="BH30" s="263"/>
      <c r="BI30" s="344">
        <f t="shared" si="4"/>
        <v>8</v>
      </c>
      <c r="BJ30" s="345">
        <f t="shared" si="5"/>
        <v>2</v>
      </c>
      <c r="BK30" s="346">
        <f t="shared" si="6"/>
        <v>0.8</v>
      </c>
      <c r="BL30" s="136"/>
    </row>
    <row r="31" spans="1:64" ht="11.25" customHeight="1">
      <c r="A31" s="216" t="s">
        <v>273</v>
      </c>
      <c r="B31" s="217" t="s">
        <v>273</v>
      </c>
      <c r="C31" s="217"/>
      <c r="D31" s="217" t="s">
        <v>51</v>
      </c>
      <c r="E31" s="218">
        <v>2720385</v>
      </c>
      <c r="F31" s="219" t="s">
        <v>247</v>
      </c>
      <c r="G31" s="217" t="s">
        <v>256</v>
      </c>
      <c r="H31" s="217" t="s">
        <v>248</v>
      </c>
      <c r="I31" s="341" t="s">
        <v>272</v>
      </c>
      <c r="J31" s="237"/>
      <c r="K31" s="238"/>
      <c r="L31" s="238"/>
      <c r="M31" s="2444"/>
      <c r="N31" s="240"/>
      <c r="O31" s="240"/>
      <c r="P31" s="240">
        <v>96</v>
      </c>
      <c r="Q31" s="241"/>
      <c r="R31" s="2446"/>
      <c r="S31" s="2446"/>
      <c r="T31" s="243">
        <f t="shared" si="0"/>
        <v>0</v>
      </c>
      <c r="U31" s="244"/>
      <c r="V31" s="245"/>
      <c r="W31" s="246">
        <f t="shared" si="8"/>
        <v>96</v>
      </c>
      <c r="X31" s="247"/>
      <c r="Y31" s="248">
        <f t="shared" si="9"/>
        <v>96</v>
      </c>
      <c r="Z31" s="2448"/>
      <c r="AA31" s="2449"/>
      <c r="AB31" s="251"/>
      <c r="AC31" s="251"/>
      <c r="AD31" s="251"/>
      <c r="AE31" s="251"/>
      <c r="AF31" s="251"/>
      <c r="AG31" s="251"/>
      <c r="AH31" s="251"/>
      <c r="AI31" s="253"/>
      <c r="AJ31" s="254"/>
      <c r="AK31" s="255"/>
      <c r="AL31" s="255"/>
      <c r="AM31" s="256"/>
      <c r="AN31" s="255"/>
      <c r="AO31" s="257"/>
      <c r="AP31" s="255"/>
      <c r="AQ31" s="252">
        <f>+Y31</f>
        <v>96</v>
      </c>
      <c r="AR31" s="255"/>
      <c r="AS31" s="255"/>
      <c r="AT31" s="257"/>
      <c r="AU31" s="258">
        <f t="shared" si="2"/>
        <v>96</v>
      </c>
      <c r="AV31" s="258" t="str">
        <f t="shared" si="3"/>
        <v>V</v>
      </c>
      <c r="AW31" s="259">
        <f>+AU31</f>
        <v>96</v>
      </c>
      <c r="AX31" s="255"/>
      <c r="AY31" s="347">
        <v>24</v>
      </c>
      <c r="AZ31" s="347">
        <v>24</v>
      </c>
      <c r="BA31" s="347">
        <v>20</v>
      </c>
      <c r="BB31" s="347">
        <v>28</v>
      </c>
      <c r="BC31" s="348"/>
      <c r="BD31" s="262"/>
      <c r="BE31" s="262"/>
      <c r="BF31" s="262"/>
      <c r="BG31" s="262"/>
      <c r="BH31" s="263"/>
      <c r="BI31" s="264">
        <f t="shared" si="4"/>
        <v>96</v>
      </c>
      <c r="BJ31" s="265">
        <f t="shared" si="5"/>
        <v>0</v>
      </c>
      <c r="BK31" s="349">
        <f t="shared" si="6"/>
        <v>1</v>
      </c>
      <c r="BL31" s="136"/>
    </row>
    <row r="32" spans="1:64" ht="11.25" customHeight="1" thickBot="1">
      <c r="A32" s="137" t="s">
        <v>273</v>
      </c>
      <c r="B32" s="138" t="s">
        <v>273</v>
      </c>
      <c r="C32" s="138"/>
      <c r="D32" s="138" t="s">
        <v>51</v>
      </c>
      <c r="E32" s="139">
        <v>2720385</v>
      </c>
      <c r="F32" s="140" t="s">
        <v>91</v>
      </c>
      <c r="G32" s="138" t="s">
        <v>256</v>
      </c>
      <c r="H32" s="138" t="s">
        <v>248</v>
      </c>
      <c r="I32" s="141" t="s">
        <v>272</v>
      </c>
      <c r="J32" s="142"/>
      <c r="K32" s="143"/>
      <c r="L32" s="143"/>
      <c r="M32" s="2437"/>
      <c r="N32" s="144"/>
      <c r="O32" s="144"/>
      <c r="P32" s="144"/>
      <c r="Q32" s="145">
        <f>+L29-O30</f>
        <v>4</v>
      </c>
      <c r="R32" s="2447"/>
      <c r="S32" s="2447"/>
      <c r="T32" s="146">
        <f t="shared" si="0"/>
        <v>0</v>
      </c>
      <c r="U32" s="147"/>
      <c r="V32" s="148"/>
      <c r="W32" s="149">
        <f t="shared" si="8"/>
        <v>4</v>
      </c>
      <c r="X32" s="150"/>
      <c r="Y32" s="151">
        <f t="shared" si="9"/>
        <v>4</v>
      </c>
      <c r="Z32" s="2441"/>
      <c r="AA32" s="2443"/>
      <c r="AB32" s="154"/>
      <c r="AC32" s="154"/>
      <c r="AD32" s="154"/>
      <c r="AE32" s="154"/>
      <c r="AF32" s="154"/>
      <c r="AG32" s="154"/>
      <c r="AH32" s="154"/>
      <c r="AI32" s="230"/>
      <c r="AJ32" s="157"/>
      <c r="AK32" s="158"/>
      <c r="AL32" s="158"/>
      <c r="AM32" s="159"/>
      <c r="AN32" s="158"/>
      <c r="AO32" s="160"/>
      <c r="AP32" s="158"/>
      <c r="AQ32" s="278">
        <f>+Y32</f>
        <v>4</v>
      </c>
      <c r="AR32" s="158"/>
      <c r="AS32" s="158"/>
      <c r="AT32" s="160"/>
      <c r="AU32" s="161">
        <f t="shared" si="2"/>
        <v>4</v>
      </c>
      <c r="AV32" s="161" t="str">
        <f t="shared" si="3"/>
        <v>V</v>
      </c>
      <c r="AW32" s="162">
        <f>+AU32</f>
        <v>4</v>
      </c>
      <c r="AX32" s="148"/>
      <c r="AY32" s="343">
        <v>4</v>
      </c>
      <c r="AZ32" s="350"/>
      <c r="BA32" s="350"/>
      <c r="BB32" s="350"/>
      <c r="BC32" s="164"/>
      <c r="BD32" s="165"/>
      <c r="BE32" s="165"/>
      <c r="BF32" s="165"/>
      <c r="BG32" s="165"/>
      <c r="BH32" s="166"/>
      <c r="BI32" s="167">
        <f t="shared" si="4"/>
        <v>4</v>
      </c>
      <c r="BJ32" s="168">
        <f t="shared" si="5"/>
        <v>0</v>
      </c>
      <c r="BK32" s="351">
        <f t="shared" si="6"/>
        <v>1</v>
      </c>
      <c r="BL32" s="136"/>
    </row>
    <row r="33" spans="1:64" ht="11.25" customHeight="1">
      <c r="A33" s="103" t="s">
        <v>274</v>
      </c>
      <c r="B33" s="104" t="s">
        <v>274</v>
      </c>
      <c r="C33" s="104"/>
      <c r="D33" s="104" t="s">
        <v>245</v>
      </c>
      <c r="E33" s="105">
        <v>2801604</v>
      </c>
      <c r="F33" s="106" t="s">
        <v>247</v>
      </c>
      <c r="G33" s="104" t="s">
        <v>275</v>
      </c>
      <c r="H33" s="104" t="s">
        <v>248</v>
      </c>
      <c r="I33" s="107" t="s">
        <v>272</v>
      </c>
      <c r="J33" s="108">
        <v>26</v>
      </c>
      <c r="K33" s="109">
        <v>288</v>
      </c>
      <c r="L33" s="109">
        <v>14</v>
      </c>
      <c r="M33" s="2436">
        <f>SUM(K33:L33)</f>
        <v>302</v>
      </c>
      <c r="N33" s="110">
        <f>+K33-P35</f>
        <v>192</v>
      </c>
      <c r="O33" s="270"/>
      <c r="P33" s="270"/>
      <c r="Q33" s="271"/>
      <c r="R33" s="2445">
        <f>SUM(N33:Q36)</f>
        <v>302</v>
      </c>
      <c r="S33" s="2445" t="str">
        <f>+IF(R33=M33,"V","F")</f>
        <v>V</v>
      </c>
      <c r="T33" s="112">
        <f t="shared" si="0"/>
        <v>192</v>
      </c>
      <c r="U33" s="113"/>
      <c r="V33" s="114"/>
      <c r="W33" s="115">
        <f t="shared" si="8"/>
        <v>0</v>
      </c>
      <c r="X33" s="116"/>
      <c r="Y33" s="117">
        <f t="shared" si="9"/>
        <v>192</v>
      </c>
      <c r="Z33" s="2440">
        <f>SUM(Y33:Y36)</f>
        <v>302</v>
      </c>
      <c r="AA33" s="2442" t="str">
        <f>+IF(Z33=R33,"V","F")</f>
        <v>V</v>
      </c>
      <c r="AB33" s="120"/>
      <c r="AC33" s="120"/>
      <c r="AD33" s="120"/>
      <c r="AE33" s="352">
        <f>+Y33</f>
        <v>192</v>
      </c>
      <c r="AF33" s="120"/>
      <c r="AG33" s="120"/>
      <c r="AH33" s="120"/>
      <c r="AI33" s="225"/>
      <c r="AJ33" s="123"/>
      <c r="AK33" s="124"/>
      <c r="AL33" s="124"/>
      <c r="AM33" s="125"/>
      <c r="AN33" s="124"/>
      <c r="AO33" s="126"/>
      <c r="AP33" s="124"/>
      <c r="AQ33" s="124"/>
      <c r="AR33" s="124"/>
      <c r="AS33" s="124"/>
      <c r="AT33" s="126"/>
      <c r="AU33" s="127">
        <f t="shared" si="2"/>
        <v>192</v>
      </c>
      <c r="AV33" s="127" t="str">
        <f t="shared" si="3"/>
        <v>V</v>
      </c>
      <c r="AW33" s="128">
        <f>+AU33</f>
        <v>192</v>
      </c>
      <c r="AX33" s="114"/>
      <c r="AY33" s="116"/>
      <c r="AZ33" s="129"/>
      <c r="BA33" s="130"/>
      <c r="BB33" s="130"/>
      <c r="BC33" s="353">
        <v>136</v>
      </c>
      <c r="BD33" s="353">
        <v>24</v>
      </c>
      <c r="BE33" s="353">
        <v>24</v>
      </c>
      <c r="BF33" s="353">
        <v>8</v>
      </c>
      <c r="BG33" s="131"/>
      <c r="BH33" s="132"/>
      <c r="BI33" s="133">
        <f t="shared" si="4"/>
        <v>192</v>
      </c>
      <c r="BJ33" s="134">
        <f t="shared" si="5"/>
        <v>0</v>
      </c>
      <c r="BK33" s="349">
        <f t="shared" si="6"/>
        <v>1</v>
      </c>
      <c r="BL33" s="136"/>
    </row>
    <row r="34" spans="1:64" ht="11.25" customHeight="1">
      <c r="A34" s="216" t="s">
        <v>274</v>
      </c>
      <c r="B34" s="217" t="s">
        <v>274</v>
      </c>
      <c r="C34" s="217"/>
      <c r="D34" s="217" t="s">
        <v>245</v>
      </c>
      <c r="E34" s="218">
        <v>2801604</v>
      </c>
      <c r="F34" s="219" t="s">
        <v>91</v>
      </c>
      <c r="G34" s="217" t="s">
        <v>275</v>
      </c>
      <c r="H34" s="217" t="s">
        <v>248</v>
      </c>
      <c r="I34" s="341" t="s">
        <v>272</v>
      </c>
      <c r="J34" s="237"/>
      <c r="K34" s="238"/>
      <c r="L34" s="238"/>
      <c r="M34" s="2444"/>
      <c r="N34" s="240"/>
      <c r="O34" s="240">
        <v>10</v>
      </c>
      <c r="P34" s="240"/>
      <c r="Q34" s="241"/>
      <c r="R34" s="2446"/>
      <c r="S34" s="2446"/>
      <c r="T34" s="243">
        <f t="shared" si="0"/>
        <v>10</v>
      </c>
      <c r="U34" s="244"/>
      <c r="V34" s="245"/>
      <c r="W34" s="246">
        <f t="shared" si="8"/>
        <v>0</v>
      </c>
      <c r="X34" s="247"/>
      <c r="Y34" s="248">
        <f t="shared" si="9"/>
        <v>10</v>
      </c>
      <c r="Z34" s="2448"/>
      <c r="AA34" s="2449"/>
      <c r="AB34" s="251"/>
      <c r="AC34" s="251"/>
      <c r="AD34" s="251"/>
      <c r="AE34" s="354">
        <f>+Y34</f>
        <v>10</v>
      </c>
      <c r="AF34" s="251"/>
      <c r="AG34" s="251"/>
      <c r="AH34" s="251"/>
      <c r="AI34" s="253"/>
      <c r="AJ34" s="254"/>
      <c r="AK34" s="255"/>
      <c r="AL34" s="255"/>
      <c r="AM34" s="256"/>
      <c r="AN34" s="255"/>
      <c r="AO34" s="257"/>
      <c r="AP34" s="255"/>
      <c r="AQ34" s="255"/>
      <c r="AR34" s="255"/>
      <c r="AS34" s="255"/>
      <c r="AT34" s="257"/>
      <c r="AU34" s="258">
        <f t="shared" si="2"/>
        <v>10</v>
      </c>
      <c r="AV34" s="258" t="str">
        <f t="shared" si="3"/>
        <v>V</v>
      </c>
      <c r="AW34" s="259"/>
      <c r="AX34" s="245"/>
      <c r="AY34" s="247"/>
      <c r="AZ34" s="260"/>
      <c r="BA34" s="261"/>
      <c r="BB34" s="261"/>
      <c r="BC34" s="261"/>
      <c r="BD34" s="262"/>
      <c r="BE34" s="262"/>
      <c r="BF34" s="262"/>
      <c r="BG34" s="262"/>
      <c r="BH34" s="263"/>
      <c r="BI34" s="264">
        <f t="shared" si="4"/>
        <v>0</v>
      </c>
      <c r="BJ34" s="265">
        <f t="shared" si="5"/>
        <v>10</v>
      </c>
      <c r="BK34" s="215">
        <f t="shared" si="6"/>
        <v>0</v>
      </c>
      <c r="BL34" s="136"/>
    </row>
    <row r="35" spans="1:64" ht="11.25" customHeight="1">
      <c r="A35" s="216" t="s">
        <v>276</v>
      </c>
      <c r="B35" s="217" t="s">
        <v>276</v>
      </c>
      <c r="C35" s="217"/>
      <c r="D35" s="217" t="s">
        <v>51</v>
      </c>
      <c r="E35" s="218">
        <v>2801604</v>
      </c>
      <c r="F35" s="219" t="s">
        <v>247</v>
      </c>
      <c r="G35" s="217" t="s">
        <v>275</v>
      </c>
      <c r="H35" s="217" t="s">
        <v>248</v>
      </c>
      <c r="I35" s="341" t="s">
        <v>272</v>
      </c>
      <c r="J35" s="237"/>
      <c r="K35" s="238"/>
      <c r="L35" s="238"/>
      <c r="M35" s="2444"/>
      <c r="N35" s="240"/>
      <c r="O35" s="240"/>
      <c r="P35" s="240">
        <v>96</v>
      </c>
      <c r="Q35" s="241"/>
      <c r="R35" s="2446"/>
      <c r="S35" s="2446"/>
      <c r="T35" s="243">
        <f t="shared" si="0"/>
        <v>0</v>
      </c>
      <c r="U35" s="244"/>
      <c r="V35" s="245"/>
      <c r="W35" s="246">
        <f t="shared" si="8"/>
        <v>96</v>
      </c>
      <c r="X35" s="247"/>
      <c r="Y35" s="248">
        <f t="shared" si="9"/>
        <v>96</v>
      </c>
      <c r="Z35" s="2448"/>
      <c r="AA35" s="2449"/>
      <c r="AB35" s="251"/>
      <c r="AC35" s="251"/>
      <c r="AD35" s="251"/>
      <c r="AE35" s="251"/>
      <c r="AF35" s="251"/>
      <c r="AG35" s="251"/>
      <c r="AH35" s="251"/>
      <c r="AI35" s="253"/>
      <c r="AJ35" s="254"/>
      <c r="AK35" s="255"/>
      <c r="AL35" s="255"/>
      <c r="AM35" s="256"/>
      <c r="AN35" s="255"/>
      <c r="AO35" s="257"/>
      <c r="AP35" s="255"/>
      <c r="AQ35" s="255"/>
      <c r="AR35" s="355">
        <f>+Y35</f>
        <v>96</v>
      </c>
      <c r="AS35" s="255"/>
      <c r="AT35" s="257"/>
      <c r="AU35" s="258">
        <f t="shared" si="2"/>
        <v>96</v>
      </c>
      <c r="AV35" s="258" t="str">
        <f t="shared" si="3"/>
        <v>V</v>
      </c>
      <c r="AW35" s="259">
        <f>+AU35</f>
        <v>96</v>
      </c>
      <c r="AX35" s="245"/>
      <c r="AY35" s="247"/>
      <c r="AZ35" s="260"/>
      <c r="BA35" s="261"/>
      <c r="BB35" s="261"/>
      <c r="BC35" s="261"/>
      <c r="BD35" s="356">
        <v>16</v>
      </c>
      <c r="BE35" s="357">
        <v>24</v>
      </c>
      <c r="BF35" s="357">
        <v>32</v>
      </c>
      <c r="BG35" s="357">
        <v>24</v>
      </c>
      <c r="BH35" s="263"/>
      <c r="BI35" s="264">
        <f t="shared" si="4"/>
        <v>96</v>
      </c>
      <c r="BJ35" s="265">
        <f t="shared" si="5"/>
        <v>0</v>
      </c>
      <c r="BK35" s="349">
        <f t="shared" si="6"/>
        <v>1</v>
      </c>
      <c r="BL35" s="136"/>
    </row>
    <row r="36" spans="1:64" ht="11.25" customHeight="1" thickBot="1">
      <c r="A36" s="137" t="s">
        <v>276</v>
      </c>
      <c r="B36" s="138" t="s">
        <v>276</v>
      </c>
      <c r="C36" s="138"/>
      <c r="D36" s="138" t="s">
        <v>51</v>
      </c>
      <c r="E36" s="139">
        <v>2801604</v>
      </c>
      <c r="F36" s="140" t="s">
        <v>91</v>
      </c>
      <c r="G36" s="138" t="s">
        <v>275</v>
      </c>
      <c r="H36" s="138" t="s">
        <v>248</v>
      </c>
      <c r="I36" s="141" t="s">
        <v>272</v>
      </c>
      <c r="J36" s="142"/>
      <c r="K36" s="143"/>
      <c r="L36" s="143"/>
      <c r="M36" s="2437"/>
      <c r="N36" s="144"/>
      <c r="O36" s="144"/>
      <c r="P36" s="144"/>
      <c r="Q36" s="145">
        <f>+L33-O34</f>
        <v>4</v>
      </c>
      <c r="R36" s="2447"/>
      <c r="S36" s="2447"/>
      <c r="T36" s="243">
        <f t="shared" si="0"/>
        <v>0</v>
      </c>
      <c r="U36" s="147"/>
      <c r="V36" s="148"/>
      <c r="W36" s="149">
        <f t="shared" si="8"/>
        <v>4</v>
      </c>
      <c r="X36" s="150"/>
      <c r="Y36" s="151">
        <f t="shared" si="9"/>
        <v>4</v>
      </c>
      <c r="Z36" s="2441"/>
      <c r="AA36" s="2443"/>
      <c r="AB36" s="154"/>
      <c r="AC36" s="154"/>
      <c r="AD36" s="154"/>
      <c r="AE36" s="154"/>
      <c r="AF36" s="154"/>
      <c r="AG36" s="154"/>
      <c r="AH36" s="154"/>
      <c r="AI36" s="230"/>
      <c r="AJ36" s="157"/>
      <c r="AK36" s="158"/>
      <c r="AL36" s="158"/>
      <c r="AM36" s="159"/>
      <c r="AN36" s="158"/>
      <c r="AO36" s="160"/>
      <c r="AP36" s="158"/>
      <c r="AQ36" s="158"/>
      <c r="AR36" s="358">
        <f>+Y36</f>
        <v>4</v>
      </c>
      <c r="AS36" s="158"/>
      <c r="AT36" s="160"/>
      <c r="AU36" s="161">
        <f t="shared" si="2"/>
        <v>4</v>
      </c>
      <c r="AV36" s="161" t="str">
        <f t="shared" si="3"/>
        <v>V</v>
      </c>
      <c r="AW36" s="162"/>
      <c r="AX36" s="148"/>
      <c r="AY36" s="150"/>
      <c r="AZ36" s="163"/>
      <c r="BA36" s="164"/>
      <c r="BB36" s="164"/>
      <c r="BC36" s="164"/>
      <c r="BD36" s="165"/>
      <c r="BE36" s="165"/>
      <c r="BF36" s="165"/>
      <c r="BG36" s="165"/>
      <c r="BH36" s="166"/>
      <c r="BI36" s="167">
        <f t="shared" si="4"/>
        <v>0</v>
      </c>
      <c r="BJ36" s="168">
        <f t="shared" si="5"/>
        <v>4</v>
      </c>
      <c r="BK36" s="169">
        <f t="shared" si="6"/>
        <v>0</v>
      </c>
      <c r="BL36" s="136"/>
    </row>
    <row r="37" spans="1:64" ht="11.25" customHeight="1">
      <c r="A37" s="103" t="s">
        <v>274</v>
      </c>
      <c r="B37" s="104" t="s">
        <v>274</v>
      </c>
      <c r="C37" s="104"/>
      <c r="D37" s="104" t="s">
        <v>245</v>
      </c>
      <c r="E37" s="105">
        <v>2844455</v>
      </c>
      <c r="F37" s="106" t="s">
        <v>247</v>
      </c>
      <c r="G37" s="104" t="s">
        <v>275</v>
      </c>
      <c r="H37" s="104" t="s">
        <v>248</v>
      </c>
      <c r="I37" s="107" t="s">
        <v>272</v>
      </c>
      <c r="J37" s="108">
        <v>26</v>
      </c>
      <c r="K37" s="109">
        <v>288</v>
      </c>
      <c r="L37" s="109">
        <v>14</v>
      </c>
      <c r="M37" s="2436">
        <f>SUM(K37:L37)</f>
        <v>302</v>
      </c>
      <c r="N37" s="110">
        <f>+K37-P41</f>
        <v>192</v>
      </c>
      <c r="O37" s="270"/>
      <c r="P37" s="270"/>
      <c r="Q37" s="271"/>
      <c r="R37" s="2445">
        <f>SUM(N37:Q42)</f>
        <v>302</v>
      </c>
      <c r="S37" s="2445" t="str">
        <f>+IF(R37=M37,"V","F")</f>
        <v>V</v>
      </c>
      <c r="T37" s="112">
        <f t="shared" si="0"/>
        <v>192</v>
      </c>
      <c r="U37" s="113"/>
      <c r="V37" s="114"/>
      <c r="W37" s="115">
        <f t="shared" si="8"/>
        <v>0</v>
      </c>
      <c r="X37" s="116"/>
      <c r="Y37" s="117">
        <f t="shared" si="9"/>
        <v>192</v>
      </c>
      <c r="Z37" s="2440">
        <f>SUM(Y37:Y42)</f>
        <v>302</v>
      </c>
      <c r="AA37" s="2442" t="str">
        <f>+IF(Z37=R37,"V","F")</f>
        <v>V</v>
      </c>
      <c r="AB37" s="120"/>
      <c r="AC37" s="120"/>
      <c r="AD37" s="120"/>
      <c r="AE37" s="352">
        <f>+Y37</f>
        <v>192</v>
      </c>
      <c r="AF37" s="120"/>
      <c r="AG37" s="120"/>
      <c r="AH37" s="120"/>
      <c r="AI37" s="225"/>
      <c r="AJ37" s="123"/>
      <c r="AK37" s="124"/>
      <c r="AL37" s="124"/>
      <c r="AM37" s="125"/>
      <c r="AN37" s="124"/>
      <c r="AO37" s="126"/>
      <c r="AP37" s="124"/>
      <c r="AQ37" s="124"/>
      <c r="AR37" s="124"/>
      <c r="AS37" s="124"/>
      <c r="AT37" s="126"/>
      <c r="AU37" s="127">
        <f t="shared" si="2"/>
        <v>192</v>
      </c>
      <c r="AV37" s="127" t="str">
        <f t="shared" si="3"/>
        <v>V</v>
      </c>
      <c r="AW37" s="128">
        <f>+AU37</f>
        <v>192</v>
      </c>
      <c r="AX37" s="114"/>
      <c r="AY37" s="116"/>
      <c r="AZ37" s="129"/>
      <c r="BA37" s="130"/>
      <c r="BB37" s="130"/>
      <c r="BC37" s="130"/>
      <c r="BD37" s="131"/>
      <c r="BE37" s="359">
        <v>40</v>
      </c>
      <c r="BF37" s="359">
        <v>40</v>
      </c>
      <c r="BG37" s="359">
        <v>8</v>
      </c>
      <c r="BH37" s="360">
        <v>72</v>
      </c>
      <c r="BI37" s="133">
        <f t="shared" si="4"/>
        <v>160</v>
      </c>
      <c r="BJ37" s="134">
        <f t="shared" si="5"/>
        <v>32</v>
      </c>
      <c r="BK37" s="135">
        <f t="shared" si="6"/>
        <v>0.83333333333333337</v>
      </c>
      <c r="BL37" s="136"/>
    </row>
    <row r="38" spans="1:64" ht="11.25" customHeight="1">
      <c r="A38" s="216" t="s">
        <v>274</v>
      </c>
      <c r="B38" s="217" t="s">
        <v>274</v>
      </c>
      <c r="C38" s="217"/>
      <c r="D38" s="217" t="s">
        <v>245</v>
      </c>
      <c r="E38" s="218">
        <v>2844455</v>
      </c>
      <c r="F38" s="219" t="s">
        <v>91</v>
      </c>
      <c r="G38" s="217" t="s">
        <v>275</v>
      </c>
      <c r="H38" s="217" t="s">
        <v>248</v>
      </c>
      <c r="I38" s="341" t="s">
        <v>272</v>
      </c>
      <c r="J38" s="237"/>
      <c r="K38" s="238"/>
      <c r="L38" s="238"/>
      <c r="M38" s="2444"/>
      <c r="N38" s="240"/>
      <c r="O38" s="240">
        <v>10</v>
      </c>
      <c r="P38" s="240"/>
      <c r="Q38" s="241"/>
      <c r="R38" s="2446"/>
      <c r="S38" s="2446"/>
      <c r="T38" s="243">
        <f t="shared" si="0"/>
        <v>10</v>
      </c>
      <c r="U38" s="244"/>
      <c r="V38" s="245"/>
      <c r="W38" s="246">
        <f t="shared" si="8"/>
        <v>0</v>
      </c>
      <c r="X38" s="247"/>
      <c r="Y38" s="248">
        <f t="shared" si="9"/>
        <v>10</v>
      </c>
      <c r="Z38" s="2448"/>
      <c r="AA38" s="2449"/>
      <c r="AB38" s="251"/>
      <c r="AC38" s="251"/>
      <c r="AD38" s="251"/>
      <c r="AE38" s="354">
        <f>+Y38</f>
        <v>10</v>
      </c>
      <c r="AF38" s="251"/>
      <c r="AG38" s="251"/>
      <c r="AH38" s="251"/>
      <c r="AI38" s="253"/>
      <c r="AJ38" s="254"/>
      <c r="AK38" s="255"/>
      <c r="AL38" s="255"/>
      <c r="AM38" s="256"/>
      <c r="AN38" s="255"/>
      <c r="AO38" s="257"/>
      <c r="AP38" s="255"/>
      <c r="AQ38" s="255"/>
      <c r="AR38" s="255"/>
      <c r="AS38" s="255"/>
      <c r="AT38" s="257"/>
      <c r="AU38" s="258">
        <f t="shared" si="2"/>
        <v>10</v>
      </c>
      <c r="AV38" s="258" t="str">
        <f t="shared" si="3"/>
        <v>V</v>
      </c>
      <c r="AW38" s="259"/>
      <c r="AX38" s="245"/>
      <c r="AY38" s="247"/>
      <c r="AZ38" s="260"/>
      <c r="BA38" s="261"/>
      <c r="BB38" s="261"/>
      <c r="BC38" s="261"/>
      <c r="BD38" s="262"/>
      <c r="BE38" s="262"/>
      <c r="BF38" s="262"/>
      <c r="BG38" s="262"/>
      <c r="BH38" s="263"/>
      <c r="BI38" s="264">
        <f t="shared" si="4"/>
        <v>0</v>
      </c>
      <c r="BJ38" s="265">
        <f t="shared" si="5"/>
        <v>10</v>
      </c>
      <c r="BK38" s="215">
        <f t="shared" si="6"/>
        <v>0</v>
      </c>
      <c r="BL38" s="136"/>
    </row>
    <row r="39" spans="1:64" ht="11.25" customHeight="1">
      <c r="A39" s="216" t="s">
        <v>277</v>
      </c>
      <c r="B39" s="217"/>
      <c r="C39" s="217"/>
      <c r="D39" s="217"/>
      <c r="E39" s="218">
        <v>2844455</v>
      </c>
      <c r="F39" s="219"/>
      <c r="G39" s="217"/>
      <c r="H39" s="217"/>
      <c r="I39" s="341"/>
      <c r="J39" s="237"/>
      <c r="K39" s="238"/>
      <c r="L39" s="238"/>
      <c r="M39" s="2444"/>
      <c r="N39" s="240"/>
      <c r="O39" s="240"/>
      <c r="P39" s="240"/>
      <c r="Q39" s="241"/>
      <c r="R39" s="2446"/>
      <c r="S39" s="2446"/>
      <c r="T39" s="243"/>
      <c r="U39" s="244"/>
      <c r="V39" s="245"/>
      <c r="W39" s="246"/>
      <c r="X39" s="247"/>
      <c r="Y39" s="248"/>
      <c r="Z39" s="2448"/>
      <c r="AA39" s="2449"/>
      <c r="AB39" s="251"/>
      <c r="AC39" s="251"/>
      <c r="AD39" s="251"/>
      <c r="AE39" s="354"/>
      <c r="AF39" s="251"/>
      <c r="AG39" s="251"/>
      <c r="AH39" s="251"/>
      <c r="AI39" s="253"/>
      <c r="AJ39" s="254"/>
      <c r="AK39" s="255"/>
      <c r="AL39" s="255"/>
      <c r="AM39" s="256"/>
      <c r="AN39" s="255"/>
      <c r="AO39" s="257"/>
      <c r="AP39" s="255"/>
      <c r="AQ39" s="255"/>
      <c r="AR39" s="255"/>
      <c r="AS39" s="255"/>
      <c r="AT39" s="257"/>
      <c r="AU39" s="258"/>
      <c r="AV39" s="258"/>
      <c r="AW39" s="259"/>
      <c r="AX39" s="245"/>
      <c r="AY39" s="247"/>
      <c r="AZ39" s="260"/>
      <c r="BA39" s="261"/>
      <c r="BB39" s="261"/>
      <c r="BC39" s="261"/>
      <c r="BD39" s="262"/>
      <c r="BE39" s="262"/>
      <c r="BF39" s="262"/>
      <c r="BG39" s="262"/>
      <c r="BH39" s="263">
        <v>32</v>
      </c>
      <c r="BI39" s="264"/>
      <c r="BJ39" s="265"/>
      <c r="BK39" s="215"/>
      <c r="BL39" s="136"/>
    </row>
    <row r="40" spans="1:64" ht="11.25" customHeight="1">
      <c r="A40" s="216" t="s">
        <v>277</v>
      </c>
      <c r="B40" s="217"/>
      <c r="C40" s="217"/>
      <c r="D40" s="217"/>
      <c r="E40" s="218">
        <v>2844455</v>
      </c>
      <c r="F40" s="219"/>
      <c r="G40" s="217"/>
      <c r="H40" s="217"/>
      <c r="I40" s="341"/>
      <c r="J40" s="237"/>
      <c r="K40" s="238"/>
      <c r="L40" s="238"/>
      <c r="M40" s="2444"/>
      <c r="N40" s="240"/>
      <c r="O40" s="240"/>
      <c r="P40" s="240"/>
      <c r="Q40" s="241"/>
      <c r="R40" s="2446"/>
      <c r="S40" s="2446"/>
      <c r="T40" s="243"/>
      <c r="U40" s="244"/>
      <c r="V40" s="245"/>
      <c r="W40" s="246"/>
      <c r="X40" s="247"/>
      <c r="Y40" s="248"/>
      <c r="Z40" s="2448"/>
      <c r="AA40" s="2449"/>
      <c r="AB40" s="251"/>
      <c r="AC40" s="251"/>
      <c r="AD40" s="251"/>
      <c r="AE40" s="354"/>
      <c r="AF40" s="251"/>
      <c r="AG40" s="251"/>
      <c r="AH40" s="251"/>
      <c r="AI40" s="253"/>
      <c r="AJ40" s="254"/>
      <c r="AK40" s="255"/>
      <c r="AL40" s="255"/>
      <c r="AM40" s="256"/>
      <c r="AN40" s="255"/>
      <c r="AO40" s="257"/>
      <c r="AP40" s="255"/>
      <c r="AQ40" s="255"/>
      <c r="AR40" s="255"/>
      <c r="AS40" s="255"/>
      <c r="AT40" s="257"/>
      <c r="AU40" s="258"/>
      <c r="AV40" s="258"/>
      <c r="AW40" s="259"/>
      <c r="AX40" s="245"/>
      <c r="AY40" s="247"/>
      <c r="AZ40" s="260"/>
      <c r="BA40" s="261"/>
      <c r="BB40" s="261"/>
      <c r="BC40" s="261"/>
      <c r="BD40" s="262"/>
      <c r="BE40" s="262"/>
      <c r="BF40" s="262"/>
      <c r="BG40" s="262"/>
      <c r="BH40" s="263"/>
      <c r="BI40" s="264"/>
      <c r="BJ40" s="265"/>
      <c r="BK40" s="215"/>
      <c r="BL40" s="136"/>
    </row>
    <row r="41" spans="1:64" ht="11.25" customHeight="1">
      <c r="A41" s="216" t="s">
        <v>276</v>
      </c>
      <c r="B41" s="217" t="s">
        <v>276</v>
      </c>
      <c r="C41" s="217"/>
      <c r="D41" s="217" t="s">
        <v>51</v>
      </c>
      <c r="E41" s="218">
        <v>2844455</v>
      </c>
      <c r="F41" s="219" t="s">
        <v>247</v>
      </c>
      <c r="G41" s="217" t="s">
        <v>275</v>
      </c>
      <c r="H41" s="217" t="s">
        <v>248</v>
      </c>
      <c r="I41" s="341" t="s">
        <v>272</v>
      </c>
      <c r="J41" s="237"/>
      <c r="K41" s="238"/>
      <c r="L41" s="238"/>
      <c r="M41" s="2444"/>
      <c r="N41" s="240"/>
      <c r="O41" s="240"/>
      <c r="P41" s="240">
        <v>96</v>
      </c>
      <c r="Q41" s="241"/>
      <c r="R41" s="2446"/>
      <c r="S41" s="2446"/>
      <c r="T41" s="243">
        <f t="shared" si="0"/>
        <v>0</v>
      </c>
      <c r="U41" s="244"/>
      <c r="V41" s="245"/>
      <c r="W41" s="246">
        <f t="shared" si="8"/>
        <v>96</v>
      </c>
      <c r="X41" s="247"/>
      <c r="Y41" s="248">
        <f t="shared" si="9"/>
        <v>96</v>
      </c>
      <c r="Z41" s="2448"/>
      <c r="AA41" s="2449"/>
      <c r="AB41" s="251"/>
      <c r="AC41" s="251"/>
      <c r="AD41" s="251"/>
      <c r="AE41" s="251"/>
      <c r="AF41" s="251"/>
      <c r="AG41" s="251"/>
      <c r="AH41" s="251"/>
      <c r="AI41" s="253"/>
      <c r="AJ41" s="254"/>
      <c r="AK41" s="255"/>
      <c r="AL41" s="255"/>
      <c r="AM41" s="256"/>
      <c r="AN41" s="255"/>
      <c r="AO41" s="257"/>
      <c r="AP41" s="255"/>
      <c r="AQ41" s="255"/>
      <c r="AR41" s="255"/>
      <c r="AS41" s="255"/>
      <c r="AT41" s="266">
        <f>+Y41</f>
        <v>96</v>
      </c>
      <c r="AU41" s="258">
        <f t="shared" si="2"/>
        <v>96</v>
      </c>
      <c r="AV41" s="258" t="str">
        <f t="shared" si="3"/>
        <v>V</v>
      </c>
      <c r="AW41" s="259">
        <f>+AU41</f>
        <v>96</v>
      </c>
      <c r="AX41" s="245"/>
      <c r="AY41" s="247"/>
      <c r="AZ41" s="260"/>
      <c r="BA41" s="261"/>
      <c r="BB41" s="261"/>
      <c r="BC41" s="261"/>
      <c r="BD41" s="262"/>
      <c r="BE41" s="357">
        <v>24</v>
      </c>
      <c r="BF41" s="357">
        <v>32</v>
      </c>
      <c r="BG41" s="357">
        <v>40</v>
      </c>
      <c r="BH41" s="263"/>
      <c r="BI41" s="264">
        <f t="shared" si="4"/>
        <v>96</v>
      </c>
      <c r="BJ41" s="265">
        <f t="shared" si="5"/>
        <v>0</v>
      </c>
      <c r="BK41" s="349">
        <f t="shared" si="6"/>
        <v>1</v>
      </c>
      <c r="BL41" s="136"/>
    </row>
    <row r="42" spans="1:64" ht="11.25" customHeight="1" thickBot="1">
      <c r="A42" s="137" t="s">
        <v>276</v>
      </c>
      <c r="B42" s="138" t="s">
        <v>276</v>
      </c>
      <c r="C42" s="138"/>
      <c r="D42" s="138" t="s">
        <v>51</v>
      </c>
      <c r="E42" s="139">
        <v>2844455</v>
      </c>
      <c r="F42" s="140" t="s">
        <v>91</v>
      </c>
      <c r="G42" s="138" t="s">
        <v>275</v>
      </c>
      <c r="H42" s="138" t="s">
        <v>248</v>
      </c>
      <c r="I42" s="141" t="s">
        <v>272</v>
      </c>
      <c r="J42" s="142"/>
      <c r="K42" s="143"/>
      <c r="L42" s="143"/>
      <c r="M42" s="2437"/>
      <c r="N42" s="144"/>
      <c r="O42" s="144"/>
      <c r="P42" s="144"/>
      <c r="Q42" s="145">
        <f>+L37-O38</f>
        <v>4</v>
      </c>
      <c r="R42" s="2447"/>
      <c r="S42" s="2447"/>
      <c r="T42" s="243">
        <f t="shared" si="0"/>
        <v>0</v>
      </c>
      <c r="U42" s="147"/>
      <c r="V42" s="148"/>
      <c r="W42" s="149">
        <f t="shared" si="8"/>
        <v>4</v>
      </c>
      <c r="X42" s="150"/>
      <c r="Y42" s="151">
        <f t="shared" si="9"/>
        <v>4</v>
      </c>
      <c r="Z42" s="2441"/>
      <c r="AA42" s="2443"/>
      <c r="AB42" s="154"/>
      <c r="AC42" s="154"/>
      <c r="AD42" s="154"/>
      <c r="AE42" s="154"/>
      <c r="AF42" s="154"/>
      <c r="AG42" s="154"/>
      <c r="AH42" s="154"/>
      <c r="AI42" s="230"/>
      <c r="AJ42" s="157"/>
      <c r="AK42" s="158"/>
      <c r="AL42" s="158"/>
      <c r="AM42" s="159"/>
      <c r="AN42" s="158"/>
      <c r="AO42" s="160"/>
      <c r="AP42" s="158"/>
      <c r="AQ42" s="158"/>
      <c r="AR42" s="158"/>
      <c r="AS42" s="158"/>
      <c r="AT42" s="269">
        <f>+Y42</f>
        <v>4</v>
      </c>
      <c r="AU42" s="161">
        <f t="shared" si="2"/>
        <v>4</v>
      </c>
      <c r="AV42" s="161" t="str">
        <f t="shared" si="3"/>
        <v>V</v>
      </c>
      <c r="AW42" s="162"/>
      <c r="AX42" s="148"/>
      <c r="AY42" s="150"/>
      <c r="AZ42" s="163"/>
      <c r="BA42" s="164"/>
      <c r="BB42" s="164"/>
      <c r="BC42" s="164"/>
      <c r="BD42" s="165"/>
      <c r="BE42" s="165"/>
      <c r="BF42" s="165"/>
      <c r="BG42" s="165"/>
      <c r="BH42" s="166"/>
      <c r="BI42" s="167">
        <f t="shared" si="4"/>
        <v>0</v>
      </c>
      <c r="BJ42" s="168">
        <f t="shared" si="5"/>
        <v>4</v>
      </c>
      <c r="BK42" s="169">
        <f t="shared" si="6"/>
        <v>0</v>
      </c>
      <c r="BL42" s="136"/>
    </row>
    <row r="43" spans="1:64" ht="11.25" customHeight="1">
      <c r="A43" s="361" t="s">
        <v>269</v>
      </c>
      <c r="B43" s="104" t="s">
        <v>269</v>
      </c>
      <c r="C43" s="104"/>
      <c r="D43" s="104" t="s">
        <v>245</v>
      </c>
      <c r="E43" s="105">
        <v>2834149</v>
      </c>
      <c r="F43" s="106" t="s">
        <v>247</v>
      </c>
      <c r="G43" s="104" t="s">
        <v>275</v>
      </c>
      <c r="H43" s="104" t="s">
        <v>248</v>
      </c>
      <c r="I43" s="107" t="s">
        <v>272</v>
      </c>
      <c r="J43" s="108">
        <v>15</v>
      </c>
      <c r="K43" s="109">
        <v>288</v>
      </c>
      <c r="L43" s="109">
        <v>14</v>
      </c>
      <c r="M43" s="2436">
        <f>SUM(K43:L43)</f>
        <v>302</v>
      </c>
      <c r="N43" s="110">
        <f>+K43-P47</f>
        <v>192</v>
      </c>
      <c r="O43" s="170"/>
      <c r="P43" s="170"/>
      <c r="Q43" s="233"/>
      <c r="R43" s="2445">
        <f>SUM(N43:Q48)</f>
        <v>302</v>
      </c>
      <c r="S43" s="2445" t="str">
        <f>+IF(R43=M43,"V","F")</f>
        <v>V</v>
      </c>
      <c r="T43" s="112">
        <f>72+40</f>
        <v>112</v>
      </c>
      <c r="U43" s="113"/>
      <c r="V43" s="114"/>
      <c r="W43" s="115">
        <f t="shared" si="8"/>
        <v>0</v>
      </c>
      <c r="X43" s="116"/>
      <c r="Y43" s="117">
        <f t="shared" si="9"/>
        <v>112</v>
      </c>
      <c r="Z43" s="2440">
        <f>SUM(Y43:Y48)</f>
        <v>312</v>
      </c>
      <c r="AA43" s="2442" t="str">
        <f>+IF(Z43=R43,"V","F")</f>
        <v>F</v>
      </c>
      <c r="AB43" s="342">
        <f>+Y43</f>
        <v>112</v>
      </c>
      <c r="AC43" s="120"/>
      <c r="AD43" s="120"/>
      <c r="AE43" s="120"/>
      <c r="AF43" s="120"/>
      <c r="AG43" s="251"/>
      <c r="AH43" s="120"/>
      <c r="AI43" s="221"/>
      <c r="AJ43" s="123"/>
      <c r="AK43" s="124"/>
      <c r="AL43" s="124"/>
      <c r="AM43" s="125"/>
      <c r="AN43" s="124"/>
      <c r="AO43" s="126"/>
      <c r="AP43" s="124"/>
      <c r="AQ43" s="124"/>
      <c r="AR43" s="124"/>
      <c r="AS43" s="124"/>
      <c r="AT43" s="126"/>
      <c r="AU43" s="127">
        <f t="shared" si="2"/>
        <v>112</v>
      </c>
      <c r="AV43" s="127" t="str">
        <f t="shared" si="3"/>
        <v>V</v>
      </c>
      <c r="AW43" s="128">
        <f>+AU43</f>
        <v>112</v>
      </c>
      <c r="AX43" s="114"/>
      <c r="AY43" s="116"/>
      <c r="AZ43" s="129"/>
      <c r="BA43" s="130"/>
      <c r="BB43" s="130"/>
      <c r="BC43" s="130"/>
      <c r="BD43" s="131"/>
      <c r="BE43" s="362">
        <v>32</v>
      </c>
      <c r="BF43" s="362">
        <v>40</v>
      </c>
      <c r="BG43" s="362">
        <v>40</v>
      </c>
      <c r="BH43" s="132"/>
      <c r="BI43" s="327">
        <f t="shared" si="4"/>
        <v>112</v>
      </c>
      <c r="BJ43" s="328">
        <f t="shared" si="5"/>
        <v>0</v>
      </c>
      <c r="BK43" s="329">
        <f t="shared" si="6"/>
        <v>1</v>
      </c>
      <c r="BL43" s="136"/>
    </row>
    <row r="44" spans="1:64" ht="11.25" customHeight="1">
      <c r="A44" s="363" t="s">
        <v>269</v>
      </c>
      <c r="B44" s="217" t="s">
        <v>269</v>
      </c>
      <c r="C44" s="217"/>
      <c r="D44" s="217" t="s">
        <v>245</v>
      </c>
      <c r="E44" s="218">
        <v>2834149</v>
      </c>
      <c r="F44" s="219" t="s">
        <v>91</v>
      </c>
      <c r="G44" s="217" t="s">
        <v>275</v>
      </c>
      <c r="H44" s="217" t="s">
        <v>248</v>
      </c>
      <c r="I44" s="341" t="s">
        <v>272</v>
      </c>
      <c r="J44" s="237"/>
      <c r="K44" s="238"/>
      <c r="L44" s="238"/>
      <c r="M44" s="2444"/>
      <c r="N44" s="240"/>
      <c r="O44" s="240">
        <v>10</v>
      </c>
      <c r="P44" s="240"/>
      <c r="Q44" s="241"/>
      <c r="R44" s="2446"/>
      <c r="S44" s="2446"/>
      <c r="T44" s="243">
        <f>+N44+O44</f>
        <v>10</v>
      </c>
      <c r="U44" s="244"/>
      <c r="V44" s="245"/>
      <c r="W44" s="246">
        <f t="shared" si="8"/>
        <v>0</v>
      </c>
      <c r="X44" s="247"/>
      <c r="Y44" s="248">
        <f t="shared" si="9"/>
        <v>10</v>
      </c>
      <c r="Z44" s="2448"/>
      <c r="AA44" s="2449"/>
      <c r="AB44" s="251"/>
      <c r="AC44" s="251"/>
      <c r="AD44" s="251"/>
      <c r="AE44" s="251"/>
      <c r="AF44" s="251"/>
      <c r="AG44" s="251"/>
      <c r="AH44" s="251"/>
      <c r="AI44" s="253"/>
      <c r="AJ44" s="254"/>
      <c r="AK44" s="255"/>
      <c r="AL44" s="255"/>
      <c r="AM44" s="256"/>
      <c r="AN44" s="255"/>
      <c r="AO44" s="257"/>
      <c r="AP44" s="255"/>
      <c r="AQ44" s="255"/>
      <c r="AR44" s="255"/>
      <c r="AS44" s="255"/>
      <c r="AT44" s="257"/>
      <c r="AU44" s="258">
        <f t="shared" si="2"/>
        <v>0</v>
      </c>
      <c r="AV44" s="258" t="str">
        <f t="shared" si="3"/>
        <v>F</v>
      </c>
      <c r="AW44" s="259"/>
      <c r="AX44" s="245"/>
      <c r="AY44" s="247"/>
      <c r="AZ44" s="260"/>
      <c r="BA44" s="261"/>
      <c r="BB44" s="261"/>
      <c r="BC44" s="261"/>
      <c r="BD44" s="262"/>
      <c r="BE44" s="262"/>
      <c r="BF44" s="262"/>
      <c r="BG44" s="262"/>
      <c r="BH44" s="263"/>
      <c r="BI44" s="344">
        <f t="shared" si="4"/>
        <v>0</v>
      </c>
      <c r="BJ44" s="345">
        <f t="shared" si="5"/>
        <v>10</v>
      </c>
      <c r="BK44" s="346">
        <f t="shared" si="6"/>
        <v>0</v>
      </c>
      <c r="BL44" s="136"/>
    </row>
    <row r="45" spans="1:64" ht="11.25" customHeight="1">
      <c r="A45" s="216" t="s">
        <v>271</v>
      </c>
      <c r="B45" s="217" t="s">
        <v>271</v>
      </c>
      <c r="C45" s="217"/>
      <c r="D45" s="217" t="s">
        <v>278</v>
      </c>
      <c r="E45" s="218">
        <v>2834149</v>
      </c>
      <c r="F45" s="219" t="s">
        <v>247</v>
      </c>
      <c r="G45" s="217" t="s">
        <v>275</v>
      </c>
      <c r="H45" s="217" t="s">
        <v>248</v>
      </c>
      <c r="I45" s="341" t="s">
        <v>272</v>
      </c>
      <c r="J45" s="237"/>
      <c r="K45" s="238"/>
      <c r="L45" s="238"/>
      <c r="M45" s="2444"/>
      <c r="N45" s="240"/>
      <c r="O45" s="240"/>
      <c r="P45" s="240"/>
      <c r="Q45" s="241"/>
      <c r="R45" s="2446"/>
      <c r="S45" s="2446"/>
      <c r="T45" s="243">
        <f>192-72-40</f>
        <v>80</v>
      </c>
      <c r="U45" s="244"/>
      <c r="V45" s="245"/>
      <c r="W45" s="246"/>
      <c r="X45" s="247"/>
      <c r="Y45" s="248">
        <f t="shared" si="9"/>
        <v>80</v>
      </c>
      <c r="Z45" s="2448"/>
      <c r="AA45" s="2449"/>
      <c r="AB45" s="251"/>
      <c r="AC45" s="251"/>
      <c r="AD45" s="251"/>
      <c r="AE45" s="251"/>
      <c r="AF45" s="251"/>
      <c r="AG45" s="334">
        <f>+Y45</f>
        <v>80</v>
      </c>
      <c r="AH45" s="251"/>
      <c r="AI45" s="253"/>
      <c r="AJ45" s="254"/>
      <c r="AK45" s="255"/>
      <c r="AL45" s="255"/>
      <c r="AM45" s="256"/>
      <c r="AN45" s="255"/>
      <c r="AO45" s="257"/>
      <c r="AP45" s="255"/>
      <c r="AQ45" s="255"/>
      <c r="AR45" s="255"/>
      <c r="AS45" s="255"/>
      <c r="AT45" s="257"/>
      <c r="AU45" s="258">
        <f t="shared" si="2"/>
        <v>80</v>
      </c>
      <c r="AV45" s="258" t="str">
        <f t="shared" si="3"/>
        <v>V</v>
      </c>
      <c r="AW45" s="259">
        <f>+AU45</f>
        <v>80</v>
      </c>
      <c r="AX45" s="245"/>
      <c r="AY45" s="247"/>
      <c r="AZ45" s="260"/>
      <c r="BA45" s="261"/>
      <c r="BB45" s="261"/>
      <c r="BC45" s="261"/>
      <c r="BD45" s="262"/>
      <c r="BE45" s="335">
        <v>6</v>
      </c>
      <c r="BF45" s="335">
        <v>24</v>
      </c>
      <c r="BG45" s="335">
        <v>14</v>
      </c>
      <c r="BH45" s="364">
        <v>36</v>
      </c>
      <c r="BI45" s="344">
        <f t="shared" si="4"/>
        <v>80</v>
      </c>
      <c r="BJ45" s="345">
        <f t="shared" si="5"/>
        <v>0</v>
      </c>
      <c r="BK45" s="346">
        <f t="shared" si="6"/>
        <v>1</v>
      </c>
      <c r="BL45" s="136"/>
    </row>
    <row r="46" spans="1:64" ht="11.25" customHeight="1">
      <c r="A46" s="216" t="s">
        <v>271</v>
      </c>
      <c r="B46" s="217" t="s">
        <v>271</v>
      </c>
      <c r="C46" s="217"/>
      <c r="D46" s="217" t="s">
        <v>278</v>
      </c>
      <c r="E46" s="218">
        <v>2834149</v>
      </c>
      <c r="F46" s="219" t="s">
        <v>91</v>
      </c>
      <c r="G46" s="217" t="s">
        <v>275</v>
      </c>
      <c r="H46" s="217" t="s">
        <v>248</v>
      </c>
      <c r="I46" s="341" t="s">
        <v>272</v>
      </c>
      <c r="J46" s="237"/>
      <c r="K46" s="238"/>
      <c r="L46" s="238"/>
      <c r="M46" s="2444"/>
      <c r="N46" s="240"/>
      <c r="O46" s="240"/>
      <c r="P46" s="240"/>
      <c r="Q46" s="241"/>
      <c r="R46" s="2446"/>
      <c r="S46" s="2446"/>
      <c r="T46" s="243">
        <v>10</v>
      </c>
      <c r="U46" s="244"/>
      <c r="V46" s="245"/>
      <c r="W46" s="246"/>
      <c r="X46" s="247"/>
      <c r="Y46" s="248">
        <f t="shared" si="9"/>
        <v>10</v>
      </c>
      <c r="Z46" s="2448"/>
      <c r="AA46" s="2449"/>
      <c r="AB46" s="251"/>
      <c r="AC46" s="251"/>
      <c r="AD46" s="251"/>
      <c r="AE46" s="251"/>
      <c r="AF46" s="251"/>
      <c r="AG46" s="334">
        <f>+Y46</f>
        <v>10</v>
      </c>
      <c r="AH46" s="251"/>
      <c r="AI46" s="253"/>
      <c r="AJ46" s="254"/>
      <c r="AK46" s="255"/>
      <c r="AL46" s="255"/>
      <c r="AM46" s="256"/>
      <c r="AN46" s="255"/>
      <c r="AO46" s="257"/>
      <c r="AP46" s="255"/>
      <c r="AQ46" s="255"/>
      <c r="AR46" s="255"/>
      <c r="AS46" s="255"/>
      <c r="AT46" s="257"/>
      <c r="AU46" s="258">
        <f t="shared" si="2"/>
        <v>10</v>
      </c>
      <c r="AV46" s="258" t="str">
        <f t="shared" si="3"/>
        <v>V</v>
      </c>
      <c r="AW46" s="259"/>
      <c r="AX46" s="245"/>
      <c r="AY46" s="247"/>
      <c r="AZ46" s="260"/>
      <c r="BA46" s="261"/>
      <c r="BB46" s="261"/>
      <c r="BC46" s="261"/>
      <c r="BD46" s="262"/>
      <c r="BE46" s="262"/>
      <c r="BF46" s="262"/>
      <c r="BG46" s="262"/>
      <c r="BH46" s="263"/>
      <c r="BI46" s="344">
        <f t="shared" si="4"/>
        <v>0</v>
      </c>
      <c r="BJ46" s="345">
        <f t="shared" si="5"/>
        <v>10</v>
      </c>
      <c r="BK46" s="346">
        <f t="shared" si="6"/>
        <v>0</v>
      </c>
      <c r="BL46" s="136"/>
    </row>
    <row r="47" spans="1:64" ht="11.25" customHeight="1">
      <c r="A47" s="216" t="s">
        <v>279</v>
      </c>
      <c r="B47" s="217" t="s">
        <v>279</v>
      </c>
      <c r="C47" s="217"/>
      <c r="D47" s="217" t="s">
        <v>51</v>
      </c>
      <c r="E47" s="218">
        <v>2834149</v>
      </c>
      <c r="F47" s="219" t="s">
        <v>247</v>
      </c>
      <c r="G47" s="217" t="s">
        <v>275</v>
      </c>
      <c r="H47" s="217" t="s">
        <v>248</v>
      </c>
      <c r="I47" s="341" t="s">
        <v>272</v>
      </c>
      <c r="J47" s="237"/>
      <c r="K47" s="238"/>
      <c r="L47" s="238"/>
      <c r="M47" s="2444"/>
      <c r="N47" s="240"/>
      <c r="O47" s="365"/>
      <c r="P47" s="240">
        <v>96</v>
      </c>
      <c r="Q47" s="241"/>
      <c r="R47" s="2446"/>
      <c r="S47" s="2446"/>
      <c r="T47" s="243">
        <f t="shared" ref="T47:T52" si="10">+N47+O47</f>
        <v>0</v>
      </c>
      <c r="U47" s="244"/>
      <c r="V47" s="245"/>
      <c r="W47" s="246">
        <f t="shared" ref="W47:W54" si="11">SUM(P47:Q47)</f>
        <v>96</v>
      </c>
      <c r="X47" s="247"/>
      <c r="Y47" s="248">
        <f t="shared" si="9"/>
        <v>96</v>
      </c>
      <c r="Z47" s="2448"/>
      <c r="AA47" s="2449"/>
      <c r="AB47" s="251"/>
      <c r="AC47" s="251"/>
      <c r="AD47" s="251"/>
      <c r="AE47" s="251"/>
      <c r="AF47" s="251"/>
      <c r="AG47" s="251"/>
      <c r="AH47" s="251"/>
      <c r="AI47" s="253"/>
      <c r="AJ47" s="254"/>
      <c r="AK47" s="255"/>
      <c r="AL47" s="255"/>
      <c r="AM47" s="256"/>
      <c r="AN47" s="255"/>
      <c r="AO47" s="257"/>
      <c r="AP47" s="255"/>
      <c r="AQ47" s="255"/>
      <c r="AR47" s="255"/>
      <c r="AS47" s="255"/>
      <c r="AT47" s="266">
        <f>+Y47</f>
        <v>96</v>
      </c>
      <c r="AU47" s="258">
        <f t="shared" si="2"/>
        <v>96</v>
      </c>
      <c r="AV47" s="258" t="str">
        <f t="shared" si="3"/>
        <v>V</v>
      </c>
      <c r="AW47" s="259">
        <f>+AU47</f>
        <v>96</v>
      </c>
      <c r="AX47" s="245"/>
      <c r="AY47" s="247"/>
      <c r="AZ47" s="260"/>
      <c r="BA47" s="261"/>
      <c r="BB47" s="261"/>
      <c r="BC47" s="261"/>
      <c r="BD47" s="262"/>
      <c r="BE47" s="262"/>
      <c r="BF47" s="335">
        <v>56</v>
      </c>
      <c r="BG47" s="357">
        <v>16</v>
      </c>
      <c r="BH47" s="366">
        <v>16</v>
      </c>
      <c r="BI47" s="264">
        <f t="shared" si="4"/>
        <v>88</v>
      </c>
      <c r="BJ47" s="265">
        <f t="shared" si="5"/>
        <v>8</v>
      </c>
      <c r="BK47" s="215">
        <f t="shared" si="6"/>
        <v>0.91666666666666663</v>
      </c>
      <c r="BL47" s="367"/>
    </row>
    <row r="48" spans="1:64" ht="11.25" customHeight="1" thickBot="1">
      <c r="A48" s="137" t="s">
        <v>279</v>
      </c>
      <c r="B48" s="138" t="s">
        <v>279</v>
      </c>
      <c r="C48" s="138"/>
      <c r="D48" s="138" t="s">
        <v>51</v>
      </c>
      <c r="E48" s="139">
        <v>2834149</v>
      </c>
      <c r="F48" s="140" t="s">
        <v>91</v>
      </c>
      <c r="G48" s="138" t="s">
        <v>275</v>
      </c>
      <c r="H48" s="138" t="s">
        <v>248</v>
      </c>
      <c r="I48" s="141" t="s">
        <v>272</v>
      </c>
      <c r="J48" s="142"/>
      <c r="K48" s="143"/>
      <c r="L48" s="143"/>
      <c r="M48" s="2437"/>
      <c r="N48" s="144"/>
      <c r="O48" s="144"/>
      <c r="P48" s="144"/>
      <c r="Q48" s="145">
        <v>4</v>
      </c>
      <c r="R48" s="2447"/>
      <c r="S48" s="2447"/>
      <c r="T48" s="243">
        <f t="shared" si="10"/>
        <v>0</v>
      </c>
      <c r="U48" s="147"/>
      <c r="V48" s="148"/>
      <c r="W48" s="149">
        <f t="shared" si="11"/>
        <v>4</v>
      </c>
      <c r="X48" s="150"/>
      <c r="Y48" s="151">
        <f t="shared" si="9"/>
        <v>4</v>
      </c>
      <c r="Z48" s="2441"/>
      <c r="AA48" s="2443"/>
      <c r="AB48" s="154"/>
      <c r="AC48" s="154"/>
      <c r="AD48" s="154"/>
      <c r="AE48" s="154"/>
      <c r="AF48" s="154"/>
      <c r="AG48" s="154"/>
      <c r="AH48" s="154"/>
      <c r="AI48" s="230"/>
      <c r="AJ48" s="157"/>
      <c r="AK48" s="158"/>
      <c r="AL48" s="158"/>
      <c r="AM48" s="159"/>
      <c r="AN48" s="158"/>
      <c r="AO48" s="160"/>
      <c r="AP48" s="158"/>
      <c r="AQ48" s="158"/>
      <c r="AR48" s="158"/>
      <c r="AS48" s="158"/>
      <c r="AT48" s="269">
        <f>+Y48</f>
        <v>4</v>
      </c>
      <c r="AU48" s="161">
        <f t="shared" si="2"/>
        <v>4</v>
      </c>
      <c r="AV48" s="161" t="str">
        <f t="shared" si="3"/>
        <v>V</v>
      </c>
      <c r="AW48" s="162"/>
      <c r="AX48" s="148"/>
      <c r="AY48" s="150"/>
      <c r="AZ48" s="163"/>
      <c r="BA48" s="164"/>
      <c r="BB48" s="164"/>
      <c r="BC48" s="164"/>
      <c r="BD48" s="165"/>
      <c r="BE48" s="165"/>
      <c r="BF48" s="165"/>
      <c r="BG48" s="165"/>
      <c r="BH48" s="368"/>
      <c r="BI48" s="167">
        <f t="shared" si="4"/>
        <v>0</v>
      </c>
      <c r="BJ48" s="168">
        <f t="shared" si="5"/>
        <v>4</v>
      </c>
      <c r="BK48" s="169">
        <f t="shared" si="6"/>
        <v>0</v>
      </c>
      <c r="BL48" s="367"/>
    </row>
    <row r="49" spans="1:64" ht="11.25" customHeight="1">
      <c r="A49" s="103" t="s">
        <v>269</v>
      </c>
      <c r="B49" s="104" t="s">
        <v>269</v>
      </c>
      <c r="C49" s="104"/>
      <c r="D49" s="104" t="s">
        <v>245</v>
      </c>
      <c r="E49" s="105">
        <v>2824021</v>
      </c>
      <c r="F49" s="106" t="s">
        <v>247</v>
      </c>
      <c r="G49" s="104" t="s">
        <v>275</v>
      </c>
      <c r="H49" s="104" t="s">
        <v>248</v>
      </c>
      <c r="I49" s="107" t="s">
        <v>272</v>
      </c>
      <c r="J49" s="108">
        <v>15</v>
      </c>
      <c r="K49" s="109">
        <v>288</v>
      </c>
      <c r="L49" s="109">
        <v>14</v>
      </c>
      <c r="M49" s="2436">
        <f>SUM(K49:L49)</f>
        <v>302</v>
      </c>
      <c r="N49" s="110">
        <f>+K49-P51</f>
        <v>192</v>
      </c>
      <c r="O49" s="170"/>
      <c r="P49" s="170"/>
      <c r="Q49" s="233"/>
      <c r="R49" s="2445">
        <f>SUM(N49:Q52)</f>
        <v>302</v>
      </c>
      <c r="S49" s="2445" t="str">
        <f>+IF(R49=M49,"V","F")</f>
        <v>V</v>
      </c>
      <c r="T49" s="112">
        <f t="shared" si="10"/>
        <v>192</v>
      </c>
      <c r="U49" s="113"/>
      <c r="V49" s="114"/>
      <c r="W49" s="115">
        <f t="shared" si="11"/>
        <v>0</v>
      </c>
      <c r="X49" s="116"/>
      <c r="Y49" s="117">
        <f t="shared" si="9"/>
        <v>192</v>
      </c>
      <c r="Z49" s="2440">
        <f>SUM(Y49:Y52)</f>
        <v>302</v>
      </c>
      <c r="AA49" s="2442" t="str">
        <f>+IF(Z49=R49,"V","F")</f>
        <v>V</v>
      </c>
      <c r="AB49" s="325">
        <f>+Y49</f>
        <v>192</v>
      </c>
      <c r="AC49" s="120"/>
      <c r="AD49" s="120"/>
      <c r="AE49" s="120"/>
      <c r="AF49" s="120"/>
      <c r="AG49" s="120"/>
      <c r="AH49" s="120"/>
      <c r="AI49" s="225"/>
      <c r="AJ49" s="123"/>
      <c r="AK49" s="124"/>
      <c r="AL49" s="124"/>
      <c r="AM49" s="125"/>
      <c r="AN49" s="124"/>
      <c r="AO49" s="126"/>
      <c r="AP49" s="124"/>
      <c r="AQ49" s="124"/>
      <c r="AR49" s="124"/>
      <c r="AS49" s="124"/>
      <c r="AT49" s="126"/>
      <c r="AU49" s="127">
        <f t="shared" si="2"/>
        <v>192</v>
      </c>
      <c r="AV49" s="127" t="str">
        <f t="shared" si="3"/>
        <v>V</v>
      </c>
      <c r="AW49" s="128">
        <f>+AU49</f>
        <v>192</v>
      </c>
      <c r="AX49" s="114"/>
      <c r="AY49" s="116"/>
      <c r="AZ49" s="129"/>
      <c r="BA49" s="130"/>
      <c r="BB49" s="130"/>
      <c r="BC49" s="130"/>
      <c r="BD49" s="326">
        <v>24</v>
      </c>
      <c r="BE49" s="362">
        <v>16</v>
      </c>
      <c r="BF49" s="362">
        <v>56</v>
      </c>
      <c r="BG49" s="362">
        <v>56</v>
      </c>
      <c r="BH49" s="336">
        <v>40</v>
      </c>
      <c r="BI49" s="327">
        <f t="shared" si="4"/>
        <v>192</v>
      </c>
      <c r="BJ49" s="328">
        <f t="shared" si="5"/>
        <v>0</v>
      </c>
      <c r="BK49" s="329">
        <f t="shared" si="6"/>
        <v>1</v>
      </c>
      <c r="BL49" s="136"/>
    </row>
    <row r="50" spans="1:64" ht="11.25" customHeight="1">
      <c r="A50" s="216" t="s">
        <v>269</v>
      </c>
      <c r="B50" s="217" t="s">
        <v>269</v>
      </c>
      <c r="C50" s="217"/>
      <c r="D50" s="217" t="s">
        <v>245</v>
      </c>
      <c r="E50" s="218">
        <v>2824021</v>
      </c>
      <c r="F50" s="219" t="s">
        <v>91</v>
      </c>
      <c r="G50" s="217" t="s">
        <v>275</v>
      </c>
      <c r="H50" s="217" t="s">
        <v>248</v>
      </c>
      <c r="I50" s="341" t="s">
        <v>272</v>
      </c>
      <c r="J50" s="237"/>
      <c r="K50" s="238"/>
      <c r="L50" s="238"/>
      <c r="M50" s="2444"/>
      <c r="N50" s="240"/>
      <c r="O50" s="240">
        <v>10</v>
      </c>
      <c r="P50" s="240"/>
      <c r="Q50" s="241"/>
      <c r="R50" s="2446"/>
      <c r="S50" s="2446"/>
      <c r="T50" s="243">
        <f t="shared" si="10"/>
        <v>10</v>
      </c>
      <c r="U50" s="244"/>
      <c r="V50" s="245"/>
      <c r="W50" s="246">
        <f t="shared" si="11"/>
        <v>0</v>
      </c>
      <c r="X50" s="247"/>
      <c r="Y50" s="248">
        <f t="shared" si="9"/>
        <v>10</v>
      </c>
      <c r="Z50" s="2448"/>
      <c r="AA50" s="2449"/>
      <c r="AB50" s="342">
        <f>+Y50</f>
        <v>10</v>
      </c>
      <c r="AC50" s="251"/>
      <c r="AD50" s="251"/>
      <c r="AE50" s="251"/>
      <c r="AF50" s="251"/>
      <c r="AG50" s="251"/>
      <c r="AH50" s="251"/>
      <c r="AI50" s="253"/>
      <c r="AJ50" s="254"/>
      <c r="AK50" s="255"/>
      <c r="AL50" s="255"/>
      <c r="AM50" s="256"/>
      <c r="AN50" s="255"/>
      <c r="AO50" s="257"/>
      <c r="AP50" s="255"/>
      <c r="AQ50" s="255"/>
      <c r="AR50" s="255"/>
      <c r="AS50" s="255"/>
      <c r="AT50" s="257"/>
      <c r="AU50" s="258">
        <f t="shared" si="2"/>
        <v>10</v>
      </c>
      <c r="AV50" s="258" t="str">
        <f t="shared" si="3"/>
        <v>V</v>
      </c>
      <c r="AW50" s="259"/>
      <c r="AX50" s="245"/>
      <c r="AY50" s="247"/>
      <c r="AZ50" s="260"/>
      <c r="BA50" s="261"/>
      <c r="BB50" s="261"/>
      <c r="BC50" s="261"/>
      <c r="BD50" s="262"/>
      <c r="BE50" s="262"/>
      <c r="BF50" s="262"/>
      <c r="BG50" s="262"/>
      <c r="BH50" s="263"/>
      <c r="BI50" s="344">
        <f t="shared" si="4"/>
        <v>0</v>
      </c>
      <c r="BJ50" s="345">
        <f t="shared" si="5"/>
        <v>10</v>
      </c>
      <c r="BK50" s="346">
        <f t="shared" si="6"/>
        <v>0</v>
      </c>
      <c r="BL50" s="136"/>
    </row>
    <row r="51" spans="1:64" ht="11.25" customHeight="1">
      <c r="A51" s="216" t="s">
        <v>273</v>
      </c>
      <c r="B51" s="217" t="s">
        <v>273</v>
      </c>
      <c r="C51" s="217"/>
      <c r="D51" s="217" t="s">
        <v>51</v>
      </c>
      <c r="E51" s="218">
        <v>2824021</v>
      </c>
      <c r="F51" s="219" t="s">
        <v>247</v>
      </c>
      <c r="G51" s="217" t="s">
        <v>275</v>
      </c>
      <c r="H51" s="217" t="s">
        <v>248</v>
      </c>
      <c r="I51" s="341" t="s">
        <v>272</v>
      </c>
      <c r="J51" s="237"/>
      <c r="K51" s="238"/>
      <c r="L51" s="238"/>
      <c r="M51" s="2444"/>
      <c r="N51" s="240"/>
      <c r="O51" s="240"/>
      <c r="P51" s="240">
        <v>96</v>
      </c>
      <c r="Q51" s="241"/>
      <c r="R51" s="2446"/>
      <c r="S51" s="2446"/>
      <c r="T51" s="243">
        <f t="shared" si="10"/>
        <v>0</v>
      </c>
      <c r="U51" s="244"/>
      <c r="V51" s="245"/>
      <c r="W51" s="246">
        <f t="shared" si="11"/>
        <v>96</v>
      </c>
      <c r="X51" s="247"/>
      <c r="Y51" s="248">
        <f t="shared" si="9"/>
        <v>96</v>
      </c>
      <c r="Z51" s="2448"/>
      <c r="AA51" s="2449"/>
      <c r="AB51" s="251"/>
      <c r="AC51" s="251"/>
      <c r="AD51" s="251"/>
      <c r="AE51" s="251"/>
      <c r="AF51" s="251"/>
      <c r="AG51" s="251"/>
      <c r="AH51" s="251"/>
      <c r="AI51" s="253"/>
      <c r="AJ51" s="254"/>
      <c r="AK51" s="255"/>
      <c r="AL51" s="255"/>
      <c r="AM51" s="256"/>
      <c r="AN51" s="255"/>
      <c r="AO51" s="257"/>
      <c r="AP51" s="255"/>
      <c r="AQ51" s="252">
        <f>+Y51</f>
        <v>96</v>
      </c>
      <c r="AR51" s="255"/>
      <c r="AS51" s="255"/>
      <c r="AT51" s="257"/>
      <c r="AU51" s="258">
        <f t="shared" si="2"/>
        <v>96</v>
      </c>
      <c r="AV51" s="258" t="str">
        <f t="shared" si="3"/>
        <v>V</v>
      </c>
      <c r="AW51" s="259">
        <f>+AU51</f>
        <v>96</v>
      </c>
      <c r="AX51" s="245"/>
      <c r="AY51" s="247"/>
      <c r="AZ51" s="260"/>
      <c r="BA51" s="261"/>
      <c r="BB51" s="261"/>
      <c r="BC51" s="261"/>
      <c r="BD51" s="347">
        <v>32</v>
      </c>
      <c r="BE51" s="369">
        <v>18</v>
      </c>
      <c r="BF51" s="261"/>
      <c r="BG51" s="370">
        <v>36</v>
      </c>
      <c r="BH51" s="371">
        <v>10</v>
      </c>
      <c r="BI51" s="264">
        <f t="shared" si="4"/>
        <v>96</v>
      </c>
      <c r="BJ51" s="265">
        <f t="shared" si="5"/>
        <v>0</v>
      </c>
      <c r="BK51" s="349">
        <f t="shared" si="6"/>
        <v>1</v>
      </c>
      <c r="BL51" s="136"/>
    </row>
    <row r="52" spans="1:64" ht="11.25" customHeight="1" thickBot="1">
      <c r="A52" s="137" t="s">
        <v>273</v>
      </c>
      <c r="B52" s="138" t="s">
        <v>273</v>
      </c>
      <c r="C52" s="138"/>
      <c r="D52" s="138" t="s">
        <v>51</v>
      </c>
      <c r="E52" s="139">
        <v>2824021</v>
      </c>
      <c r="F52" s="140" t="s">
        <v>91</v>
      </c>
      <c r="G52" s="138" t="s">
        <v>275</v>
      </c>
      <c r="H52" s="138" t="s">
        <v>248</v>
      </c>
      <c r="I52" s="141" t="s">
        <v>272</v>
      </c>
      <c r="J52" s="142"/>
      <c r="K52" s="143"/>
      <c r="L52" s="143"/>
      <c r="M52" s="2437"/>
      <c r="N52" s="144"/>
      <c r="O52" s="144"/>
      <c r="P52" s="144"/>
      <c r="Q52" s="145">
        <v>4</v>
      </c>
      <c r="R52" s="2447"/>
      <c r="S52" s="2447"/>
      <c r="T52" s="243">
        <f t="shared" si="10"/>
        <v>0</v>
      </c>
      <c r="U52" s="147"/>
      <c r="V52" s="148"/>
      <c r="W52" s="149">
        <f t="shared" si="11"/>
        <v>4</v>
      </c>
      <c r="X52" s="150"/>
      <c r="Y52" s="151">
        <f t="shared" si="9"/>
        <v>4</v>
      </c>
      <c r="Z52" s="2441"/>
      <c r="AA52" s="2443"/>
      <c r="AB52" s="154"/>
      <c r="AC52" s="154"/>
      <c r="AD52" s="154"/>
      <c r="AE52" s="154"/>
      <c r="AF52" s="154"/>
      <c r="AG52" s="154"/>
      <c r="AH52" s="154"/>
      <c r="AI52" s="230"/>
      <c r="AJ52" s="157"/>
      <c r="AK52" s="158"/>
      <c r="AL52" s="158"/>
      <c r="AM52" s="159"/>
      <c r="AN52" s="158"/>
      <c r="AO52" s="160"/>
      <c r="AP52" s="158"/>
      <c r="AQ52" s="278">
        <f>+Y52</f>
        <v>4</v>
      </c>
      <c r="AR52" s="158"/>
      <c r="AS52" s="158"/>
      <c r="AT52" s="160"/>
      <c r="AU52" s="161">
        <f t="shared" si="2"/>
        <v>4</v>
      </c>
      <c r="AV52" s="161" t="str">
        <f t="shared" si="3"/>
        <v>V</v>
      </c>
      <c r="AW52" s="162"/>
      <c r="AX52" s="148"/>
      <c r="AY52" s="150"/>
      <c r="AZ52" s="163"/>
      <c r="BA52" s="164"/>
      <c r="BB52" s="164"/>
      <c r="BC52" s="164"/>
      <c r="BD52" s="165"/>
      <c r="BE52" s="165"/>
      <c r="BF52" s="164"/>
      <c r="BG52" s="165"/>
      <c r="BH52" s="166"/>
      <c r="BI52" s="167">
        <f t="shared" si="4"/>
        <v>0</v>
      </c>
      <c r="BJ52" s="168">
        <f t="shared" si="5"/>
        <v>4</v>
      </c>
      <c r="BK52" s="169">
        <f t="shared" si="6"/>
        <v>0</v>
      </c>
      <c r="BL52" s="136"/>
    </row>
    <row r="53" spans="1:64" ht="11.25" customHeight="1">
      <c r="A53" s="103" t="s">
        <v>269</v>
      </c>
      <c r="B53" s="104" t="s">
        <v>269</v>
      </c>
      <c r="C53" s="104"/>
      <c r="D53" s="104" t="s">
        <v>245</v>
      </c>
      <c r="E53" s="105">
        <v>2828552</v>
      </c>
      <c r="F53" s="219" t="s">
        <v>247</v>
      </c>
      <c r="G53" s="217" t="s">
        <v>275</v>
      </c>
      <c r="H53" s="217" t="s">
        <v>248</v>
      </c>
      <c r="I53" s="220" t="s">
        <v>280</v>
      </c>
      <c r="J53" s="108">
        <v>26</v>
      </c>
      <c r="K53" s="109">
        <v>288</v>
      </c>
      <c r="L53" s="109">
        <v>14</v>
      </c>
      <c r="M53" s="2436">
        <f>SUM(K53:L53)</f>
        <v>302</v>
      </c>
      <c r="N53" s="110">
        <v>48</v>
      </c>
      <c r="O53" s="170"/>
      <c r="P53" s="170"/>
      <c r="Q53" s="233"/>
      <c r="R53" s="2445">
        <f>SUM(N53:Q58)</f>
        <v>312</v>
      </c>
      <c r="S53" s="2445" t="str">
        <f>+IF(R53=M53,"V","F")</f>
        <v>F</v>
      </c>
      <c r="T53" s="372">
        <v>48</v>
      </c>
      <c r="U53" s="176"/>
      <c r="V53" s="177"/>
      <c r="W53" s="115">
        <f t="shared" si="11"/>
        <v>0</v>
      </c>
      <c r="X53" s="179"/>
      <c r="Y53" s="117">
        <f t="shared" si="9"/>
        <v>48</v>
      </c>
      <c r="Z53" s="2440">
        <f>SUM(Y53:Y58)</f>
        <v>312</v>
      </c>
      <c r="AA53" s="2442" t="str">
        <f>+IF(Z53=R53,"V","F")</f>
        <v>V</v>
      </c>
      <c r="AB53" s="325">
        <f>+Y53</f>
        <v>48</v>
      </c>
      <c r="AC53" s="120"/>
      <c r="AD53" s="120"/>
      <c r="AE53" s="120"/>
      <c r="AF53" s="120"/>
      <c r="AG53" s="120"/>
      <c r="AH53" s="120"/>
      <c r="AI53" s="225"/>
      <c r="AJ53" s="123"/>
      <c r="AK53" s="124"/>
      <c r="AL53" s="124"/>
      <c r="AM53" s="125"/>
      <c r="AN53" s="124"/>
      <c r="AO53" s="126"/>
      <c r="AP53" s="124"/>
      <c r="AQ53" s="124"/>
      <c r="AR53" s="124"/>
      <c r="AS53" s="124"/>
      <c r="AT53" s="126"/>
      <c r="AU53" s="127">
        <f t="shared" si="2"/>
        <v>48</v>
      </c>
      <c r="AV53" s="127" t="str">
        <f t="shared" si="3"/>
        <v>V</v>
      </c>
      <c r="AW53" s="128">
        <v>48</v>
      </c>
      <c r="AX53" s="114"/>
      <c r="AY53" s="116"/>
      <c r="AZ53" s="129"/>
      <c r="BA53" s="130"/>
      <c r="BB53" s="130"/>
      <c r="BC53" s="130"/>
      <c r="BD53" s="326">
        <v>16</v>
      </c>
      <c r="BE53" s="362">
        <v>32</v>
      </c>
      <c r="BF53" s="261"/>
      <c r="BG53" s="131"/>
      <c r="BH53" s="132"/>
      <c r="BI53" s="327">
        <f t="shared" si="4"/>
        <v>48</v>
      </c>
      <c r="BJ53" s="328">
        <f t="shared" si="5"/>
        <v>0</v>
      </c>
      <c r="BK53" s="329">
        <f t="shared" si="6"/>
        <v>1</v>
      </c>
      <c r="BL53" s="136"/>
    </row>
    <row r="54" spans="1:64" ht="11.25" customHeight="1">
      <c r="A54" s="216" t="s">
        <v>269</v>
      </c>
      <c r="B54" s="217" t="s">
        <v>269</v>
      </c>
      <c r="C54" s="217"/>
      <c r="D54" s="217" t="s">
        <v>245</v>
      </c>
      <c r="E54" s="218">
        <v>2828552</v>
      </c>
      <c r="F54" s="219" t="s">
        <v>91</v>
      </c>
      <c r="G54" s="217" t="s">
        <v>275</v>
      </c>
      <c r="H54" s="217" t="s">
        <v>248</v>
      </c>
      <c r="I54" s="341" t="s">
        <v>280</v>
      </c>
      <c r="J54" s="237"/>
      <c r="K54" s="238"/>
      <c r="L54" s="238"/>
      <c r="M54" s="2444"/>
      <c r="N54" s="240"/>
      <c r="O54" s="240"/>
      <c r="P54" s="240"/>
      <c r="Q54" s="241"/>
      <c r="R54" s="2446"/>
      <c r="S54" s="2446"/>
      <c r="T54" s="243" t="s">
        <v>281</v>
      </c>
      <c r="U54" s="244"/>
      <c r="V54" s="245"/>
      <c r="W54" s="246">
        <f t="shared" si="11"/>
        <v>0</v>
      </c>
      <c r="X54" s="247"/>
      <c r="Y54" s="248">
        <f t="shared" si="9"/>
        <v>0</v>
      </c>
      <c r="Z54" s="2448"/>
      <c r="AA54" s="2449"/>
      <c r="AB54" s="342">
        <f>+Y54</f>
        <v>0</v>
      </c>
      <c r="AC54" s="251"/>
      <c r="AD54" s="251"/>
      <c r="AE54" s="251"/>
      <c r="AF54" s="251"/>
      <c r="AG54" s="251"/>
      <c r="AH54" s="251"/>
      <c r="AI54" s="253"/>
      <c r="AJ54" s="254"/>
      <c r="AK54" s="255"/>
      <c r="AL54" s="255"/>
      <c r="AM54" s="256"/>
      <c r="AN54" s="255"/>
      <c r="AO54" s="257"/>
      <c r="AP54" s="255"/>
      <c r="AQ54" s="255"/>
      <c r="AR54" s="255"/>
      <c r="AS54" s="255"/>
      <c r="AT54" s="257"/>
      <c r="AU54" s="258">
        <f t="shared" si="2"/>
        <v>0</v>
      </c>
      <c r="AV54" s="258" t="str">
        <f t="shared" si="3"/>
        <v>V</v>
      </c>
      <c r="AW54" s="259"/>
      <c r="AX54" s="245"/>
      <c r="AY54" s="247"/>
      <c r="AZ54" s="260"/>
      <c r="BA54" s="261"/>
      <c r="BB54" s="261"/>
      <c r="BC54" s="261"/>
      <c r="BD54" s="261"/>
      <c r="BE54" s="261"/>
      <c r="BF54" s="261"/>
      <c r="BG54" s="261"/>
      <c r="BH54" s="263"/>
      <c r="BI54" s="344">
        <f t="shared" si="4"/>
        <v>0</v>
      </c>
      <c r="BJ54" s="345">
        <f t="shared" si="5"/>
        <v>0</v>
      </c>
      <c r="BK54" s="346">
        <v>0</v>
      </c>
      <c r="BL54" s="136"/>
    </row>
    <row r="55" spans="1:64" ht="11.25" customHeight="1">
      <c r="A55" s="216" t="s">
        <v>271</v>
      </c>
      <c r="B55" s="217" t="s">
        <v>271</v>
      </c>
      <c r="C55" s="217"/>
      <c r="D55" s="217" t="s">
        <v>278</v>
      </c>
      <c r="E55" s="218">
        <v>2828552</v>
      </c>
      <c r="F55" s="219" t="s">
        <v>247</v>
      </c>
      <c r="G55" s="217" t="s">
        <v>275</v>
      </c>
      <c r="H55" s="217" t="s">
        <v>248</v>
      </c>
      <c r="I55" s="341" t="s">
        <v>280</v>
      </c>
      <c r="J55" s="237"/>
      <c r="K55" s="238"/>
      <c r="L55" s="238"/>
      <c r="M55" s="2444"/>
      <c r="N55" s="240">
        <f>+M53-L53-N53-96</f>
        <v>144</v>
      </c>
      <c r="O55" s="240"/>
      <c r="P55" s="240"/>
      <c r="Q55" s="241"/>
      <c r="R55" s="2446"/>
      <c r="S55" s="2446"/>
      <c r="T55" s="243">
        <f>192-T53</f>
        <v>144</v>
      </c>
      <c r="U55" s="244"/>
      <c r="V55" s="245"/>
      <c r="W55" s="246"/>
      <c r="X55" s="247"/>
      <c r="Y55" s="248">
        <f t="shared" si="9"/>
        <v>144</v>
      </c>
      <c r="Z55" s="2448"/>
      <c r="AA55" s="2449"/>
      <c r="AB55" s="251"/>
      <c r="AC55" s="251"/>
      <c r="AD55" s="251"/>
      <c r="AE55" s="251"/>
      <c r="AF55" s="251"/>
      <c r="AG55" s="334">
        <f>+Y55</f>
        <v>144</v>
      </c>
      <c r="AH55" s="251"/>
      <c r="AI55" s="253"/>
      <c r="AJ55" s="254"/>
      <c r="AK55" s="255"/>
      <c r="AL55" s="255"/>
      <c r="AM55" s="256"/>
      <c r="AN55" s="255"/>
      <c r="AO55" s="257"/>
      <c r="AP55" s="255"/>
      <c r="AQ55" s="255"/>
      <c r="AR55" s="255"/>
      <c r="AS55" s="255"/>
      <c r="AT55" s="255"/>
      <c r="AU55" s="258">
        <f t="shared" si="2"/>
        <v>144</v>
      </c>
      <c r="AV55" s="258" t="str">
        <f t="shared" si="3"/>
        <v>V</v>
      </c>
      <c r="AW55" s="259">
        <f>192-AW53</f>
        <v>144</v>
      </c>
      <c r="AX55" s="245"/>
      <c r="AY55" s="247"/>
      <c r="AZ55" s="260"/>
      <c r="BA55" s="261"/>
      <c r="BB55" s="261"/>
      <c r="BC55" s="261"/>
      <c r="BD55" s="261"/>
      <c r="BE55" s="335">
        <v>32</v>
      </c>
      <c r="BF55" s="335">
        <v>40</v>
      </c>
      <c r="BG55" s="335">
        <v>40</v>
      </c>
      <c r="BH55" s="364">
        <v>32</v>
      </c>
      <c r="BI55" s="344">
        <f t="shared" si="4"/>
        <v>144</v>
      </c>
      <c r="BJ55" s="345">
        <f t="shared" si="5"/>
        <v>0</v>
      </c>
      <c r="BK55" s="346">
        <f t="shared" si="6"/>
        <v>1</v>
      </c>
      <c r="BL55" s="136"/>
    </row>
    <row r="56" spans="1:64" ht="11.25" customHeight="1">
      <c r="A56" s="216" t="s">
        <v>271</v>
      </c>
      <c r="B56" s="217" t="s">
        <v>271</v>
      </c>
      <c r="C56" s="217"/>
      <c r="D56" s="217" t="s">
        <v>278</v>
      </c>
      <c r="E56" s="218">
        <v>2828552</v>
      </c>
      <c r="F56" s="219" t="s">
        <v>91</v>
      </c>
      <c r="G56" s="217" t="s">
        <v>275</v>
      </c>
      <c r="H56" s="217" t="s">
        <v>248</v>
      </c>
      <c r="I56" s="341" t="s">
        <v>280</v>
      </c>
      <c r="J56" s="237"/>
      <c r="K56" s="238"/>
      <c r="L56" s="238"/>
      <c r="M56" s="2444"/>
      <c r="N56" s="240">
        <v>10</v>
      </c>
      <c r="O56" s="240"/>
      <c r="P56" s="240"/>
      <c r="Q56" s="241"/>
      <c r="R56" s="2446"/>
      <c r="S56" s="2446"/>
      <c r="T56" s="243">
        <v>10</v>
      </c>
      <c r="U56" s="244"/>
      <c r="V56" s="245"/>
      <c r="W56" s="246"/>
      <c r="X56" s="247"/>
      <c r="Y56" s="248">
        <f t="shared" si="9"/>
        <v>10</v>
      </c>
      <c r="Z56" s="2448"/>
      <c r="AA56" s="2449"/>
      <c r="AB56" s="251"/>
      <c r="AC56" s="251"/>
      <c r="AD56" s="251"/>
      <c r="AE56" s="251"/>
      <c r="AF56" s="251"/>
      <c r="AG56" s="334">
        <f>+Y56</f>
        <v>10</v>
      </c>
      <c r="AH56" s="251"/>
      <c r="AI56" s="253"/>
      <c r="AJ56" s="254"/>
      <c r="AK56" s="255"/>
      <c r="AL56" s="255"/>
      <c r="AM56" s="256"/>
      <c r="AN56" s="255"/>
      <c r="AO56" s="257"/>
      <c r="AP56" s="255"/>
      <c r="AQ56" s="255"/>
      <c r="AR56" s="255"/>
      <c r="AS56" s="255"/>
      <c r="AT56" s="255"/>
      <c r="AU56" s="258">
        <f t="shared" si="2"/>
        <v>10</v>
      </c>
      <c r="AV56" s="258" t="str">
        <f t="shared" si="3"/>
        <v>V</v>
      </c>
      <c r="AW56" s="259"/>
      <c r="AX56" s="245"/>
      <c r="AY56" s="247"/>
      <c r="AZ56" s="260"/>
      <c r="BA56" s="261"/>
      <c r="BB56" s="261"/>
      <c r="BC56" s="261"/>
      <c r="BD56" s="261"/>
      <c r="BE56" s="261"/>
      <c r="BF56" s="261"/>
      <c r="BG56" s="261"/>
      <c r="BH56" s="263"/>
      <c r="BI56" s="344">
        <f t="shared" si="4"/>
        <v>0</v>
      </c>
      <c r="BJ56" s="345">
        <f t="shared" si="5"/>
        <v>10</v>
      </c>
      <c r="BK56" s="346">
        <f t="shared" si="6"/>
        <v>0</v>
      </c>
      <c r="BL56" s="136"/>
    </row>
    <row r="57" spans="1:64" ht="11.25" customHeight="1">
      <c r="A57" s="216" t="s">
        <v>273</v>
      </c>
      <c r="B57" s="217" t="s">
        <v>273</v>
      </c>
      <c r="C57" s="217"/>
      <c r="D57" s="217" t="s">
        <v>51</v>
      </c>
      <c r="E57" s="218">
        <v>2828552</v>
      </c>
      <c r="F57" s="219" t="s">
        <v>247</v>
      </c>
      <c r="G57" s="217" t="s">
        <v>275</v>
      </c>
      <c r="H57" s="217" t="s">
        <v>248</v>
      </c>
      <c r="I57" s="341" t="s">
        <v>280</v>
      </c>
      <c r="J57" s="237"/>
      <c r="K57" s="238"/>
      <c r="L57" s="238"/>
      <c r="M57" s="2444"/>
      <c r="N57" s="240"/>
      <c r="O57" s="240"/>
      <c r="P57" s="240">
        <v>96</v>
      </c>
      <c r="Q57" s="241"/>
      <c r="R57" s="2446"/>
      <c r="S57" s="2446"/>
      <c r="T57" s="243">
        <f>+N57+O57</f>
        <v>0</v>
      </c>
      <c r="U57" s="244"/>
      <c r="V57" s="245"/>
      <c r="W57" s="246">
        <f>SUM(P57:Q57)</f>
        <v>96</v>
      </c>
      <c r="X57" s="247"/>
      <c r="Y57" s="248">
        <f t="shared" si="9"/>
        <v>96</v>
      </c>
      <c r="Z57" s="2448"/>
      <c r="AA57" s="2449"/>
      <c r="AB57" s="251"/>
      <c r="AC57" s="251"/>
      <c r="AD57" s="251"/>
      <c r="AE57" s="251"/>
      <c r="AF57" s="251"/>
      <c r="AG57" s="251"/>
      <c r="AH57" s="251"/>
      <c r="AI57" s="253"/>
      <c r="AJ57" s="254"/>
      <c r="AK57" s="255"/>
      <c r="AL57" s="255"/>
      <c r="AM57" s="256"/>
      <c r="AN57" s="255"/>
      <c r="AO57" s="257"/>
      <c r="AP57" s="255"/>
      <c r="AQ57" s="255"/>
      <c r="AR57" s="355">
        <f>+Y57</f>
        <v>96</v>
      </c>
      <c r="AS57" s="255"/>
      <c r="AT57" s="255"/>
      <c r="AU57" s="258">
        <f t="shared" si="2"/>
        <v>96</v>
      </c>
      <c r="AV57" s="258" t="str">
        <f t="shared" si="3"/>
        <v>V</v>
      </c>
      <c r="AW57" s="259">
        <f>+AU57</f>
        <v>96</v>
      </c>
      <c r="AX57" s="245"/>
      <c r="AY57" s="247"/>
      <c r="AZ57" s="260"/>
      <c r="BA57" s="261"/>
      <c r="BB57" s="261"/>
      <c r="BC57" s="261"/>
      <c r="BD57" s="262"/>
      <c r="BE57" s="369">
        <v>32</v>
      </c>
      <c r="BF57" s="261"/>
      <c r="BG57" s="370">
        <v>44</v>
      </c>
      <c r="BH57" s="371">
        <v>20</v>
      </c>
      <c r="BI57" s="264">
        <f t="shared" si="4"/>
        <v>96</v>
      </c>
      <c r="BJ57" s="265">
        <f t="shared" si="5"/>
        <v>0</v>
      </c>
      <c r="BK57" s="349">
        <f t="shared" si="6"/>
        <v>1</v>
      </c>
      <c r="BL57" s="136"/>
    </row>
    <row r="58" spans="1:64" ht="11.25" customHeight="1" thickBot="1">
      <c r="A58" s="216" t="s">
        <v>273</v>
      </c>
      <c r="B58" s="217" t="s">
        <v>273</v>
      </c>
      <c r="C58" s="138"/>
      <c r="D58" s="138" t="s">
        <v>51</v>
      </c>
      <c r="E58" s="139">
        <v>2828552</v>
      </c>
      <c r="F58" s="219" t="s">
        <v>91</v>
      </c>
      <c r="G58" s="217" t="s">
        <v>275</v>
      </c>
      <c r="H58" s="217" t="s">
        <v>248</v>
      </c>
      <c r="I58" s="341" t="s">
        <v>280</v>
      </c>
      <c r="J58" s="142"/>
      <c r="K58" s="143"/>
      <c r="L58" s="143"/>
      <c r="M58" s="2437"/>
      <c r="N58" s="144"/>
      <c r="O58" s="144"/>
      <c r="P58" s="144"/>
      <c r="Q58" s="145">
        <f>+L53-O54</f>
        <v>14</v>
      </c>
      <c r="R58" s="2447"/>
      <c r="S58" s="2447"/>
      <c r="T58" s="243">
        <f>+N58+O58</f>
        <v>0</v>
      </c>
      <c r="U58" s="147"/>
      <c r="V58" s="148"/>
      <c r="W58" s="149">
        <f>SUM(P58:Q58)</f>
        <v>14</v>
      </c>
      <c r="X58" s="150"/>
      <c r="Y58" s="151">
        <f t="shared" si="9"/>
        <v>14</v>
      </c>
      <c r="Z58" s="2441"/>
      <c r="AA58" s="2443"/>
      <c r="AB58" s="154"/>
      <c r="AC58" s="154"/>
      <c r="AD58" s="154"/>
      <c r="AE58" s="154"/>
      <c r="AF58" s="154"/>
      <c r="AG58" s="154"/>
      <c r="AH58" s="154"/>
      <c r="AI58" s="230"/>
      <c r="AJ58" s="157"/>
      <c r="AK58" s="158"/>
      <c r="AL58" s="158"/>
      <c r="AM58" s="159"/>
      <c r="AN58" s="158"/>
      <c r="AO58" s="160"/>
      <c r="AP58" s="158"/>
      <c r="AQ58" s="158"/>
      <c r="AR58" s="358">
        <f>+Y58</f>
        <v>14</v>
      </c>
      <c r="AS58" s="158"/>
      <c r="AT58" s="158"/>
      <c r="AU58" s="161">
        <f t="shared" si="2"/>
        <v>14</v>
      </c>
      <c r="AV58" s="161" t="str">
        <f t="shared" si="3"/>
        <v>V</v>
      </c>
      <c r="AW58" s="162"/>
      <c r="AX58" s="148"/>
      <c r="AY58" s="150"/>
      <c r="AZ58" s="163"/>
      <c r="BA58" s="164"/>
      <c r="BB58" s="164"/>
      <c r="BC58" s="164"/>
      <c r="BD58" s="165"/>
      <c r="BE58" s="165"/>
      <c r="BF58" s="164"/>
      <c r="BG58" s="165"/>
      <c r="BH58" s="166"/>
      <c r="BI58" s="167">
        <f t="shared" si="4"/>
        <v>0</v>
      </c>
      <c r="BJ58" s="168">
        <f t="shared" si="5"/>
        <v>14</v>
      </c>
      <c r="BK58" s="169">
        <f t="shared" si="6"/>
        <v>0</v>
      </c>
      <c r="BL58" s="136"/>
    </row>
    <row r="59" spans="1:64" ht="11.25" customHeight="1">
      <c r="A59" s="103" t="s">
        <v>269</v>
      </c>
      <c r="B59" s="104" t="s">
        <v>269</v>
      </c>
      <c r="C59" s="104"/>
      <c r="D59" s="104" t="s">
        <v>245</v>
      </c>
      <c r="E59" s="105">
        <v>2834148</v>
      </c>
      <c r="F59" s="106" t="s">
        <v>247</v>
      </c>
      <c r="G59" s="104" t="s">
        <v>275</v>
      </c>
      <c r="H59" s="104" t="s">
        <v>248</v>
      </c>
      <c r="I59" s="107" t="s">
        <v>280</v>
      </c>
      <c r="J59" s="108">
        <v>26</v>
      </c>
      <c r="K59" s="109">
        <v>288</v>
      </c>
      <c r="L59" s="109">
        <v>14</v>
      </c>
      <c r="M59" s="2436">
        <f>SUM(K59:L59)</f>
        <v>302</v>
      </c>
      <c r="N59" s="110">
        <f>+K59-P63</f>
        <v>192</v>
      </c>
      <c r="O59" s="170"/>
      <c r="P59" s="170"/>
      <c r="Q59" s="233"/>
      <c r="R59" s="2445">
        <f>SUM(N59:Q64)</f>
        <v>302</v>
      </c>
      <c r="S59" s="2445" t="str">
        <f>+IF(R59=M59,"V","F")</f>
        <v>V</v>
      </c>
      <c r="T59" s="112">
        <v>24</v>
      </c>
      <c r="U59" s="113"/>
      <c r="V59" s="114"/>
      <c r="W59" s="115">
        <f>SUM(P59:Q59)</f>
        <v>0</v>
      </c>
      <c r="X59" s="116"/>
      <c r="Y59" s="117">
        <f t="shared" si="9"/>
        <v>24</v>
      </c>
      <c r="Z59" s="2440">
        <f>SUM(Y59:Y64)</f>
        <v>312</v>
      </c>
      <c r="AA59" s="2442" t="str">
        <f>+IF(Z59=R59,"V","F")</f>
        <v>F</v>
      </c>
      <c r="AB59" s="325">
        <f>+Y59</f>
        <v>24</v>
      </c>
      <c r="AC59" s="120"/>
      <c r="AD59" s="120"/>
      <c r="AE59" s="120"/>
      <c r="AF59" s="120"/>
      <c r="AG59" s="120"/>
      <c r="AH59" s="120"/>
      <c r="AI59" s="221"/>
      <c r="AJ59" s="123"/>
      <c r="AK59" s="124"/>
      <c r="AL59" s="124"/>
      <c r="AM59" s="125"/>
      <c r="AN59" s="124"/>
      <c r="AO59" s="126"/>
      <c r="AP59" s="124"/>
      <c r="AQ59" s="124"/>
      <c r="AR59" s="124"/>
      <c r="AS59" s="124"/>
      <c r="AT59" s="126"/>
      <c r="AU59" s="127">
        <f t="shared" si="2"/>
        <v>24</v>
      </c>
      <c r="AV59" s="127" t="str">
        <f t="shared" si="3"/>
        <v>V</v>
      </c>
      <c r="AW59" s="128">
        <f>+AU59</f>
        <v>24</v>
      </c>
      <c r="AX59" s="114"/>
      <c r="AY59" s="116"/>
      <c r="AZ59" s="129"/>
      <c r="BA59" s="130"/>
      <c r="BB59" s="130"/>
      <c r="BC59" s="130"/>
      <c r="BD59" s="131"/>
      <c r="BE59" s="362">
        <v>24</v>
      </c>
      <c r="BF59" s="261"/>
      <c r="BG59" s="131"/>
      <c r="BH59" s="132"/>
      <c r="BI59" s="327">
        <f t="shared" si="4"/>
        <v>24</v>
      </c>
      <c r="BJ59" s="328">
        <f t="shared" si="5"/>
        <v>0</v>
      </c>
      <c r="BK59" s="329">
        <f t="shared" si="6"/>
        <v>1</v>
      </c>
      <c r="BL59" s="136"/>
    </row>
    <row r="60" spans="1:64" ht="11.25" customHeight="1">
      <c r="A60" s="216" t="s">
        <v>269</v>
      </c>
      <c r="B60" s="217" t="s">
        <v>269</v>
      </c>
      <c r="C60" s="217"/>
      <c r="D60" s="217" t="s">
        <v>245</v>
      </c>
      <c r="E60" s="218">
        <v>2834148</v>
      </c>
      <c r="F60" s="219" t="s">
        <v>91</v>
      </c>
      <c r="G60" s="217" t="s">
        <v>275</v>
      </c>
      <c r="H60" s="217" t="s">
        <v>248</v>
      </c>
      <c r="I60" s="341" t="s">
        <v>280</v>
      </c>
      <c r="J60" s="237"/>
      <c r="K60" s="238"/>
      <c r="L60" s="238"/>
      <c r="M60" s="2444"/>
      <c r="N60" s="240"/>
      <c r="O60" s="240">
        <v>10</v>
      </c>
      <c r="P60" s="240"/>
      <c r="Q60" s="241"/>
      <c r="R60" s="2446"/>
      <c r="S60" s="2446"/>
      <c r="T60" s="243">
        <f>+N60+O60</f>
        <v>10</v>
      </c>
      <c r="U60" s="244"/>
      <c r="V60" s="245"/>
      <c r="W60" s="246">
        <f>SUM(P60:Q60)</f>
        <v>0</v>
      </c>
      <c r="X60" s="247"/>
      <c r="Y60" s="248">
        <f t="shared" si="9"/>
        <v>10</v>
      </c>
      <c r="Z60" s="2448"/>
      <c r="AA60" s="2449"/>
      <c r="AB60" s="251"/>
      <c r="AC60" s="251"/>
      <c r="AD60" s="251"/>
      <c r="AE60" s="251"/>
      <c r="AF60" s="251"/>
      <c r="AG60" s="251"/>
      <c r="AH60" s="251"/>
      <c r="AI60" s="253"/>
      <c r="AJ60" s="254"/>
      <c r="AK60" s="255"/>
      <c r="AL60" s="255"/>
      <c r="AM60" s="256"/>
      <c r="AN60" s="255"/>
      <c r="AO60" s="257"/>
      <c r="AP60" s="255"/>
      <c r="AQ60" s="255"/>
      <c r="AR60" s="255"/>
      <c r="AS60" s="255"/>
      <c r="AT60" s="257"/>
      <c r="AU60" s="258">
        <f t="shared" si="2"/>
        <v>0</v>
      </c>
      <c r="AV60" s="258" t="str">
        <f t="shared" si="3"/>
        <v>F</v>
      </c>
      <c r="AW60" s="259"/>
      <c r="AX60" s="245"/>
      <c r="AY60" s="247"/>
      <c r="AZ60" s="260"/>
      <c r="BA60" s="261"/>
      <c r="BB60" s="261"/>
      <c r="BC60" s="261"/>
      <c r="BD60" s="262"/>
      <c r="BE60" s="262"/>
      <c r="BF60" s="262"/>
      <c r="BG60" s="262"/>
      <c r="BH60" s="263"/>
      <c r="BI60" s="344">
        <f t="shared" si="4"/>
        <v>0</v>
      </c>
      <c r="BJ60" s="345">
        <f t="shared" si="5"/>
        <v>10</v>
      </c>
      <c r="BK60" s="346">
        <f t="shared" si="6"/>
        <v>0</v>
      </c>
      <c r="BL60" s="136"/>
    </row>
    <row r="61" spans="1:64" ht="11.25" customHeight="1">
      <c r="A61" s="216" t="s">
        <v>271</v>
      </c>
      <c r="B61" s="217" t="s">
        <v>271</v>
      </c>
      <c r="C61" s="217"/>
      <c r="D61" s="217" t="s">
        <v>278</v>
      </c>
      <c r="E61" s="218">
        <v>2834148</v>
      </c>
      <c r="F61" s="219" t="s">
        <v>247</v>
      </c>
      <c r="G61" s="217" t="s">
        <v>275</v>
      </c>
      <c r="H61" s="217" t="s">
        <v>248</v>
      </c>
      <c r="I61" s="341" t="s">
        <v>280</v>
      </c>
      <c r="J61" s="237"/>
      <c r="K61" s="238"/>
      <c r="L61" s="238"/>
      <c r="M61" s="2444"/>
      <c r="N61" s="240"/>
      <c r="O61" s="240"/>
      <c r="P61" s="240"/>
      <c r="Q61" s="241"/>
      <c r="R61" s="2446"/>
      <c r="S61" s="2446"/>
      <c r="T61" s="243">
        <v>168</v>
      </c>
      <c r="U61" s="244"/>
      <c r="V61" s="245"/>
      <c r="W61" s="246"/>
      <c r="X61" s="247"/>
      <c r="Y61" s="248">
        <f t="shared" si="9"/>
        <v>168</v>
      </c>
      <c r="Z61" s="2448"/>
      <c r="AA61" s="2449"/>
      <c r="AB61" s="251"/>
      <c r="AC61" s="251"/>
      <c r="AD61" s="251"/>
      <c r="AE61" s="251"/>
      <c r="AF61" s="251"/>
      <c r="AG61" s="334">
        <f>+Y61</f>
        <v>168</v>
      </c>
      <c r="AH61" s="251"/>
      <c r="AI61" s="253"/>
      <c r="AJ61" s="254"/>
      <c r="AK61" s="255"/>
      <c r="AL61" s="255"/>
      <c r="AM61" s="256"/>
      <c r="AN61" s="255"/>
      <c r="AO61" s="257"/>
      <c r="AP61" s="255"/>
      <c r="AQ61" s="255"/>
      <c r="AR61" s="255"/>
      <c r="AS61" s="255"/>
      <c r="AT61" s="257"/>
      <c r="AU61" s="258">
        <f t="shared" si="2"/>
        <v>168</v>
      </c>
      <c r="AV61" s="258" t="str">
        <f t="shared" si="3"/>
        <v>V</v>
      </c>
      <c r="AW61" s="259">
        <f>+AU61</f>
        <v>168</v>
      </c>
      <c r="AX61" s="245"/>
      <c r="AY61" s="247"/>
      <c r="AZ61" s="260"/>
      <c r="BA61" s="261"/>
      <c r="BB61" s="261"/>
      <c r="BC61" s="261"/>
      <c r="BD61" s="262"/>
      <c r="BE61" s="335">
        <v>16</v>
      </c>
      <c r="BF61" s="335">
        <v>56</v>
      </c>
      <c r="BG61" s="335">
        <v>56</v>
      </c>
      <c r="BH61" s="364">
        <v>40</v>
      </c>
      <c r="BI61" s="344">
        <f t="shared" si="4"/>
        <v>168</v>
      </c>
      <c r="BJ61" s="345">
        <f t="shared" si="5"/>
        <v>0</v>
      </c>
      <c r="BK61" s="346">
        <f t="shared" si="6"/>
        <v>1</v>
      </c>
      <c r="BL61" s="136"/>
    </row>
    <row r="62" spans="1:64" ht="11.25" customHeight="1">
      <c r="A62" s="216" t="s">
        <v>271</v>
      </c>
      <c r="B62" s="217" t="s">
        <v>271</v>
      </c>
      <c r="C62" s="217"/>
      <c r="D62" s="217" t="s">
        <v>278</v>
      </c>
      <c r="E62" s="218">
        <v>2834148</v>
      </c>
      <c r="F62" s="219" t="s">
        <v>91</v>
      </c>
      <c r="G62" s="217" t="s">
        <v>275</v>
      </c>
      <c r="H62" s="217" t="s">
        <v>248</v>
      </c>
      <c r="I62" s="341" t="s">
        <v>280</v>
      </c>
      <c r="J62" s="237"/>
      <c r="K62" s="238"/>
      <c r="L62" s="238"/>
      <c r="M62" s="2444"/>
      <c r="N62" s="240"/>
      <c r="O62" s="240"/>
      <c r="P62" s="240"/>
      <c r="Q62" s="241"/>
      <c r="R62" s="2446"/>
      <c r="S62" s="2446"/>
      <c r="T62" s="243">
        <v>10</v>
      </c>
      <c r="U62" s="244"/>
      <c r="V62" s="245"/>
      <c r="W62" s="246"/>
      <c r="X62" s="247"/>
      <c r="Y62" s="248">
        <f t="shared" si="9"/>
        <v>10</v>
      </c>
      <c r="Z62" s="2448"/>
      <c r="AA62" s="2449"/>
      <c r="AB62" s="251"/>
      <c r="AC62" s="251"/>
      <c r="AD62" s="251"/>
      <c r="AE62" s="251"/>
      <c r="AF62" s="251"/>
      <c r="AG62" s="334">
        <f>+Y62</f>
        <v>10</v>
      </c>
      <c r="AH62" s="251"/>
      <c r="AI62" s="253"/>
      <c r="AJ62" s="254"/>
      <c r="AK62" s="255"/>
      <c r="AL62" s="255"/>
      <c r="AM62" s="256"/>
      <c r="AN62" s="255"/>
      <c r="AO62" s="257"/>
      <c r="AP62" s="255"/>
      <c r="AQ62" s="255"/>
      <c r="AR62" s="255"/>
      <c r="AS62" s="255"/>
      <c r="AT62" s="257"/>
      <c r="AU62" s="258">
        <f t="shared" si="2"/>
        <v>10</v>
      </c>
      <c r="AV62" s="258" t="str">
        <f t="shared" si="3"/>
        <v>V</v>
      </c>
      <c r="AW62" s="259"/>
      <c r="AX62" s="245"/>
      <c r="AY62" s="247"/>
      <c r="AZ62" s="260"/>
      <c r="BA62" s="261"/>
      <c r="BB62" s="261"/>
      <c r="BC62" s="261"/>
      <c r="BD62" s="262"/>
      <c r="BE62" s="262"/>
      <c r="BF62" s="262"/>
      <c r="BG62" s="262"/>
      <c r="BH62" s="263"/>
      <c r="BI62" s="344">
        <f t="shared" si="4"/>
        <v>0</v>
      </c>
      <c r="BJ62" s="345">
        <f t="shared" si="5"/>
        <v>10</v>
      </c>
      <c r="BK62" s="346">
        <f t="shared" si="6"/>
        <v>0</v>
      </c>
      <c r="BL62" s="136"/>
    </row>
    <row r="63" spans="1:64" ht="11.25" customHeight="1">
      <c r="A63" s="216" t="s">
        <v>273</v>
      </c>
      <c r="B63" s="217" t="s">
        <v>273</v>
      </c>
      <c r="C63" s="217"/>
      <c r="D63" s="217" t="s">
        <v>51</v>
      </c>
      <c r="E63" s="218">
        <v>2834148</v>
      </c>
      <c r="F63" s="219" t="s">
        <v>247</v>
      </c>
      <c r="G63" s="217" t="s">
        <v>275</v>
      </c>
      <c r="H63" s="217" t="s">
        <v>248</v>
      </c>
      <c r="I63" s="341" t="s">
        <v>280</v>
      </c>
      <c r="J63" s="237"/>
      <c r="K63" s="238"/>
      <c r="L63" s="238"/>
      <c r="M63" s="2444"/>
      <c r="N63" s="240"/>
      <c r="O63" s="240"/>
      <c r="P63" s="240">
        <v>96</v>
      </c>
      <c r="Q63" s="241"/>
      <c r="R63" s="2446"/>
      <c r="S63" s="2446"/>
      <c r="T63" s="243">
        <f t="shared" ref="T63:T114" si="12">+N63+O63</f>
        <v>0</v>
      </c>
      <c r="U63" s="244"/>
      <c r="V63" s="245"/>
      <c r="W63" s="246">
        <f t="shared" ref="W63:W68" si="13">SUM(P63:Q63)</f>
        <v>96</v>
      </c>
      <c r="X63" s="247"/>
      <c r="Y63" s="248">
        <f t="shared" si="9"/>
        <v>96</v>
      </c>
      <c r="Z63" s="2448"/>
      <c r="AA63" s="2449"/>
      <c r="AB63" s="251"/>
      <c r="AC63" s="251"/>
      <c r="AD63" s="251"/>
      <c r="AE63" s="251"/>
      <c r="AF63" s="251"/>
      <c r="AG63" s="251"/>
      <c r="AH63" s="251"/>
      <c r="AI63" s="253"/>
      <c r="AJ63" s="254"/>
      <c r="AK63" s="255"/>
      <c r="AL63" s="255"/>
      <c r="AM63" s="256"/>
      <c r="AN63" s="255"/>
      <c r="AO63" s="257"/>
      <c r="AP63" s="255"/>
      <c r="AQ63" s="252">
        <f>+Y63</f>
        <v>96</v>
      </c>
      <c r="AR63" s="255"/>
      <c r="AS63" s="255"/>
      <c r="AT63" s="257"/>
      <c r="AU63" s="258">
        <f t="shared" si="2"/>
        <v>96</v>
      </c>
      <c r="AV63" s="258" t="str">
        <f t="shared" si="3"/>
        <v>V</v>
      </c>
      <c r="AW63" s="259">
        <f>+AU63</f>
        <v>96</v>
      </c>
      <c r="AX63" s="245"/>
      <c r="AY63" s="247"/>
      <c r="AZ63" s="260"/>
      <c r="BA63" s="261"/>
      <c r="BB63" s="261"/>
      <c r="BC63" s="261"/>
      <c r="BD63" s="262"/>
      <c r="BE63" s="335">
        <v>32</v>
      </c>
      <c r="BF63" s="261"/>
      <c r="BG63" s="373">
        <v>40</v>
      </c>
      <c r="BH63" s="371">
        <v>24</v>
      </c>
      <c r="BI63" s="264">
        <f t="shared" si="4"/>
        <v>96</v>
      </c>
      <c r="BJ63" s="265">
        <f t="shared" si="5"/>
        <v>0</v>
      </c>
      <c r="BK63" s="349">
        <f t="shared" si="6"/>
        <v>1</v>
      </c>
      <c r="BL63" s="136"/>
    </row>
    <row r="64" spans="1:64" ht="11.25" customHeight="1" thickBot="1">
      <c r="A64" s="216" t="s">
        <v>273</v>
      </c>
      <c r="B64" s="217" t="s">
        <v>273</v>
      </c>
      <c r="C64" s="138"/>
      <c r="D64" s="138" t="s">
        <v>51</v>
      </c>
      <c r="E64" s="139">
        <v>2834148</v>
      </c>
      <c r="F64" s="140" t="s">
        <v>91</v>
      </c>
      <c r="G64" s="138" t="s">
        <v>275</v>
      </c>
      <c r="H64" s="138" t="s">
        <v>248</v>
      </c>
      <c r="I64" s="141" t="s">
        <v>280</v>
      </c>
      <c r="J64" s="142"/>
      <c r="K64" s="143"/>
      <c r="L64" s="143"/>
      <c r="M64" s="2437"/>
      <c r="N64" s="144"/>
      <c r="O64" s="144"/>
      <c r="P64" s="144"/>
      <c r="Q64" s="145">
        <f>+L59-O60</f>
        <v>4</v>
      </c>
      <c r="R64" s="2447"/>
      <c r="S64" s="2447"/>
      <c r="T64" s="243">
        <f t="shared" si="12"/>
        <v>0</v>
      </c>
      <c r="U64" s="147"/>
      <c r="V64" s="148"/>
      <c r="W64" s="149">
        <f t="shared" si="13"/>
        <v>4</v>
      </c>
      <c r="X64" s="150"/>
      <c r="Y64" s="151">
        <f t="shared" si="9"/>
        <v>4</v>
      </c>
      <c r="Z64" s="2441"/>
      <c r="AA64" s="2443"/>
      <c r="AB64" s="154"/>
      <c r="AC64" s="154"/>
      <c r="AD64" s="154"/>
      <c r="AE64" s="154"/>
      <c r="AF64" s="154"/>
      <c r="AG64" s="154"/>
      <c r="AH64" s="154"/>
      <c r="AI64" s="230"/>
      <c r="AJ64" s="157"/>
      <c r="AK64" s="158"/>
      <c r="AL64" s="158"/>
      <c r="AM64" s="159"/>
      <c r="AN64" s="158"/>
      <c r="AO64" s="160"/>
      <c r="AP64" s="158"/>
      <c r="AQ64" s="278">
        <f>+Y64</f>
        <v>4</v>
      </c>
      <c r="AR64" s="158"/>
      <c r="AS64" s="158"/>
      <c r="AT64" s="160"/>
      <c r="AU64" s="161">
        <f t="shared" si="2"/>
        <v>4</v>
      </c>
      <c r="AV64" s="161" t="str">
        <f t="shared" si="3"/>
        <v>V</v>
      </c>
      <c r="AW64" s="162"/>
      <c r="AX64" s="148"/>
      <c r="AY64" s="150"/>
      <c r="AZ64" s="163"/>
      <c r="BA64" s="164"/>
      <c r="BB64" s="164"/>
      <c r="BC64" s="164"/>
      <c r="BD64" s="165"/>
      <c r="BE64" s="165"/>
      <c r="BF64" s="164"/>
      <c r="BG64" s="165"/>
      <c r="BH64" s="166"/>
      <c r="BI64" s="167">
        <f t="shared" si="4"/>
        <v>0</v>
      </c>
      <c r="BJ64" s="168">
        <f t="shared" si="5"/>
        <v>4</v>
      </c>
      <c r="BK64" s="169">
        <f t="shared" si="6"/>
        <v>0</v>
      </c>
      <c r="BL64" s="136"/>
    </row>
    <row r="65" spans="1:64" ht="11.25" customHeight="1">
      <c r="A65" s="103" t="s">
        <v>269</v>
      </c>
      <c r="B65" s="104" t="s">
        <v>269</v>
      </c>
      <c r="C65" s="104"/>
      <c r="D65" s="104" t="s">
        <v>245</v>
      </c>
      <c r="E65" s="105">
        <v>2771189</v>
      </c>
      <c r="F65" s="106" t="s">
        <v>247</v>
      </c>
      <c r="G65" s="104" t="s">
        <v>256</v>
      </c>
      <c r="H65" s="104" t="s">
        <v>248</v>
      </c>
      <c r="I65" s="107" t="s">
        <v>280</v>
      </c>
      <c r="J65" s="108">
        <v>26</v>
      </c>
      <c r="K65" s="109">
        <v>288</v>
      </c>
      <c r="L65" s="109">
        <v>14</v>
      </c>
      <c r="M65" s="2436">
        <f>SUM(K65:L65)</f>
        <v>302</v>
      </c>
      <c r="N65" s="110">
        <f>+K65-P67</f>
        <v>192</v>
      </c>
      <c r="O65" s="170"/>
      <c r="P65" s="170"/>
      <c r="Q65" s="233"/>
      <c r="R65" s="2445">
        <f>SUM(N65:Q68)</f>
        <v>302</v>
      </c>
      <c r="S65" s="2445" t="str">
        <f>+IF(R65=M65,"V","F")</f>
        <v>V</v>
      </c>
      <c r="T65" s="112">
        <f t="shared" si="12"/>
        <v>192</v>
      </c>
      <c r="U65" s="113"/>
      <c r="V65" s="114"/>
      <c r="W65" s="115">
        <f t="shared" si="13"/>
        <v>0</v>
      </c>
      <c r="X65" s="116"/>
      <c r="Y65" s="117">
        <f t="shared" si="9"/>
        <v>192</v>
      </c>
      <c r="Z65" s="2440">
        <f>SUM(Y65:Y68)</f>
        <v>302</v>
      </c>
      <c r="AA65" s="2442" t="str">
        <f>+IF(Z65=R65,"V","F")</f>
        <v>V</v>
      </c>
      <c r="AB65" s="325">
        <f>+Y65</f>
        <v>192</v>
      </c>
      <c r="AC65" s="120"/>
      <c r="AD65" s="120"/>
      <c r="AE65" s="120"/>
      <c r="AF65" s="120"/>
      <c r="AG65" s="120"/>
      <c r="AH65" s="120"/>
      <c r="AI65" s="225"/>
      <c r="AJ65" s="123"/>
      <c r="AK65" s="124"/>
      <c r="AL65" s="124"/>
      <c r="AM65" s="125"/>
      <c r="AN65" s="124"/>
      <c r="AO65" s="126"/>
      <c r="AP65" s="124"/>
      <c r="AQ65" s="124"/>
      <c r="AR65" s="124"/>
      <c r="AS65" s="124"/>
      <c r="AT65" s="126"/>
      <c r="AU65" s="127">
        <f t="shared" si="2"/>
        <v>192</v>
      </c>
      <c r="AV65" s="127" t="str">
        <f t="shared" si="3"/>
        <v>V</v>
      </c>
      <c r="AW65" s="128">
        <f>+AU65</f>
        <v>192</v>
      </c>
      <c r="AX65" s="114"/>
      <c r="AY65" s="116"/>
      <c r="AZ65" s="129"/>
      <c r="BA65" s="326">
        <v>2</v>
      </c>
      <c r="BB65" s="326">
        <v>16</v>
      </c>
      <c r="BC65" s="326">
        <v>32</v>
      </c>
      <c r="BD65" s="326">
        <v>40</v>
      </c>
      <c r="BE65" s="362">
        <v>24</v>
      </c>
      <c r="BF65" s="362">
        <v>32</v>
      </c>
      <c r="BG65" s="362">
        <v>40</v>
      </c>
      <c r="BH65" s="336">
        <v>6</v>
      </c>
      <c r="BI65" s="327">
        <f t="shared" si="4"/>
        <v>192</v>
      </c>
      <c r="BJ65" s="328">
        <f t="shared" si="5"/>
        <v>0</v>
      </c>
      <c r="BK65" s="329">
        <f t="shared" si="6"/>
        <v>1</v>
      </c>
      <c r="BL65" s="136"/>
    </row>
    <row r="66" spans="1:64" ht="11.25" customHeight="1">
      <c r="A66" s="216" t="s">
        <v>269</v>
      </c>
      <c r="B66" s="217" t="s">
        <v>269</v>
      </c>
      <c r="C66" s="217"/>
      <c r="D66" s="217" t="s">
        <v>245</v>
      </c>
      <c r="E66" s="218">
        <v>2771189</v>
      </c>
      <c r="F66" s="219" t="s">
        <v>91</v>
      </c>
      <c r="G66" s="217" t="s">
        <v>256</v>
      </c>
      <c r="H66" s="217" t="s">
        <v>248</v>
      </c>
      <c r="I66" s="341" t="s">
        <v>280</v>
      </c>
      <c r="J66" s="237"/>
      <c r="K66" s="238"/>
      <c r="L66" s="238"/>
      <c r="M66" s="2444"/>
      <c r="N66" s="240"/>
      <c r="O66" s="240">
        <v>10</v>
      </c>
      <c r="P66" s="240"/>
      <c r="Q66" s="241"/>
      <c r="R66" s="2446"/>
      <c r="S66" s="2446"/>
      <c r="T66" s="243">
        <f t="shared" si="12"/>
        <v>10</v>
      </c>
      <c r="U66" s="244"/>
      <c r="V66" s="245"/>
      <c r="W66" s="246">
        <f t="shared" si="13"/>
        <v>0</v>
      </c>
      <c r="X66" s="247"/>
      <c r="Y66" s="248">
        <f t="shared" si="9"/>
        <v>10</v>
      </c>
      <c r="Z66" s="2448"/>
      <c r="AA66" s="2449"/>
      <c r="AB66" s="342">
        <f>+Y66</f>
        <v>10</v>
      </c>
      <c r="AC66" s="251"/>
      <c r="AD66" s="251"/>
      <c r="AE66" s="251"/>
      <c r="AF66" s="251"/>
      <c r="AG66" s="251"/>
      <c r="AH66" s="251"/>
      <c r="AI66" s="253"/>
      <c r="AJ66" s="254"/>
      <c r="AK66" s="255"/>
      <c r="AL66" s="255"/>
      <c r="AM66" s="256"/>
      <c r="AN66" s="255"/>
      <c r="AO66" s="257"/>
      <c r="AP66" s="255"/>
      <c r="AQ66" s="255"/>
      <c r="AR66" s="255"/>
      <c r="AS66" s="255"/>
      <c r="AT66" s="257"/>
      <c r="AU66" s="258">
        <f t="shared" ref="AU66:AU78" si="14">SUM(AB66:AT66)</f>
        <v>10</v>
      </c>
      <c r="AV66" s="258" t="str">
        <f t="shared" ref="AV66:AV129" si="15">+IF(AU66=Y66,"V","F")</f>
        <v>V</v>
      </c>
      <c r="AW66" s="259"/>
      <c r="AX66" s="245"/>
      <c r="AY66" s="247"/>
      <c r="AZ66" s="260"/>
      <c r="BA66" s="261"/>
      <c r="BB66" s="212"/>
      <c r="BC66" s="261"/>
      <c r="BD66" s="262"/>
      <c r="BE66" s="262"/>
      <c r="BF66" s="262"/>
      <c r="BG66" s="262"/>
      <c r="BH66" s="263"/>
      <c r="BI66" s="344">
        <f t="shared" ref="BI66:BI129" si="16">SUBTOTAL(9,AX66:BH66)</f>
        <v>0</v>
      </c>
      <c r="BJ66" s="345">
        <f t="shared" ref="BJ66:BJ129" si="17">+Y66-BI66</f>
        <v>10</v>
      </c>
      <c r="BK66" s="346">
        <f t="shared" ref="BK66:BK129" si="18">+BI66/Y66</f>
        <v>0</v>
      </c>
      <c r="BL66" s="136"/>
    </row>
    <row r="67" spans="1:64" ht="11.25" customHeight="1">
      <c r="A67" s="216" t="s">
        <v>273</v>
      </c>
      <c r="B67" s="217" t="s">
        <v>273</v>
      </c>
      <c r="C67" s="217"/>
      <c r="D67" s="217" t="s">
        <v>51</v>
      </c>
      <c r="E67" s="218">
        <v>2771189</v>
      </c>
      <c r="F67" s="219" t="s">
        <v>247</v>
      </c>
      <c r="G67" s="217" t="s">
        <v>256</v>
      </c>
      <c r="H67" s="217" t="s">
        <v>248</v>
      </c>
      <c r="I67" s="341" t="s">
        <v>280</v>
      </c>
      <c r="J67" s="237"/>
      <c r="K67" s="238"/>
      <c r="L67" s="238"/>
      <c r="M67" s="2444"/>
      <c r="N67" s="240"/>
      <c r="O67" s="240"/>
      <c r="P67" s="240">
        <v>96</v>
      </c>
      <c r="Q67" s="241"/>
      <c r="R67" s="2446"/>
      <c r="S67" s="2446"/>
      <c r="T67" s="243">
        <f t="shared" si="12"/>
        <v>0</v>
      </c>
      <c r="U67" s="244"/>
      <c r="V67" s="245"/>
      <c r="W67" s="246">
        <f t="shared" si="13"/>
        <v>96</v>
      </c>
      <c r="X67" s="247"/>
      <c r="Y67" s="248">
        <f t="shared" si="9"/>
        <v>96</v>
      </c>
      <c r="Z67" s="2448"/>
      <c r="AA67" s="2449"/>
      <c r="AB67" s="251"/>
      <c r="AC67" s="251"/>
      <c r="AD67" s="251"/>
      <c r="AE67" s="251"/>
      <c r="AF67" s="251"/>
      <c r="AG67" s="251"/>
      <c r="AH67" s="251"/>
      <c r="AI67" s="253"/>
      <c r="AJ67" s="254"/>
      <c r="AK67" s="255"/>
      <c r="AL67" s="255"/>
      <c r="AM67" s="256"/>
      <c r="AN67" s="255"/>
      <c r="AO67" s="257"/>
      <c r="AP67" s="255"/>
      <c r="AQ67" s="252">
        <f>+Y67</f>
        <v>96</v>
      </c>
      <c r="AR67" s="255"/>
      <c r="AS67" s="255"/>
      <c r="AT67" s="257"/>
      <c r="AU67" s="258">
        <f t="shared" si="14"/>
        <v>96</v>
      </c>
      <c r="AV67" s="258" t="str">
        <f t="shared" si="15"/>
        <v>V</v>
      </c>
      <c r="AW67" s="259">
        <f>+AU67</f>
        <v>96</v>
      </c>
      <c r="AX67" s="245"/>
      <c r="AY67" s="247"/>
      <c r="AZ67" s="260"/>
      <c r="BA67" s="374"/>
      <c r="BB67" s="347">
        <v>40</v>
      </c>
      <c r="BC67" s="347">
        <v>24</v>
      </c>
      <c r="BD67" s="347">
        <v>16</v>
      </c>
      <c r="BE67" s="369">
        <v>8</v>
      </c>
      <c r="BF67" s="369">
        <v>4</v>
      </c>
      <c r="BG67" s="369">
        <v>4</v>
      </c>
      <c r="BH67" s="263"/>
      <c r="BI67" s="264">
        <f t="shared" si="16"/>
        <v>96</v>
      </c>
      <c r="BJ67" s="265">
        <f t="shared" si="17"/>
        <v>0</v>
      </c>
      <c r="BK67" s="349">
        <f t="shared" si="18"/>
        <v>1</v>
      </c>
      <c r="BL67" s="136"/>
    </row>
    <row r="68" spans="1:64" ht="11.25" customHeight="1" thickBot="1">
      <c r="A68" s="216" t="s">
        <v>273</v>
      </c>
      <c r="B68" s="217" t="s">
        <v>273</v>
      </c>
      <c r="C68" s="217"/>
      <c r="D68" s="138" t="s">
        <v>51</v>
      </c>
      <c r="E68" s="139">
        <v>2771189</v>
      </c>
      <c r="F68" s="219" t="s">
        <v>91</v>
      </c>
      <c r="G68" s="217" t="s">
        <v>256</v>
      </c>
      <c r="H68" s="217" t="s">
        <v>248</v>
      </c>
      <c r="I68" s="341" t="s">
        <v>280</v>
      </c>
      <c r="J68" s="142"/>
      <c r="K68" s="143"/>
      <c r="L68" s="143"/>
      <c r="M68" s="2437"/>
      <c r="N68" s="144"/>
      <c r="O68" s="144"/>
      <c r="P68" s="144"/>
      <c r="Q68" s="145">
        <f>+L65-O66</f>
        <v>4</v>
      </c>
      <c r="R68" s="2447"/>
      <c r="S68" s="2447"/>
      <c r="T68" s="243">
        <f t="shared" si="12"/>
        <v>0</v>
      </c>
      <c r="U68" s="147"/>
      <c r="V68" s="148"/>
      <c r="W68" s="149">
        <f t="shared" si="13"/>
        <v>4</v>
      </c>
      <c r="X68" s="150"/>
      <c r="Y68" s="151">
        <f t="shared" si="9"/>
        <v>4</v>
      </c>
      <c r="Z68" s="2441"/>
      <c r="AA68" s="2443"/>
      <c r="AB68" s="154"/>
      <c r="AC68" s="154"/>
      <c r="AD68" s="154"/>
      <c r="AE68" s="154"/>
      <c r="AF68" s="154"/>
      <c r="AG68" s="154"/>
      <c r="AH68" s="154"/>
      <c r="AI68" s="230"/>
      <c r="AJ68" s="157"/>
      <c r="AK68" s="158"/>
      <c r="AL68" s="158"/>
      <c r="AM68" s="159"/>
      <c r="AN68" s="158"/>
      <c r="AO68" s="160"/>
      <c r="AP68" s="158"/>
      <c r="AQ68" s="278">
        <f>+Y68</f>
        <v>4</v>
      </c>
      <c r="AR68" s="158"/>
      <c r="AS68" s="158"/>
      <c r="AT68" s="160"/>
      <c r="AU68" s="161">
        <f t="shared" si="14"/>
        <v>4</v>
      </c>
      <c r="AV68" s="161" t="str">
        <f t="shared" si="15"/>
        <v>V</v>
      </c>
      <c r="AW68" s="162">
        <f>+AU68</f>
        <v>4</v>
      </c>
      <c r="AX68" s="148"/>
      <c r="AY68" s="150"/>
      <c r="AZ68" s="163"/>
      <c r="BA68" s="164"/>
      <c r="BB68" s="350"/>
      <c r="BC68" s="375">
        <v>4</v>
      </c>
      <c r="BD68" s="165"/>
      <c r="BE68" s="165"/>
      <c r="BF68" s="164"/>
      <c r="BG68" s="165"/>
      <c r="BH68" s="166"/>
      <c r="BI68" s="167">
        <f t="shared" si="16"/>
        <v>4</v>
      </c>
      <c r="BJ68" s="168">
        <f t="shared" si="17"/>
        <v>0</v>
      </c>
      <c r="BK68" s="351">
        <f t="shared" si="18"/>
        <v>1</v>
      </c>
      <c r="BL68" s="136"/>
    </row>
    <row r="69" spans="1:64" ht="11.25" customHeight="1">
      <c r="A69" s="103" t="s">
        <v>282</v>
      </c>
      <c r="B69" s="104" t="s">
        <v>282</v>
      </c>
      <c r="C69" s="104"/>
      <c r="D69" s="104" t="s">
        <v>245</v>
      </c>
      <c r="E69" s="376">
        <v>2782804</v>
      </c>
      <c r="F69" s="106" t="s">
        <v>247</v>
      </c>
      <c r="G69" s="104" t="s">
        <v>256</v>
      </c>
      <c r="H69" s="104" t="s">
        <v>248</v>
      </c>
      <c r="I69" s="107" t="s">
        <v>82</v>
      </c>
      <c r="J69" s="108">
        <v>26</v>
      </c>
      <c r="K69" s="109">
        <v>300</v>
      </c>
      <c r="L69" s="109">
        <v>14</v>
      </c>
      <c r="M69" s="2436">
        <f>SUM(K69:L69)</f>
        <v>314</v>
      </c>
      <c r="N69" s="110">
        <f>+K69-P71</f>
        <v>220</v>
      </c>
      <c r="O69" s="170"/>
      <c r="P69" s="170"/>
      <c r="Q69" s="233"/>
      <c r="R69" s="2445">
        <f>SUM(N69:Q72)</f>
        <v>314</v>
      </c>
      <c r="S69" s="2445" t="str">
        <f>+IF(R69=M69,"V","F")</f>
        <v>V</v>
      </c>
      <c r="T69" s="112">
        <f t="shared" si="12"/>
        <v>220</v>
      </c>
      <c r="U69" s="113"/>
      <c r="V69" s="114"/>
      <c r="W69" s="115">
        <f t="shared" ref="W69:W114" si="19">SUM(P69:Q69)</f>
        <v>0</v>
      </c>
      <c r="X69" s="116"/>
      <c r="Y69" s="117">
        <f t="shared" si="9"/>
        <v>220</v>
      </c>
      <c r="Z69" s="2440">
        <f>SUM(Y69:Y72)</f>
        <v>314</v>
      </c>
      <c r="AA69" s="2442" t="str">
        <f>+IF(Z69=R69,"V","F")</f>
        <v>V</v>
      </c>
      <c r="AB69" s="120"/>
      <c r="AC69" s="235">
        <f>+Y69</f>
        <v>220</v>
      </c>
      <c r="AD69" s="120"/>
      <c r="AE69" s="120"/>
      <c r="AF69" s="120"/>
      <c r="AG69" s="120"/>
      <c r="AH69" s="120"/>
      <c r="AI69" s="225"/>
      <c r="AJ69" s="123"/>
      <c r="AK69" s="124"/>
      <c r="AL69" s="124"/>
      <c r="AM69" s="125"/>
      <c r="AN69" s="124"/>
      <c r="AO69" s="126"/>
      <c r="AP69" s="124"/>
      <c r="AQ69" s="124"/>
      <c r="AR69" s="124"/>
      <c r="AS69" s="124"/>
      <c r="AT69" s="126"/>
      <c r="AU69" s="127">
        <f t="shared" si="14"/>
        <v>220</v>
      </c>
      <c r="AV69" s="127" t="str">
        <f t="shared" si="15"/>
        <v>V</v>
      </c>
      <c r="AW69" s="128">
        <f>+AU69</f>
        <v>220</v>
      </c>
      <c r="AX69" s="114"/>
      <c r="AY69" s="116"/>
      <c r="AZ69" s="129"/>
      <c r="BA69" s="130"/>
      <c r="BB69" s="362">
        <v>80</v>
      </c>
      <c r="BC69" s="362">
        <v>80</v>
      </c>
      <c r="BD69" s="362">
        <v>56</v>
      </c>
      <c r="BE69" s="131"/>
      <c r="BF69" s="131"/>
      <c r="BG69" s="362">
        <v>4</v>
      </c>
      <c r="BH69" s="132"/>
      <c r="BI69" s="133">
        <f t="shared" si="16"/>
        <v>220</v>
      </c>
      <c r="BJ69" s="134">
        <f t="shared" si="17"/>
        <v>0</v>
      </c>
      <c r="BK69" s="349">
        <f t="shared" si="18"/>
        <v>1</v>
      </c>
    </row>
    <row r="70" spans="1:64" ht="11.25" customHeight="1">
      <c r="A70" s="216" t="s">
        <v>282</v>
      </c>
      <c r="B70" s="217" t="s">
        <v>282</v>
      </c>
      <c r="C70" s="217"/>
      <c r="D70" s="217" t="s">
        <v>245</v>
      </c>
      <c r="E70" s="378">
        <v>2782804</v>
      </c>
      <c r="F70" s="219" t="s">
        <v>91</v>
      </c>
      <c r="G70" s="217" t="s">
        <v>256</v>
      </c>
      <c r="H70" s="217" t="s">
        <v>248</v>
      </c>
      <c r="I70" s="341" t="s">
        <v>82</v>
      </c>
      <c r="J70" s="237"/>
      <c r="K70" s="238"/>
      <c r="L70" s="238"/>
      <c r="M70" s="2444"/>
      <c r="N70" s="240"/>
      <c r="O70" s="240">
        <f>+ROUND(N69/K69*L69,0)</f>
        <v>10</v>
      </c>
      <c r="P70" s="240"/>
      <c r="Q70" s="241"/>
      <c r="R70" s="2446"/>
      <c r="S70" s="2446"/>
      <c r="T70" s="243">
        <f t="shared" si="12"/>
        <v>10</v>
      </c>
      <c r="U70" s="244"/>
      <c r="V70" s="245"/>
      <c r="W70" s="246">
        <f t="shared" si="19"/>
        <v>0</v>
      </c>
      <c r="X70" s="247"/>
      <c r="Y70" s="248">
        <f t="shared" ref="Y70:Y79" si="20">SUM(T70:X70)</f>
        <v>10</v>
      </c>
      <c r="Z70" s="2448"/>
      <c r="AA70" s="2449"/>
      <c r="AB70" s="251"/>
      <c r="AC70" s="252">
        <f>+Y70</f>
        <v>10</v>
      </c>
      <c r="AD70" s="251"/>
      <c r="AE70" s="251"/>
      <c r="AF70" s="251"/>
      <c r="AG70" s="251"/>
      <c r="AH70" s="251"/>
      <c r="AI70" s="253"/>
      <c r="AJ70" s="254"/>
      <c r="AK70" s="255"/>
      <c r="AL70" s="255"/>
      <c r="AM70" s="256"/>
      <c r="AN70" s="255"/>
      <c r="AO70" s="257"/>
      <c r="AP70" s="255"/>
      <c r="AQ70" s="255"/>
      <c r="AR70" s="255"/>
      <c r="AS70" s="255"/>
      <c r="AT70" s="257"/>
      <c r="AU70" s="258">
        <f t="shared" si="14"/>
        <v>10</v>
      </c>
      <c r="AV70" s="258" t="str">
        <f t="shared" si="15"/>
        <v>V</v>
      </c>
      <c r="AW70" s="259"/>
      <c r="AX70" s="245"/>
      <c r="AY70" s="247"/>
      <c r="AZ70" s="260"/>
      <c r="BA70" s="261"/>
      <c r="BB70" s="212"/>
      <c r="BC70" s="261"/>
      <c r="BD70" s="262"/>
      <c r="BE70" s="262"/>
      <c r="BF70" s="262"/>
      <c r="BG70" s="379"/>
      <c r="BH70" s="263"/>
      <c r="BI70" s="264">
        <f t="shared" si="16"/>
        <v>0</v>
      </c>
      <c r="BJ70" s="265">
        <f t="shared" si="17"/>
        <v>10</v>
      </c>
      <c r="BK70" s="215">
        <f t="shared" si="18"/>
        <v>0</v>
      </c>
    </row>
    <row r="71" spans="1:64" ht="11.25" customHeight="1">
      <c r="A71" s="216" t="s">
        <v>273</v>
      </c>
      <c r="B71" s="217" t="s">
        <v>273</v>
      </c>
      <c r="C71" s="217"/>
      <c r="D71" s="217" t="s">
        <v>51</v>
      </c>
      <c r="E71" s="218">
        <v>2782804</v>
      </c>
      <c r="F71" s="219" t="s">
        <v>247</v>
      </c>
      <c r="G71" s="217" t="s">
        <v>256</v>
      </c>
      <c r="H71" s="217" t="s">
        <v>248</v>
      </c>
      <c r="I71" s="341" t="s">
        <v>82</v>
      </c>
      <c r="J71" s="237"/>
      <c r="K71" s="238"/>
      <c r="L71" s="238"/>
      <c r="M71" s="2444"/>
      <c r="N71" s="240"/>
      <c r="O71" s="240"/>
      <c r="P71" s="240">
        <v>80</v>
      </c>
      <c r="Q71" s="241"/>
      <c r="R71" s="2446"/>
      <c r="S71" s="2446"/>
      <c r="T71" s="243">
        <f t="shared" si="12"/>
        <v>0</v>
      </c>
      <c r="U71" s="244"/>
      <c r="V71" s="245"/>
      <c r="W71" s="246">
        <f t="shared" si="19"/>
        <v>80</v>
      </c>
      <c r="X71" s="247"/>
      <c r="Y71" s="248">
        <f t="shared" si="20"/>
        <v>80</v>
      </c>
      <c r="Z71" s="2448"/>
      <c r="AA71" s="2449"/>
      <c r="AB71" s="251"/>
      <c r="AC71" s="251"/>
      <c r="AD71" s="251"/>
      <c r="AE71" s="251"/>
      <c r="AF71" s="251"/>
      <c r="AG71" s="251"/>
      <c r="AH71" s="251"/>
      <c r="AI71" s="253"/>
      <c r="AJ71" s="254"/>
      <c r="AK71" s="255"/>
      <c r="AL71" s="255"/>
      <c r="AM71" s="256"/>
      <c r="AN71" s="255"/>
      <c r="AO71" s="257"/>
      <c r="AP71" s="255"/>
      <c r="AQ71" s="252">
        <f>+Y71</f>
        <v>80</v>
      </c>
      <c r="AR71" s="255"/>
      <c r="AS71" s="255"/>
      <c r="AT71" s="257"/>
      <c r="AU71" s="258">
        <f t="shared" si="14"/>
        <v>80</v>
      </c>
      <c r="AV71" s="258" t="str">
        <f t="shared" si="15"/>
        <v>V</v>
      </c>
      <c r="AW71" s="259">
        <f>+AU71</f>
        <v>80</v>
      </c>
      <c r="AX71" s="245"/>
      <c r="AY71" s="247"/>
      <c r="AZ71" s="260"/>
      <c r="BA71" s="374"/>
      <c r="BB71" s="347">
        <v>46</v>
      </c>
      <c r="BC71" s="347">
        <v>16</v>
      </c>
      <c r="BD71" s="347">
        <v>16</v>
      </c>
      <c r="BE71" s="369">
        <v>2</v>
      </c>
      <c r="BF71" s="262"/>
      <c r="BG71" s="262"/>
      <c r="BH71" s="263"/>
      <c r="BI71" s="264">
        <f t="shared" si="16"/>
        <v>80</v>
      </c>
      <c r="BJ71" s="265">
        <f t="shared" si="17"/>
        <v>0</v>
      </c>
      <c r="BK71" s="349">
        <f t="shared" si="18"/>
        <v>1</v>
      </c>
      <c r="BL71" s="136"/>
    </row>
    <row r="72" spans="1:64" ht="11.25" customHeight="1" thickBot="1">
      <c r="A72" s="137" t="s">
        <v>273</v>
      </c>
      <c r="B72" s="138" t="s">
        <v>273</v>
      </c>
      <c r="C72" s="138"/>
      <c r="D72" s="138" t="s">
        <v>51</v>
      </c>
      <c r="E72" s="139">
        <v>2782804</v>
      </c>
      <c r="F72" s="140" t="s">
        <v>91</v>
      </c>
      <c r="G72" s="138" t="s">
        <v>256</v>
      </c>
      <c r="H72" s="138" t="s">
        <v>248</v>
      </c>
      <c r="I72" s="141" t="s">
        <v>82</v>
      </c>
      <c r="J72" s="142"/>
      <c r="K72" s="143"/>
      <c r="L72" s="143"/>
      <c r="M72" s="2437"/>
      <c r="N72" s="144"/>
      <c r="O72" s="144"/>
      <c r="P72" s="144"/>
      <c r="Q72" s="145">
        <f>+L69-O70</f>
        <v>4</v>
      </c>
      <c r="R72" s="2447"/>
      <c r="S72" s="2447"/>
      <c r="T72" s="243">
        <f t="shared" si="12"/>
        <v>0</v>
      </c>
      <c r="U72" s="147"/>
      <c r="V72" s="148"/>
      <c r="W72" s="149">
        <f t="shared" si="19"/>
        <v>4</v>
      </c>
      <c r="X72" s="150"/>
      <c r="Y72" s="151">
        <f t="shared" si="20"/>
        <v>4</v>
      </c>
      <c r="Z72" s="2441"/>
      <c r="AA72" s="2443"/>
      <c r="AB72" s="154"/>
      <c r="AC72" s="154"/>
      <c r="AD72" s="154"/>
      <c r="AE72" s="154"/>
      <c r="AF72" s="154"/>
      <c r="AG72" s="154"/>
      <c r="AH72" s="154"/>
      <c r="AI72" s="230"/>
      <c r="AJ72" s="157"/>
      <c r="AK72" s="158"/>
      <c r="AL72" s="158"/>
      <c r="AM72" s="159"/>
      <c r="AN72" s="158"/>
      <c r="AO72" s="160"/>
      <c r="AP72" s="158"/>
      <c r="AQ72" s="278">
        <f>+Y72</f>
        <v>4</v>
      </c>
      <c r="AR72" s="158"/>
      <c r="AS72" s="158"/>
      <c r="AT72" s="160"/>
      <c r="AU72" s="161">
        <f t="shared" si="14"/>
        <v>4</v>
      </c>
      <c r="AV72" s="161" t="str">
        <f t="shared" si="15"/>
        <v>V</v>
      </c>
      <c r="AW72" s="162">
        <f>+AU72</f>
        <v>4</v>
      </c>
      <c r="AX72" s="148"/>
      <c r="AY72" s="150"/>
      <c r="AZ72" s="163"/>
      <c r="BA72" s="164"/>
      <c r="BB72" s="350"/>
      <c r="BC72" s="375">
        <v>4</v>
      </c>
      <c r="BD72" s="165"/>
      <c r="BE72" s="165"/>
      <c r="BF72" s="165"/>
      <c r="BG72" s="165"/>
      <c r="BH72" s="166"/>
      <c r="BI72" s="167">
        <f t="shared" si="16"/>
        <v>4</v>
      </c>
      <c r="BJ72" s="168">
        <f t="shared" si="17"/>
        <v>0</v>
      </c>
      <c r="BK72" s="351">
        <f t="shared" si="18"/>
        <v>1</v>
      </c>
      <c r="BL72" s="136"/>
    </row>
    <row r="73" spans="1:64" ht="11.25" customHeight="1">
      <c r="A73" s="216" t="s">
        <v>282</v>
      </c>
      <c r="B73" s="217" t="s">
        <v>282</v>
      </c>
      <c r="C73" s="217"/>
      <c r="D73" s="104" t="s">
        <v>245</v>
      </c>
      <c r="E73" s="376">
        <v>2704330</v>
      </c>
      <c r="F73" s="219" t="s">
        <v>247</v>
      </c>
      <c r="G73" s="217" t="s">
        <v>256</v>
      </c>
      <c r="H73" s="217" t="s">
        <v>248</v>
      </c>
      <c r="I73" s="220" t="s">
        <v>82</v>
      </c>
      <c r="J73" s="108">
        <v>26</v>
      </c>
      <c r="K73" s="109">
        <v>300</v>
      </c>
      <c r="L73" s="109">
        <v>14</v>
      </c>
      <c r="M73" s="2436">
        <f>SUM(K73:L73)</f>
        <v>314</v>
      </c>
      <c r="N73" s="110">
        <f>+K73-P75</f>
        <v>220</v>
      </c>
      <c r="O73" s="270"/>
      <c r="P73" s="110"/>
      <c r="Q73" s="111"/>
      <c r="R73" s="2445">
        <f>SUM(N73:Q76)</f>
        <v>314</v>
      </c>
      <c r="S73" s="2445" t="str">
        <f>+IF(R73=M73,"V","F")</f>
        <v>V</v>
      </c>
      <c r="T73" s="112">
        <f t="shared" si="12"/>
        <v>220</v>
      </c>
      <c r="U73" s="113"/>
      <c r="V73" s="114"/>
      <c r="W73" s="115">
        <f t="shared" si="19"/>
        <v>0</v>
      </c>
      <c r="X73" s="116"/>
      <c r="Y73" s="117">
        <f t="shared" si="20"/>
        <v>220</v>
      </c>
      <c r="Z73" s="2440">
        <f>SUM(Y73:Y76)</f>
        <v>314</v>
      </c>
      <c r="AA73" s="2442" t="str">
        <f>+IF(Z73=R73,"V","F")</f>
        <v>V</v>
      </c>
      <c r="AB73" s="120"/>
      <c r="AC73" s="235">
        <f>+Y73</f>
        <v>220</v>
      </c>
      <c r="AD73" s="120"/>
      <c r="AE73" s="120"/>
      <c r="AF73" s="120"/>
      <c r="AG73" s="120"/>
      <c r="AH73" s="120"/>
      <c r="AI73" s="225"/>
      <c r="AJ73" s="123"/>
      <c r="AK73" s="124"/>
      <c r="AL73" s="124"/>
      <c r="AM73" s="125"/>
      <c r="AN73" s="124"/>
      <c r="AO73" s="126"/>
      <c r="AP73" s="124"/>
      <c r="AQ73" s="124"/>
      <c r="AR73" s="124"/>
      <c r="AS73" s="124"/>
      <c r="AT73" s="126"/>
      <c r="AU73" s="127">
        <f t="shared" si="14"/>
        <v>220</v>
      </c>
      <c r="AV73" s="127" t="str">
        <f t="shared" si="15"/>
        <v>V</v>
      </c>
      <c r="AW73" s="188">
        <f>+AU73</f>
        <v>220</v>
      </c>
      <c r="AX73" s="362">
        <v>56</v>
      </c>
      <c r="AY73" s="362">
        <v>160</v>
      </c>
      <c r="AZ73" s="362">
        <v>4</v>
      </c>
      <c r="BA73" s="130"/>
      <c r="BB73" s="130"/>
      <c r="BC73" s="130"/>
      <c r="BD73" s="131"/>
      <c r="BE73" s="131"/>
      <c r="BF73" s="131"/>
      <c r="BG73" s="380"/>
      <c r="BH73" s="132"/>
      <c r="BI73" s="133">
        <f t="shared" si="16"/>
        <v>220</v>
      </c>
      <c r="BJ73" s="134">
        <f t="shared" si="17"/>
        <v>0</v>
      </c>
      <c r="BK73" s="349">
        <f t="shared" si="18"/>
        <v>1</v>
      </c>
    </row>
    <row r="74" spans="1:64" ht="11.25" customHeight="1">
      <c r="A74" s="216" t="s">
        <v>282</v>
      </c>
      <c r="B74" s="217" t="s">
        <v>282</v>
      </c>
      <c r="C74" s="217"/>
      <c r="D74" s="217" t="s">
        <v>245</v>
      </c>
      <c r="E74" s="378">
        <v>2704330</v>
      </c>
      <c r="F74" s="219" t="s">
        <v>91</v>
      </c>
      <c r="G74" s="217" t="s">
        <v>256</v>
      </c>
      <c r="H74" s="217" t="s">
        <v>248</v>
      </c>
      <c r="I74" s="341" t="s">
        <v>82</v>
      </c>
      <c r="J74" s="237"/>
      <c r="K74" s="238"/>
      <c r="L74" s="238"/>
      <c r="M74" s="2444"/>
      <c r="N74" s="240"/>
      <c r="O74" s="240">
        <f>+ROUND(N73/K73*L73,0)</f>
        <v>10</v>
      </c>
      <c r="P74" s="240"/>
      <c r="Q74" s="241"/>
      <c r="R74" s="2446"/>
      <c r="S74" s="2446"/>
      <c r="T74" s="243">
        <f t="shared" si="12"/>
        <v>10</v>
      </c>
      <c r="U74" s="244"/>
      <c r="V74" s="245"/>
      <c r="W74" s="246">
        <f t="shared" si="19"/>
        <v>0</v>
      </c>
      <c r="X74" s="247"/>
      <c r="Y74" s="248">
        <f t="shared" si="20"/>
        <v>10</v>
      </c>
      <c r="Z74" s="2448"/>
      <c r="AA74" s="2449"/>
      <c r="AB74" s="251"/>
      <c r="AC74" s="252">
        <f>+Y74</f>
        <v>10</v>
      </c>
      <c r="AD74" s="251"/>
      <c r="AE74" s="251"/>
      <c r="AF74" s="251"/>
      <c r="AG74" s="251"/>
      <c r="AH74" s="251"/>
      <c r="AI74" s="253"/>
      <c r="AJ74" s="254"/>
      <c r="AK74" s="255"/>
      <c r="AL74" s="255"/>
      <c r="AM74" s="256"/>
      <c r="AN74" s="255"/>
      <c r="AO74" s="257"/>
      <c r="AP74" s="255"/>
      <c r="AQ74" s="255"/>
      <c r="AR74" s="255"/>
      <c r="AS74" s="255"/>
      <c r="AT74" s="257"/>
      <c r="AU74" s="258">
        <f t="shared" si="14"/>
        <v>10</v>
      </c>
      <c r="AV74" s="258" t="str">
        <f t="shared" si="15"/>
        <v>V</v>
      </c>
      <c r="AW74" s="259">
        <f>+AU74</f>
        <v>10</v>
      </c>
      <c r="AX74" s="381">
        <v>10</v>
      </c>
      <c r="AY74" s="247"/>
      <c r="AZ74" s="247"/>
      <c r="BA74" s="261"/>
      <c r="BB74" s="261"/>
      <c r="BC74" s="261"/>
      <c r="BD74" s="262"/>
      <c r="BE74" s="262"/>
      <c r="BF74" s="262"/>
      <c r="BG74" s="379"/>
      <c r="BH74" s="263"/>
      <c r="BI74" s="264">
        <f t="shared" si="16"/>
        <v>10</v>
      </c>
      <c r="BJ74" s="265">
        <f t="shared" si="17"/>
        <v>0</v>
      </c>
      <c r="BK74" s="349">
        <f t="shared" si="18"/>
        <v>1</v>
      </c>
    </row>
    <row r="75" spans="1:64" ht="11.25" customHeight="1">
      <c r="A75" s="216" t="s">
        <v>276</v>
      </c>
      <c r="B75" s="217" t="s">
        <v>276</v>
      </c>
      <c r="C75" s="217"/>
      <c r="D75" s="217" t="s">
        <v>51</v>
      </c>
      <c r="E75" s="218">
        <v>2704330</v>
      </c>
      <c r="F75" s="219" t="s">
        <v>247</v>
      </c>
      <c r="G75" s="217" t="s">
        <v>256</v>
      </c>
      <c r="H75" s="217" t="s">
        <v>248</v>
      </c>
      <c r="I75" s="341" t="s">
        <v>82</v>
      </c>
      <c r="J75" s="237"/>
      <c r="K75" s="238"/>
      <c r="L75" s="238"/>
      <c r="M75" s="2444"/>
      <c r="N75" s="240"/>
      <c r="O75" s="240"/>
      <c r="P75" s="240">
        <v>80</v>
      </c>
      <c r="Q75" s="241"/>
      <c r="R75" s="2446"/>
      <c r="S75" s="2446"/>
      <c r="T75" s="243">
        <f t="shared" si="12"/>
        <v>0</v>
      </c>
      <c r="U75" s="244"/>
      <c r="V75" s="245"/>
      <c r="W75" s="246">
        <f t="shared" si="19"/>
        <v>80</v>
      </c>
      <c r="X75" s="247"/>
      <c r="Y75" s="248">
        <f t="shared" si="20"/>
        <v>80</v>
      </c>
      <c r="Z75" s="2448"/>
      <c r="AA75" s="2449"/>
      <c r="AB75" s="251"/>
      <c r="AC75" s="251"/>
      <c r="AD75" s="251"/>
      <c r="AE75" s="251"/>
      <c r="AF75" s="251"/>
      <c r="AG75" s="251"/>
      <c r="AH75" s="251"/>
      <c r="AI75" s="253"/>
      <c r="AJ75" s="254"/>
      <c r="AK75" s="255"/>
      <c r="AL75" s="255"/>
      <c r="AM75" s="256"/>
      <c r="AN75" s="255"/>
      <c r="AO75" s="257"/>
      <c r="AP75" s="255"/>
      <c r="AQ75" s="255"/>
      <c r="AR75" s="355">
        <f>+Y75</f>
        <v>80</v>
      </c>
      <c r="AS75" s="255"/>
      <c r="AT75" s="257"/>
      <c r="AU75" s="258">
        <f t="shared" si="14"/>
        <v>80</v>
      </c>
      <c r="AV75" s="258" t="str">
        <f t="shared" si="15"/>
        <v>V</v>
      </c>
      <c r="AW75" s="259">
        <f>+AU75</f>
        <v>80</v>
      </c>
      <c r="AX75" s="245"/>
      <c r="AY75" s="356">
        <v>32</v>
      </c>
      <c r="AZ75" s="356">
        <v>16</v>
      </c>
      <c r="BA75" s="356">
        <v>16</v>
      </c>
      <c r="BB75" s="356">
        <v>16</v>
      </c>
      <c r="BC75" s="261"/>
      <c r="BD75" s="262"/>
      <c r="BE75" s="262"/>
      <c r="BF75" s="262"/>
      <c r="BG75" s="262"/>
      <c r="BH75" s="263"/>
      <c r="BI75" s="264">
        <f t="shared" si="16"/>
        <v>80</v>
      </c>
      <c r="BJ75" s="265">
        <f t="shared" si="17"/>
        <v>0</v>
      </c>
      <c r="BK75" s="349">
        <f t="shared" si="18"/>
        <v>1</v>
      </c>
      <c r="BL75" s="136"/>
    </row>
    <row r="76" spans="1:64" ht="11.25" customHeight="1" thickBot="1">
      <c r="A76" s="216" t="s">
        <v>276</v>
      </c>
      <c r="B76" s="217" t="s">
        <v>276</v>
      </c>
      <c r="C76" s="217"/>
      <c r="D76" s="138" t="s">
        <v>51</v>
      </c>
      <c r="E76" s="139">
        <v>2704330</v>
      </c>
      <c r="F76" s="219" t="s">
        <v>91</v>
      </c>
      <c r="G76" s="217" t="s">
        <v>256</v>
      </c>
      <c r="H76" s="217" t="s">
        <v>248</v>
      </c>
      <c r="I76" s="341" t="s">
        <v>82</v>
      </c>
      <c r="J76" s="142"/>
      <c r="K76" s="143"/>
      <c r="L76" s="143"/>
      <c r="M76" s="2437"/>
      <c r="N76" s="144"/>
      <c r="O76" s="144"/>
      <c r="P76" s="144"/>
      <c r="Q76" s="145">
        <v>4</v>
      </c>
      <c r="R76" s="2447"/>
      <c r="S76" s="2447"/>
      <c r="T76" s="243">
        <f t="shared" si="12"/>
        <v>0</v>
      </c>
      <c r="U76" s="147"/>
      <c r="V76" s="148"/>
      <c r="W76" s="149">
        <f t="shared" si="19"/>
        <v>4</v>
      </c>
      <c r="X76" s="150"/>
      <c r="Y76" s="151">
        <f t="shared" si="20"/>
        <v>4</v>
      </c>
      <c r="Z76" s="2441"/>
      <c r="AA76" s="2443"/>
      <c r="AB76" s="154"/>
      <c r="AC76" s="154"/>
      <c r="AD76" s="154"/>
      <c r="AE76" s="154"/>
      <c r="AF76" s="154"/>
      <c r="AG76" s="154"/>
      <c r="AH76" s="154"/>
      <c r="AI76" s="230"/>
      <c r="AJ76" s="157"/>
      <c r="AK76" s="158"/>
      <c r="AL76" s="158"/>
      <c r="AM76" s="159"/>
      <c r="AN76" s="158"/>
      <c r="AO76" s="160"/>
      <c r="AP76" s="158"/>
      <c r="AQ76" s="158"/>
      <c r="AR76" s="358">
        <f>+Y76</f>
        <v>4</v>
      </c>
      <c r="AS76" s="158"/>
      <c r="AT76" s="160"/>
      <c r="AU76" s="161">
        <f t="shared" si="14"/>
        <v>4</v>
      </c>
      <c r="AV76" s="161" t="str">
        <f t="shared" si="15"/>
        <v>V</v>
      </c>
      <c r="AW76" s="210"/>
      <c r="AX76" s="148"/>
      <c r="AY76" s="150"/>
      <c r="AZ76" s="163"/>
      <c r="BA76" s="164"/>
      <c r="BB76" s="164"/>
      <c r="BC76" s="164"/>
      <c r="BD76" s="165"/>
      <c r="BE76" s="165"/>
      <c r="BF76" s="165"/>
      <c r="BG76" s="165"/>
      <c r="BH76" s="166"/>
      <c r="BI76" s="167">
        <f t="shared" si="16"/>
        <v>0</v>
      </c>
      <c r="BJ76" s="168">
        <f t="shared" si="17"/>
        <v>4</v>
      </c>
      <c r="BK76" s="169">
        <f t="shared" si="18"/>
        <v>0</v>
      </c>
      <c r="BL76" s="136"/>
    </row>
    <row r="77" spans="1:64" ht="11.25" customHeight="1">
      <c r="A77" s="103" t="s">
        <v>282</v>
      </c>
      <c r="B77" s="104" t="s">
        <v>282</v>
      </c>
      <c r="C77" s="104"/>
      <c r="D77" s="104" t="s">
        <v>245</v>
      </c>
      <c r="E77" s="376">
        <v>2796579</v>
      </c>
      <c r="F77" s="106" t="s">
        <v>247</v>
      </c>
      <c r="G77" s="104" t="s">
        <v>256</v>
      </c>
      <c r="H77" s="104" t="s">
        <v>248</v>
      </c>
      <c r="I77" s="107" t="s">
        <v>82</v>
      </c>
      <c r="J77" s="108">
        <v>26</v>
      </c>
      <c r="K77" s="109">
        <v>300</v>
      </c>
      <c r="L77" s="109">
        <v>14</v>
      </c>
      <c r="M77" s="2436">
        <f>SUM(K77:L77)</f>
        <v>314</v>
      </c>
      <c r="N77" s="110">
        <f>+K77-P79</f>
        <v>220</v>
      </c>
      <c r="O77" s="270"/>
      <c r="P77" s="270"/>
      <c r="Q77" s="271"/>
      <c r="R77" s="2445">
        <f>SUM(N77:Q80)</f>
        <v>314</v>
      </c>
      <c r="S77" s="2445" t="str">
        <f>+IF(R77=M77,"V","F")</f>
        <v>V</v>
      </c>
      <c r="T77" s="112">
        <f t="shared" si="12"/>
        <v>220</v>
      </c>
      <c r="U77" s="113"/>
      <c r="V77" s="114"/>
      <c r="W77" s="115">
        <f t="shared" si="19"/>
        <v>0</v>
      </c>
      <c r="X77" s="116"/>
      <c r="Y77" s="117">
        <f t="shared" si="20"/>
        <v>220</v>
      </c>
      <c r="Z77" s="2440">
        <f>SUM(Y77:Y80)</f>
        <v>314</v>
      </c>
      <c r="AA77" s="2442" t="str">
        <f>+IF(Z77=R77,"V","F")</f>
        <v>V</v>
      </c>
      <c r="AB77" s="120"/>
      <c r="AC77" s="235">
        <f>+Y77</f>
        <v>220</v>
      </c>
      <c r="AD77" s="120"/>
      <c r="AE77" s="120"/>
      <c r="AF77" s="120"/>
      <c r="AG77" s="120"/>
      <c r="AH77" s="120"/>
      <c r="AI77" s="225"/>
      <c r="AJ77" s="123"/>
      <c r="AK77" s="124"/>
      <c r="AL77" s="124"/>
      <c r="AM77" s="125"/>
      <c r="AN77" s="124"/>
      <c r="AO77" s="126"/>
      <c r="AP77" s="124"/>
      <c r="AQ77" s="124"/>
      <c r="AR77" s="124"/>
      <c r="AS77" s="124"/>
      <c r="AT77" s="126"/>
      <c r="AU77" s="127">
        <f t="shared" si="14"/>
        <v>220</v>
      </c>
      <c r="AV77" s="127" t="str">
        <f t="shared" si="15"/>
        <v>V</v>
      </c>
      <c r="AW77" s="128">
        <f>+AU77</f>
        <v>220</v>
      </c>
      <c r="AX77" s="114"/>
      <c r="AY77" s="116"/>
      <c r="AZ77" s="129"/>
      <c r="BA77" s="130"/>
      <c r="BB77" s="130"/>
      <c r="BC77" s="362">
        <v>80</v>
      </c>
      <c r="BD77" s="362">
        <v>104</v>
      </c>
      <c r="BE77" s="362">
        <v>16</v>
      </c>
      <c r="BF77" s="131"/>
      <c r="BG77" s="362">
        <f>8+16</f>
        <v>24</v>
      </c>
      <c r="BH77" s="132"/>
      <c r="BI77" s="133">
        <f t="shared" si="16"/>
        <v>224</v>
      </c>
      <c r="BJ77" s="134">
        <f t="shared" si="17"/>
        <v>-4</v>
      </c>
      <c r="BK77" s="349">
        <f t="shared" si="18"/>
        <v>1.0181818181818181</v>
      </c>
    </row>
    <row r="78" spans="1:64" ht="11.25" customHeight="1">
      <c r="A78" s="216" t="s">
        <v>282</v>
      </c>
      <c r="B78" s="217" t="s">
        <v>282</v>
      </c>
      <c r="C78" s="217"/>
      <c r="D78" s="217" t="s">
        <v>245</v>
      </c>
      <c r="E78" s="378">
        <v>2796579</v>
      </c>
      <c r="F78" s="219" t="s">
        <v>91</v>
      </c>
      <c r="G78" s="217" t="s">
        <v>256</v>
      </c>
      <c r="H78" s="217" t="s">
        <v>248</v>
      </c>
      <c r="I78" s="341" t="s">
        <v>82</v>
      </c>
      <c r="J78" s="237"/>
      <c r="K78" s="238"/>
      <c r="L78" s="238"/>
      <c r="M78" s="2444"/>
      <c r="N78" s="240"/>
      <c r="O78" s="240">
        <f>+ROUND(N77/K77*L77,0)</f>
        <v>10</v>
      </c>
      <c r="P78" s="240"/>
      <c r="Q78" s="241"/>
      <c r="R78" s="2446"/>
      <c r="S78" s="2446"/>
      <c r="T78" s="243">
        <f t="shared" si="12"/>
        <v>10</v>
      </c>
      <c r="U78" s="244"/>
      <c r="V78" s="245"/>
      <c r="W78" s="246">
        <f t="shared" si="19"/>
        <v>0</v>
      </c>
      <c r="X78" s="247"/>
      <c r="Y78" s="248">
        <f t="shared" si="20"/>
        <v>10</v>
      </c>
      <c r="Z78" s="2448"/>
      <c r="AA78" s="2449"/>
      <c r="AB78" s="251"/>
      <c r="AC78" s="252">
        <f>+Y78</f>
        <v>10</v>
      </c>
      <c r="AD78" s="251"/>
      <c r="AE78" s="251"/>
      <c r="AF78" s="251"/>
      <c r="AG78" s="251"/>
      <c r="AH78" s="251"/>
      <c r="AI78" s="253"/>
      <c r="AJ78" s="254"/>
      <c r="AK78" s="255"/>
      <c r="AL78" s="255"/>
      <c r="AM78" s="256"/>
      <c r="AN78" s="255"/>
      <c r="AO78" s="257"/>
      <c r="AP78" s="255"/>
      <c r="AQ78" s="255"/>
      <c r="AR78" s="255"/>
      <c r="AS78" s="255"/>
      <c r="AT78" s="257"/>
      <c r="AU78" s="258">
        <f t="shared" si="14"/>
        <v>10</v>
      </c>
      <c r="AV78" s="258" t="str">
        <f t="shared" si="15"/>
        <v>V</v>
      </c>
      <c r="AW78" s="259"/>
      <c r="AX78" s="245"/>
      <c r="AY78" s="247"/>
      <c r="AZ78" s="260"/>
      <c r="BA78" s="261"/>
      <c r="BB78" s="261"/>
      <c r="BC78" s="261"/>
      <c r="BD78" s="262"/>
      <c r="BE78" s="262"/>
      <c r="BF78" s="262"/>
      <c r="BG78" s="379"/>
      <c r="BH78" s="263"/>
      <c r="BI78" s="264">
        <f t="shared" si="16"/>
        <v>0</v>
      </c>
      <c r="BJ78" s="265">
        <f t="shared" si="17"/>
        <v>10</v>
      </c>
      <c r="BK78" s="215">
        <f t="shared" si="18"/>
        <v>0</v>
      </c>
    </row>
    <row r="79" spans="1:64" ht="11.25" customHeight="1" thickBot="1">
      <c r="A79" s="216" t="s">
        <v>273</v>
      </c>
      <c r="B79" s="217" t="s">
        <v>273</v>
      </c>
      <c r="C79" s="217"/>
      <c r="D79" s="217" t="s">
        <v>51</v>
      </c>
      <c r="E79" s="218">
        <v>2796579</v>
      </c>
      <c r="F79" s="219" t="s">
        <v>247</v>
      </c>
      <c r="G79" s="217" t="s">
        <v>256</v>
      </c>
      <c r="H79" s="217" t="s">
        <v>248</v>
      </c>
      <c r="I79" s="341" t="s">
        <v>82</v>
      </c>
      <c r="J79" s="237"/>
      <c r="K79" s="238"/>
      <c r="L79" s="238"/>
      <c r="M79" s="2444"/>
      <c r="N79" s="240"/>
      <c r="O79" s="382"/>
      <c r="P79" s="240">
        <v>80</v>
      </c>
      <c r="Q79" s="241"/>
      <c r="R79" s="2446"/>
      <c r="S79" s="2446"/>
      <c r="T79" s="243">
        <f t="shared" si="12"/>
        <v>0</v>
      </c>
      <c r="U79" s="244"/>
      <c r="V79" s="245"/>
      <c r="W79" s="246">
        <f t="shared" si="19"/>
        <v>80</v>
      </c>
      <c r="X79" s="247"/>
      <c r="Y79" s="248">
        <f t="shared" si="20"/>
        <v>80</v>
      </c>
      <c r="Z79" s="2448"/>
      <c r="AA79" s="2449"/>
      <c r="AB79" s="251"/>
      <c r="AC79" s="251"/>
      <c r="AD79" s="251"/>
      <c r="AE79" s="251"/>
      <c r="AF79" s="251"/>
      <c r="AG79" s="251"/>
      <c r="AH79" s="251"/>
      <c r="AI79" s="253"/>
      <c r="AJ79" s="254"/>
      <c r="AK79" s="255"/>
      <c r="AL79" s="255"/>
      <c r="AM79" s="256"/>
      <c r="AN79" s="255"/>
      <c r="AO79" s="257"/>
      <c r="AP79" s="255"/>
      <c r="AQ79" s="252">
        <f>+Y79</f>
        <v>80</v>
      </c>
      <c r="AR79" s="255"/>
      <c r="AS79" s="255"/>
      <c r="AT79" s="257"/>
      <c r="AU79" s="258">
        <f t="shared" ref="AU79:AU132" si="21">SUM(AB79:AT79)</f>
        <v>80</v>
      </c>
      <c r="AV79" s="258" t="str">
        <f t="shared" si="15"/>
        <v>V</v>
      </c>
      <c r="AW79" s="259">
        <f>+AU79</f>
        <v>80</v>
      </c>
      <c r="AX79" s="245"/>
      <c r="AY79" s="247"/>
      <c r="AZ79" s="260"/>
      <c r="BA79" s="261"/>
      <c r="BB79" s="261"/>
      <c r="BC79" s="347">
        <v>24</v>
      </c>
      <c r="BD79" s="347">
        <v>24</v>
      </c>
      <c r="BE79" s="369">
        <v>16</v>
      </c>
      <c r="BF79" s="369">
        <v>8</v>
      </c>
      <c r="BG79" s="369">
        <v>8</v>
      </c>
      <c r="BH79" s="263"/>
      <c r="BI79" s="264">
        <f t="shared" si="16"/>
        <v>80</v>
      </c>
      <c r="BJ79" s="265">
        <f t="shared" si="17"/>
        <v>0</v>
      </c>
      <c r="BK79" s="351">
        <f t="shared" si="18"/>
        <v>1</v>
      </c>
      <c r="BL79" s="136"/>
    </row>
    <row r="80" spans="1:64" ht="11.25" customHeight="1" thickBot="1">
      <c r="A80" s="137" t="s">
        <v>273</v>
      </c>
      <c r="B80" s="138" t="s">
        <v>273</v>
      </c>
      <c r="C80" s="138"/>
      <c r="D80" s="138" t="s">
        <v>51</v>
      </c>
      <c r="E80" s="139">
        <v>2796579</v>
      </c>
      <c r="F80" s="140" t="s">
        <v>91</v>
      </c>
      <c r="G80" s="138" t="s">
        <v>256</v>
      </c>
      <c r="H80" s="138" t="s">
        <v>248</v>
      </c>
      <c r="I80" s="141" t="s">
        <v>82</v>
      </c>
      <c r="J80" s="142"/>
      <c r="K80" s="143"/>
      <c r="L80" s="143"/>
      <c r="M80" s="2437"/>
      <c r="N80" s="144"/>
      <c r="O80" s="144"/>
      <c r="P80" s="144"/>
      <c r="Q80" s="145">
        <f>+L77-O78</f>
        <v>4</v>
      </c>
      <c r="R80" s="2447"/>
      <c r="S80" s="2447"/>
      <c r="T80" s="243">
        <f t="shared" si="12"/>
        <v>0</v>
      </c>
      <c r="U80" s="147"/>
      <c r="V80" s="148"/>
      <c r="W80" s="149">
        <f t="shared" si="19"/>
        <v>4</v>
      </c>
      <c r="X80" s="150"/>
      <c r="Y80" s="151">
        <f t="shared" ref="Y80:Y116" si="22">SUM(T80:X80)</f>
        <v>4</v>
      </c>
      <c r="Z80" s="2441"/>
      <c r="AA80" s="2443"/>
      <c r="AB80" s="154"/>
      <c r="AC80" s="154"/>
      <c r="AD80" s="154"/>
      <c r="AE80" s="154"/>
      <c r="AF80" s="154"/>
      <c r="AG80" s="154"/>
      <c r="AH80" s="154"/>
      <c r="AI80" s="230"/>
      <c r="AJ80" s="157"/>
      <c r="AK80" s="158"/>
      <c r="AL80" s="158"/>
      <c r="AM80" s="159"/>
      <c r="AN80" s="158"/>
      <c r="AO80" s="160"/>
      <c r="AP80" s="158"/>
      <c r="AQ80" s="278">
        <f>+Y80</f>
        <v>4</v>
      </c>
      <c r="AR80" s="158"/>
      <c r="AS80" s="158"/>
      <c r="AT80" s="160"/>
      <c r="AU80" s="161">
        <f t="shared" si="21"/>
        <v>4</v>
      </c>
      <c r="AV80" s="161" t="str">
        <f t="shared" si="15"/>
        <v>V</v>
      </c>
      <c r="AW80" s="162">
        <f>+AU80</f>
        <v>4</v>
      </c>
      <c r="AX80" s="148"/>
      <c r="AY80" s="150"/>
      <c r="AZ80" s="163"/>
      <c r="BA80" s="164"/>
      <c r="BB80" s="164"/>
      <c r="BC80" s="383">
        <v>4</v>
      </c>
      <c r="BD80" s="165"/>
      <c r="BE80" s="165"/>
      <c r="BF80" s="165"/>
      <c r="BG80" s="165"/>
      <c r="BH80" s="166"/>
      <c r="BI80" s="167">
        <f t="shared" si="16"/>
        <v>4</v>
      </c>
      <c r="BJ80" s="168">
        <f t="shared" si="17"/>
        <v>0</v>
      </c>
      <c r="BK80" s="351">
        <f t="shared" si="18"/>
        <v>1</v>
      </c>
      <c r="BL80" s="136"/>
    </row>
    <row r="81" spans="1:64" ht="11.25" customHeight="1">
      <c r="A81" s="216" t="s">
        <v>282</v>
      </c>
      <c r="B81" s="217" t="s">
        <v>282</v>
      </c>
      <c r="C81" s="217"/>
      <c r="D81" s="217" t="s">
        <v>245</v>
      </c>
      <c r="E81" s="218">
        <v>2867810</v>
      </c>
      <c r="F81" s="106" t="s">
        <v>247</v>
      </c>
      <c r="G81" s="104" t="s">
        <v>256</v>
      </c>
      <c r="H81" s="104" t="s">
        <v>248</v>
      </c>
      <c r="I81" s="107" t="s">
        <v>82</v>
      </c>
      <c r="J81" s="108">
        <v>26</v>
      </c>
      <c r="K81" s="109">
        <v>300</v>
      </c>
      <c r="L81" s="109">
        <v>14</v>
      </c>
      <c r="M81" s="2436">
        <f>SUM(K81:L81)</f>
        <v>314</v>
      </c>
      <c r="N81" s="110">
        <f>+K81-P85</f>
        <v>220</v>
      </c>
      <c r="O81" s="270"/>
      <c r="P81" s="270"/>
      <c r="Q81" s="271"/>
      <c r="R81" s="2445">
        <f>SUM(N81:Q86)</f>
        <v>314</v>
      </c>
      <c r="S81" s="2445" t="str">
        <f>+IF(R81=M81,"V","F")</f>
        <v>V</v>
      </c>
      <c r="T81" s="112">
        <f t="shared" si="12"/>
        <v>220</v>
      </c>
      <c r="U81" s="113"/>
      <c r="V81" s="114"/>
      <c r="W81" s="115">
        <f t="shared" si="19"/>
        <v>0</v>
      </c>
      <c r="X81" s="116"/>
      <c r="Y81" s="117">
        <f t="shared" ref="Y81:Y91" si="23">SUM(T81:X81)</f>
        <v>220</v>
      </c>
      <c r="Z81" s="2440">
        <f>SUM(Y81:Y86)</f>
        <v>314</v>
      </c>
      <c r="AA81" s="2442" t="str">
        <f>+IF(Z81=R81,"V","F")</f>
        <v>V</v>
      </c>
      <c r="AB81" s="120"/>
      <c r="AC81" s="235">
        <f>+Y81</f>
        <v>220</v>
      </c>
      <c r="AD81" s="120"/>
      <c r="AE81" s="120"/>
      <c r="AF81" s="120"/>
      <c r="AG81" s="120"/>
      <c r="AH81" s="120"/>
      <c r="AI81" s="225"/>
      <c r="AJ81" s="123"/>
      <c r="AK81" s="124"/>
      <c r="AL81" s="124"/>
      <c r="AM81" s="125"/>
      <c r="AN81" s="124"/>
      <c r="AO81" s="126"/>
      <c r="AP81" s="124"/>
      <c r="AQ81" s="124"/>
      <c r="AR81" s="124"/>
      <c r="AS81" s="124"/>
      <c r="AT81" s="126"/>
      <c r="AU81" s="127">
        <f t="shared" ref="AU81:AU90" si="24">SUM(AB81:AT81)</f>
        <v>220</v>
      </c>
      <c r="AV81" s="127" t="str">
        <f t="shared" si="15"/>
        <v>V</v>
      </c>
      <c r="AW81" s="128">
        <f>+AU81-AW83</f>
        <v>156</v>
      </c>
      <c r="AX81" s="114"/>
      <c r="AY81" s="116"/>
      <c r="AZ81" s="129"/>
      <c r="BA81" s="130"/>
      <c r="BB81" s="130"/>
      <c r="BC81" s="130"/>
      <c r="BD81" s="131"/>
      <c r="BE81" s="131"/>
      <c r="BF81" s="131"/>
      <c r="BG81" s="362">
        <v>40</v>
      </c>
      <c r="BH81" s="384">
        <v>80</v>
      </c>
      <c r="BI81" s="133">
        <f t="shared" si="16"/>
        <v>120</v>
      </c>
      <c r="BJ81" s="134">
        <f t="shared" si="17"/>
        <v>100</v>
      </c>
      <c r="BK81" s="349">
        <f t="shared" si="18"/>
        <v>0.54545454545454541</v>
      </c>
    </row>
    <row r="82" spans="1:64" ht="11.25" customHeight="1">
      <c r="A82" s="216" t="s">
        <v>282</v>
      </c>
      <c r="B82" s="217" t="s">
        <v>282</v>
      </c>
      <c r="C82" s="217"/>
      <c r="D82" s="217" t="s">
        <v>245</v>
      </c>
      <c r="E82" s="218">
        <v>2867810</v>
      </c>
      <c r="F82" s="219" t="s">
        <v>91</v>
      </c>
      <c r="G82" s="217" t="s">
        <v>256</v>
      </c>
      <c r="H82" s="217" t="s">
        <v>248</v>
      </c>
      <c r="I82" s="341" t="s">
        <v>82</v>
      </c>
      <c r="J82" s="237"/>
      <c r="K82" s="238"/>
      <c r="L82" s="238"/>
      <c r="M82" s="2444"/>
      <c r="N82" s="240"/>
      <c r="O82" s="240">
        <f>+ROUND(N81/K81*L81,0)</f>
        <v>10</v>
      </c>
      <c r="P82" s="240"/>
      <c r="Q82" s="241"/>
      <c r="R82" s="2446"/>
      <c r="S82" s="2446"/>
      <c r="T82" s="243">
        <f t="shared" si="12"/>
        <v>10</v>
      </c>
      <c r="U82" s="244"/>
      <c r="V82" s="245"/>
      <c r="W82" s="246">
        <f t="shared" si="19"/>
        <v>0</v>
      </c>
      <c r="X82" s="247"/>
      <c r="Y82" s="248">
        <f t="shared" si="23"/>
        <v>10</v>
      </c>
      <c r="Z82" s="2448"/>
      <c r="AA82" s="2449"/>
      <c r="AB82" s="251"/>
      <c r="AC82" s="252">
        <f>+Y82</f>
        <v>10</v>
      </c>
      <c r="AD82" s="251"/>
      <c r="AE82" s="251"/>
      <c r="AF82" s="251"/>
      <c r="AG82" s="251"/>
      <c r="AH82" s="251"/>
      <c r="AI82" s="253"/>
      <c r="AJ82" s="254"/>
      <c r="AK82" s="255"/>
      <c r="AL82" s="255"/>
      <c r="AM82" s="256"/>
      <c r="AN82" s="255"/>
      <c r="AO82" s="257"/>
      <c r="AP82" s="255"/>
      <c r="AQ82" s="255"/>
      <c r="AR82" s="255"/>
      <c r="AS82" s="255"/>
      <c r="AT82" s="257"/>
      <c r="AU82" s="258">
        <f t="shared" si="24"/>
        <v>10</v>
      </c>
      <c r="AV82" s="258" t="str">
        <f t="shared" si="15"/>
        <v>V</v>
      </c>
      <c r="AW82" s="259"/>
      <c r="AX82" s="245"/>
      <c r="AY82" s="247"/>
      <c r="AZ82" s="260"/>
      <c r="BA82" s="261"/>
      <c r="BB82" s="261"/>
      <c r="BC82" s="261"/>
      <c r="BD82" s="262"/>
      <c r="BE82" s="262"/>
      <c r="BF82" s="262"/>
      <c r="BG82" s="379"/>
      <c r="BH82" s="263"/>
      <c r="BI82" s="264">
        <f t="shared" si="16"/>
        <v>0</v>
      </c>
      <c r="BJ82" s="265">
        <f t="shared" si="17"/>
        <v>10</v>
      </c>
      <c r="BK82" s="215">
        <f t="shared" si="18"/>
        <v>0</v>
      </c>
    </row>
    <row r="83" spans="1:64" ht="11.25" customHeight="1">
      <c r="A83" s="216" t="s">
        <v>283</v>
      </c>
      <c r="B83" s="217" t="s">
        <v>283</v>
      </c>
      <c r="C83" s="217"/>
      <c r="D83" s="217" t="s">
        <v>284</v>
      </c>
      <c r="E83" s="218">
        <v>2867810</v>
      </c>
      <c r="F83" s="219" t="s">
        <v>247</v>
      </c>
      <c r="G83" s="217" t="s">
        <v>256</v>
      </c>
      <c r="H83" s="217" t="s">
        <v>248</v>
      </c>
      <c r="I83" s="341" t="s">
        <v>82</v>
      </c>
      <c r="J83" s="237"/>
      <c r="K83" s="238"/>
      <c r="L83" s="238"/>
      <c r="M83" s="2444"/>
      <c r="N83" s="240"/>
      <c r="O83" s="240"/>
      <c r="P83" s="240"/>
      <c r="Q83" s="241"/>
      <c r="R83" s="2446"/>
      <c r="S83" s="2446"/>
      <c r="T83" s="243"/>
      <c r="U83" s="244"/>
      <c r="V83" s="245"/>
      <c r="W83" s="246"/>
      <c r="X83" s="247"/>
      <c r="Y83" s="248"/>
      <c r="Z83" s="2448"/>
      <c r="AA83" s="2449"/>
      <c r="AB83" s="251"/>
      <c r="AC83" s="252"/>
      <c r="AD83" s="251"/>
      <c r="AE83" s="251"/>
      <c r="AF83" s="251"/>
      <c r="AG83" s="251"/>
      <c r="AH83" s="251"/>
      <c r="AI83" s="253"/>
      <c r="AJ83" s="254"/>
      <c r="AK83" s="255"/>
      <c r="AL83" s="255"/>
      <c r="AM83" s="256"/>
      <c r="AN83" s="255"/>
      <c r="AO83" s="257"/>
      <c r="AP83" s="255"/>
      <c r="AQ83" s="255"/>
      <c r="AR83" s="255"/>
      <c r="AS83" s="255"/>
      <c r="AT83" s="257"/>
      <c r="AU83" s="258"/>
      <c r="AV83" s="258"/>
      <c r="AW83" s="259">
        <v>64</v>
      </c>
      <c r="AX83" s="245"/>
      <c r="AY83" s="247"/>
      <c r="AZ83" s="260"/>
      <c r="BA83" s="261"/>
      <c r="BB83" s="261"/>
      <c r="BC83" s="261"/>
      <c r="BD83" s="262"/>
      <c r="BE83" s="262"/>
      <c r="BF83" s="262"/>
      <c r="BG83" s="385">
        <v>64</v>
      </c>
      <c r="BH83" s="263"/>
      <c r="BI83" s="264">
        <f t="shared" si="16"/>
        <v>64</v>
      </c>
      <c r="BJ83" s="265"/>
      <c r="BK83" s="215"/>
      <c r="BL83" s="136"/>
    </row>
    <row r="84" spans="1:64" ht="11.25" customHeight="1">
      <c r="A84" s="216" t="s">
        <v>283</v>
      </c>
      <c r="B84" s="217" t="s">
        <v>283</v>
      </c>
      <c r="C84" s="217"/>
      <c r="D84" s="217" t="s">
        <v>284</v>
      </c>
      <c r="E84" s="218">
        <v>2867810</v>
      </c>
      <c r="F84" s="219" t="s">
        <v>91</v>
      </c>
      <c r="G84" s="217" t="s">
        <v>256</v>
      </c>
      <c r="H84" s="217" t="s">
        <v>248</v>
      </c>
      <c r="I84" s="341" t="s">
        <v>82</v>
      </c>
      <c r="J84" s="237"/>
      <c r="K84" s="238"/>
      <c r="L84" s="238"/>
      <c r="M84" s="2444"/>
      <c r="N84" s="240"/>
      <c r="O84" s="240"/>
      <c r="P84" s="240"/>
      <c r="Q84" s="241"/>
      <c r="R84" s="2446"/>
      <c r="S84" s="2446"/>
      <c r="T84" s="243"/>
      <c r="U84" s="244"/>
      <c r="V84" s="245"/>
      <c r="W84" s="246"/>
      <c r="X84" s="247"/>
      <c r="Y84" s="248"/>
      <c r="Z84" s="2448"/>
      <c r="AA84" s="2449"/>
      <c r="AB84" s="251"/>
      <c r="AC84" s="252"/>
      <c r="AD84" s="251"/>
      <c r="AE84" s="251"/>
      <c r="AF84" s="251"/>
      <c r="AG84" s="251"/>
      <c r="AH84" s="251"/>
      <c r="AI84" s="253"/>
      <c r="AJ84" s="254"/>
      <c r="AK84" s="255"/>
      <c r="AL84" s="255"/>
      <c r="AM84" s="256"/>
      <c r="AN84" s="255"/>
      <c r="AO84" s="257"/>
      <c r="AP84" s="255"/>
      <c r="AQ84" s="255"/>
      <c r="AR84" s="255"/>
      <c r="AS84" s="255"/>
      <c r="AT84" s="257"/>
      <c r="AU84" s="258"/>
      <c r="AV84" s="258"/>
      <c r="AW84" s="259"/>
      <c r="AX84" s="245"/>
      <c r="AY84" s="247"/>
      <c r="AZ84" s="260"/>
      <c r="BA84" s="261"/>
      <c r="BB84" s="261"/>
      <c r="BC84" s="261"/>
      <c r="BD84" s="262"/>
      <c r="BE84" s="262"/>
      <c r="BF84" s="262"/>
      <c r="BG84" s="379"/>
      <c r="BH84" s="263"/>
      <c r="BI84" s="264"/>
      <c r="BJ84" s="265"/>
      <c r="BK84" s="215"/>
      <c r="BL84" s="136"/>
    </row>
    <row r="85" spans="1:64" ht="11.25" customHeight="1">
      <c r="A85" s="216" t="s">
        <v>285</v>
      </c>
      <c r="B85" s="217" t="s">
        <v>285</v>
      </c>
      <c r="C85" s="217"/>
      <c r="D85" s="217" t="s">
        <v>51</v>
      </c>
      <c r="E85" s="218">
        <v>2867810</v>
      </c>
      <c r="F85" s="219" t="s">
        <v>247</v>
      </c>
      <c r="G85" s="217" t="s">
        <v>256</v>
      </c>
      <c r="H85" s="217" t="s">
        <v>248</v>
      </c>
      <c r="I85" s="341" t="s">
        <v>82</v>
      </c>
      <c r="J85" s="237"/>
      <c r="K85" s="238"/>
      <c r="L85" s="238"/>
      <c r="M85" s="2444"/>
      <c r="N85" s="240"/>
      <c r="O85" s="382"/>
      <c r="P85" s="240">
        <v>80</v>
      </c>
      <c r="Q85" s="241"/>
      <c r="R85" s="2446"/>
      <c r="S85" s="2446"/>
      <c r="T85" s="243">
        <f t="shared" si="12"/>
        <v>0</v>
      </c>
      <c r="U85" s="244"/>
      <c r="V85" s="245"/>
      <c r="W85" s="246">
        <f t="shared" si="19"/>
        <v>80</v>
      </c>
      <c r="X85" s="247"/>
      <c r="Y85" s="248">
        <f t="shared" si="23"/>
        <v>80</v>
      </c>
      <c r="Z85" s="2448"/>
      <c r="AA85" s="2449"/>
      <c r="AB85" s="251"/>
      <c r="AC85" s="251"/>
      <c r="AD85" s="251"/>
      <c r="AE85" s="251"/>
      <c r="AF85" s="251"/>
      <c r="AG85" s="251"/>
      <c r="AH85" s="251"/>
      <c r="AI85" s="253"/>
      <c r="AJ85" s="254"/>
      <c r="AK85" s="255"/>
      <c r="AL85" s="255"/>
      <c r="AM85" s="256"/>
      <c r="AN85" s="255"/>
      <c r="AO85" s="257"/>
      <c r="AP85" s="255"/>
      <c r="AQ85" s="255"/>
      <c r="AR85" s="255"/>
      <c r="AS85" s="255"/>
      <c r="AT85" s="266">
        <f>+Y85</f>
        <v>80</v>
      </c>
      <c r="AU85" s="258">
        <f t="shared" si="24"/>
        <v>80</v>
      </c>
      <c r="AV85" s="258" t="str">
        <f t="shared" si="15"/>
        <v>V</v>
      </c>
      <c r="AW85" s="259">
        <f>+AU85</f>
        <v>80</v>
      </c>
      <c r="AX85" s="245"/>
      <c r="AY85" s="247"/>
      <c r="AZ85" s="260"/>
      <c r="BA85" s="261"/>
      <c r="BB85" s="261"/>
      <c r="BC85" s="261"/>
      <c r="BD85" s="262"/>
      <c r="BE85" s="262"/>
      <c r="BF85" s="262"/>
      <c r="BG85" s="385">
        <v>34</v>
      </c>
      <c r="BH85" s="364">
        <v>44</v>
      </c>
      <c r="BI85" s="264">
        <f t="shared" si="16"/>
        <v>78</v>
      </c>
      <c r="BJ85" s="265">
        <f t="shared" si="17"/>
        <v>2</v>
      </c>
      <c r="BK85" s="215">
        <f t="shared" si="18"/>
        <v>0.97499999999999998</v>
      </c>
      <c r="BL85" s="136"/>
    </row>
    <row r="86" spans="1:64" ht="11.25" customHeight="1" thickBot="1">
      <c r="A86" s="216" t="s">
        <v>285</v>
      </c>
      <c r="B86" s="217" t="s">
        <v>285</v>
      </c>
      <c r="C86" s="217"/>
      <c r="D86" s="217" t="s">
        <v>51</v>
      </c>
      <c r="E86" s="218">
        <v>2867810</v>
      </c>
      <c r="F86" s="140" t="s">
        <v>91</v>
      </c>
      <c r="G86" s="138" t="s">
        <v>256</v>
      </c>
      <c r="H86" s="138" t="s">
        <v>248</v>
      </c>
      <c r="I86" s="141" t="s">
        <v>82</v>
      </c>
      <c r="J86" s="142"/>
      <c r="K86" s="143"/>
      <c r="L86" s="143"/>
      <c r="M86" s="2437"/>
      <c r="N86" s="144"/>
      <c r="O86" s="144"/>
      <c r="P86" s="144"/>
      <c r="Q86" s="145">
        <f>+L81-O82</f>
        <v>4</v>
      </c>
      <c r="R86" s="2447"/>
      <c r="S86" s="2447"/>
      <c r="T86" s="243">
        <f t="shared" si="12"/>
        <v>0</v>
      </c>
      <c r="U86" s="147"/>
      <c r="V86" s="148"/>
      <c r="W86" s="149">
        <f t="shared" si="19"/>
        <v>4</v>
      </c>
      <c r="X86" s="150"/>
      <c r="Y86" s="151">
        <f t="shared" si="23"/>
        <v>4</v>
      </c>
      <c r="Z86" s="2441"/>
      <c r="AA86" s="2443"/>
      <c r="AB86" s="154"/>
      <c r="AC86" s="154"/>
      <c r="AD86" s="154"/>
      <c r="AE86" s="154"/>
      <c r="AF86" s="154"/>
      <c r="AG86" s="154"/>
      <c r="AH86" s="154"/>
      <c r="AI86" s="230"/>
      <c r="AJ86" s="157"/>
      <c r="AK86" s="158"/>
      <c r="AL86" s="158"/>
      <c r="AM86" s="159"/>
      <c r="AN86" s="158"/>
      <c r="AO86" s="160"/>
      <c r="AP86" s="158"/>
      <c r="AQ86" s="158"/>
      <c r="AR86" s="158"/>
      <c r="AS86" s="158"/>
      <c r="AT86" s="269">
        <f>+Y86</f>
        <v>4</v>
      </c>
      <c r="AU86" s="161">
        <f t="shared" si="24"/>
        <v>4</v>
      </c>
      <c r="AV86" s="161" t="str">
        <f t="shared" si="15"/>
        <v>V</v>
      </c>
      <c r="AW86" s="162"/>
      <c r="AX86" s="148"/>
      <c r="AY86" s="150"/>
      <c r="AZ86" s="163"/>
      <c r="BA86" s="164"/>
      <c r="BB86" s="164"/>
      <c r="BC86" s="164"/>
      <c r="BD86" s="165"/>
      <c r="BE86" s="165"/>
      <c r="BF86" s="165"/>
      <c r="BG86" s="165"/>
      <c r="BH86" s="166"/>
      <c r="BI86" s="167">
        <f t="shared" si="16"/>
        <v>0</v>
      </c>
      <c r="BJ86" s="168">
        <f t="shared" si="17"/>
        <v>4</v>
      </c>
      <c r="BK86" s="169">
        <f t="shared" si="18"/>
        <v>0</v>
      </c>
      <c r="BL86" s="136"/>
    </row>
    <row r="87" spans="1:64" ht="11.25" customHeight="1">
      <c r="A87" s="103" t="s">
        <v>277</v>
      </c>
      <c r="B87" s="104" t="s">
        <v>277</v>
      </c>
      <c r="C87" s="104"/>
      <c r="D87" s="104" t="s">
        <v>245</v>
      </c>
      <c r="E87" s="105">
        <v>2824013</v>
      </c>
      <c r="F87" s="106" t="s">
        <v>247</v>
      </c>
      <c r="G87" s="104" t="s">
        <v>256</v>
      </c>
      <c r="H87" s="104" t="s">
        <v>248</v>
      </c>
      <c r="I87" s="107" t="s">
        <v>286</v>
      </c>
      <c r="J87" s="108">
        <v>26</v>
      </c>
      <c r="K87" s="109">
        <v>288</v>
      </c>
      <c r="L87" s="109">
        <v>14</v>
      </c>
      <c r="M87" s="2436">
        <f>SUM(K87:L87)</f>
        <v>302</v>
      </c>
      <c r="N87" s="110">
        <f>+K87-P89</f>
        <v>192</v>
      </c>
      <c r="O87" s="110"/>
      <c r="P87" s="110"/>
      <c r="Q87" s="111"/>
      <c r="R87" s="2445">
        <f>SUM(N87:Q90)</f>
        <v>302</v>
      </c>
      <c r="S87" s="2445" t="str">
        <f>+IF(R87=M87,"V","F")</f>
        <v>V</v>
      </c>
      <c r="T87" s="112">
        <f t="shared" si="12"/>
        <v>192</v>
      </c>
      <c r="U87" s="113"/>
      <c r="V87" s="114"/>
      <c r="W87" s="115">
        <f t="shared" si="19"/>
        <v>0</v>
      </c>
      <c r="X87" s="116"/>
      <c r="Y87" s="117">
        <f t="shared" si="23"/>
        <v>192</v>
      </c>
      <c r="Z87" s="2440">
        <f>SUM(Y87:Y90)</f>
        <v>302</v>
      </c>
      <c r="AA87" s="2442" t="str">
        <f>+IF(Z87=R87,"V","F")</f>
        <v>V</v>
      </c>
      <c r="AB87" s="120"/>
      <c r="AC87" s="120"/>
      <c r="AD87" s="386">
        <f>+Y87</f>
        <v>192</v>
      </c>
      <c r="AE87" s="120"/>
      <c r="AF87" s="120"/>
      <c r="AG87" s="120"/>
      <c r="AH87" s="120"/>
      <c r="AI87" s="225"/>
      <c r="AJ87" s="123"/>
      <c r="AK87" s="124"/>
      <c r="AL87" s="124"/>
      <c r="AM87" s="125"/>
      <c r="AN87" s="124"/>
      <c r="AO87" s="126"/>
      <c r="AP87" s="124"/>
      <c r="AQ87" s="124"/>
      <c r="AR87" s="124"/>
      <c r="AS87" s="124"/>
      <c r="AT87" s="126"/>
      <c r="AU87" s="127">
        <f t="shared" si="24"/>
        <v>192</v>
      </c>
      <c r="AV87" s="127" t="str">
        <f t="shared" si="15"/>
        <v>V</v>
      </c>
      <c r="AW87" s="128">
        <f>+AU87</f>
        <v>192</v>
      </c>
      <c r="AX87" s="114"/>
      <c r="AY87" s="116"/>
      <c r="AZ87" s="129"/>
      <c r="BA87" s="130"/>
      <c r="BB87" s="130"/>
      <c r="BC87" s="130"/>
      <c r="BD87" s="326">
        <v>16</v>
      </c>
      <c r="BE87" s="362">
        <v>48</v>
      </c>
      <c r="BF87" s="362">
        <v>52</v>
      </c>
      <c r="BG87" s="362">
        <v>76</v>
      </c>
      <c r="BH87" s="132"/>
      <c r="BI87" s="133">
        <f t="shared" si="16"/>
        <v>192</v>
      </c>
      <c r="BJ87" s="134">
        <f t="shared" si="17"/>
        <v>0</v>
      </c>
      <c r="BK87" s="349">
        <f t="shared" si="18"/>
        <v>1</v>
      </c>
      <c r="BL87" s="136"/>
    </row>
    <row r="88" spans="1:64" ht="11.25" customHeight="1">
      <c r="A88" s="216" t="s">
        <v>277</v>
      </c>
      <c r="B88" s="217" t="s">
        <v>277</v>
      </c>
      <c r="C88" s="217"/>
      <c r="D88" s="217" t="s">
        <v>245</v>
      </c>
      <c r="E88" s="218">
        <v>2824013</v>
      </c>
      <c r="F88" s="219" t="s">
        <v>91</v>
      </c>
      <c r="G88" s="217" t="s">
        <v>256</v>
      </c>
      <c r="H88" s="217" t="s">
        <v>248</v>
      </c>
      <c r="I88" s="341" t="s">
        <v>286</v>
      </c>
      <c r="J88" s="237"/>
      <c r="K88" s="238"/>
      <c r="L88" s="238"/>
      <c r="M88" s="2444"/>
      <c r="N88" s="240"/>
      <c r="O88" s="240">
        <v>10</v>
      </c>
      <c r="P88" s="240"/>
      <c r="Q88" s="241"/>
      <c r="R88" s="2446"/>
      <c r="S88" s="2446"/>
      <c r="T88" s="243">
        <f t="shared" si="12"/>
        <v>10</v>
      </c>
      <c r="U88" s="244"/>
      <c r="V88" s="245"/>
      <c r="W88" s="246">
        <f t="shared" si="19"/>
        <v>0</v>
      </c>
      <c r="X88" s="247"/>
      <c r="Y88" s="248">
        <f t="shared" si="23"/>
        <v>10</v>
      </c>
      <c r="Z88" s="2448"/>
      <c r="AA88" s="2449"/>
      <c r="AB88" s="251"/>
      <c r="AC88" s="251"/>
      <c r="AD88" s="387">
        <f>+Y88</f>
        <v>10</v>
      </c>
      <c r="AE88" s="251"/>
      <c r="AF88" s="251"/>
      <c r="AG88" s="251"/>
      <c r="AH88" s="251"/>
      <c r="AI88" s="253"/>
      <c r="AJ88" s="254"/>
      <c r="AK88" s="255"/>
      <c r="AL88" s="255"/>
      <c r="AM88" s="256"/>
      <c r="AN88" s="255"/>
      <c r="AO88" s="257"/>
      <c r="AP88" s="255"/>
      <c r="AQ88" s="255"/>
      <c r="AR88" s="255"/>
      <c r="AS88" s="255"/>
      <c r="AT88" s="257"/>
      <c r="AU88" s="258">
        <f t="shared" si="24"/>
        <v>10</v>
      </c>
      <c r="AV88" s="258" t="str">
        <f t="shared" si="15"/>
        <v>V</v>
      </c>
      <c r="AW88" s="259"/>
      <c r="AX88" s="245"/>
      <c r="AY88" s="247"/>
      <c r="AZ88" s="260"/>
      <c r="BA88" s="261"/>
      <c r="BB88" s="261"/>
      <c r="BC88" s="261"/>
      <c r="BD88" s="262"/>
      <c r="BE88" s="262"/>
      <c r="BF88" s="262"/>
      <c r="BG88" s="262"/>
      <c r="BH88" s="263"/>
      <c r="BI88" s="264">
        <f t="shared" si="16"/>
        <v>0</v>
      </c>
      <c r="BJ88" s="265">
        <f t="shared" si="17"/>
        <v>10</v>
      </c>
      <c r="BK88" s="215">
        <f t="shared" si="18"/>
        <v>0</v>
      </c>
      <c r="BL88" s="136"/>
    </row>
    <row r="89" spans="1:64" ht="11.25" customHeight="1">
      <c r="A89" s="216" t="s">
        <v>276</v>
      </c>
      <c r="B89" s="217" t="s">
        <v>276</v>
      </c>
      <c r="C89" s="217"/>
      <c r="D89" s="217" t="s">
        <v>51</v>
      </c>
      <c r="E89" s="218">
        <v>2824013</v>
      </c>
      <c r="F89" s="219" t="s">
        <v>247</v>
      </c>
      <c r="G89" s="217" t="s">
        <v>256</v>
      </c>
      <c r="H89" s="217" t="s">
        <v>248</v>
      </c>
      <c r="I89" s="341" t="s">
        <v>286</v>
      </c>
      <c r="J89" s="237"/>
      <c r="K89" s="238"/>
      <c r="L89" s="238"/>
      <c r="M89" s="2444"/>
      <c r="N89" s="240"/>
      <c r="O89" s="240"/>
      <c r="P89" s="240">
        <v>96</v>
      </c>
      <c r="Q89" s="241"/>
      <c r="R89" s="2446"/>
      <c r="S89" s="2446"/>
      <c r="T89" s="243">
        <f t="shared" si="12"/>
        <v>0</v>
      </c>
      <c r="U89" s="244"/>
      <c r="V89" s="245"/>
      <c r="W89" s="246">
        <f t="shared" si="19"/>
        <v>96</v>
      </c>
      <c r="X89" s="247"/>
      <c r="Y89" s="248">
        <f t="shared" si="23"/>
        <v>96</v>
      </c>
      <c r="Z89" s="2448"/>
      <c r="AA89" s="2449"/>
      <c r="AB89" s="251"/>
      <c r="AC89" s="251"/>
      <c r="AD89" s="251"/>
      <c r="AE89" s="251"/>
      <c r="AF89" s="251"/>
      <c r="AG89" s="251"/>
      <c r="AH89" s="251"/>
      <c r="AI89" s="253"/>
      <c r="AJ89" s="254"/>
      <c r="AK89" s="255"/>
      <c r="AL89" s="255"/>
      <c r="AM89" s="256"/>
      <c r="AN89" s="255"/>
      <c r="AO89" s="257"/>
      <c r="AP89" s="255"/>
      <c r="AQ89" s="255"/>
      <c r="AR89" s="355">
        <f>+Y89</f>
        <v>96</v>
      </c>
      <c r="AS89" s="255"/>
      <c r="AT89" s="257"/>
      <c r="AU89" s="258">
        <f t="shared" si="24"/>
        <v>96</v>
      </c>
      <c r="AV89" s="258" t="str">
        <f t="shared" si="15"/>
        <v>V</v>
      </c>
      <c r="AW89" s="259">
        <f>+AU89</f>
        <v>96</v>
      </c>
      <c r="AX89" s="245"/>
      <c r="AY89" s="247"/>
      <c r="AZ89" s="260"/>
      <c r="BA89" s="261"/>
      <c r="BB89" s="261"/>
      <c r="BC89" s="261"/>
      <c r="BD89" s="356">
        <v>24</v>
      </c>
      <c r="BE89" s="357">
        <v>24</v>
      </c>
      <c r="BF89" s="357">
        <v>32</v>
      </c>
      <c r="BG89" s="357">
        <v>16</v>
      </c>
      <c r="BH89" s="263"/>
      <c r="BI89" s="264">
        <f t="shared" si="16"/>
        <v>96</v>
      </c>
      <c r="BJ89" s="265">
        <f t="shared" si="17"/>
        <v>0</v>
      </c>
      <c r="BK89" s="349">
        <f t="shared" si="18"/>
        <v>1</v>
      </c>
      <c r="BL89" s="136"/>
    </row>
    <row r="90" spans="1:64" ht="11.25" customHeight="1" thickBot="1">
      <c r="A90" s="137" t="s">
        <v>276</v>
      </c>
      <c r="B90" s="138" t="s">
        <v>276</v>
      </c>
      <c r="C90" s="138"/>
      <c r="D90" s="138" t="s">
        <v>51</v>
      </c>
      <c r="E90" s="139">
        <v>2824013</v>
      </c>
      <c r="F90" s="140" t="s">
        <v>91</v>
      </c>
      <c r="G90" s="138" t="s">
        <v>256</v>
      </c>
      <c r="H90" s="138" t="s">
        <v>248</v>
      </c>
      <c r="I90" s="141" t="s">
        <v>286</v>
      </c>
      <c r="J90" s="142"/>
      <c r="K90" s="143"/>
      <c r="L90" s="143"/>
      <c r="M90" s="2437"/>
      <c r="N90" s="144"/>
      <c r="O90" s="144"/>
      <c r="P90" s="144"/>
      <c r="Q90" s="145">
        <f>+L87-O88</f>
        <v>4</v>
      </c>
      <c r="R90" s="2447"/>
      <c r="S90" s="2447"/>
      <c r="T90" s="243">
        <f t="shared" si="12"/>
        <v>0</v>
      </c>
      <c r="U90" s="147"/>
      <c r="V90" s="148"/>
      <c r="W90" s="149">
        <f t="shared" si="19"/>
        <v>4</v>
      </c>
      <c r="X90" s="150"/>
      <c r="Y90" s="151">
        <f t="shared" si="23"/>
        <v>4</v>
      </c>
      <c r="Z90" s="2441"/>
      <c r="AA90" s="2443"/>
      <c r="AB90" s="154"/>
      <c r="AC90" s="154"/>
      <c r="AD90" s="154"/>
      <c r="AE90" s="154"/>
      <c r="AF90" s="154"/>
      <c r="AG90" s="154"/>
      <c r="AH90" s="154"/>
      <c r="AI90" s="230"/>
      <c r="AJ90" s="157"/>
      <c r="AK90" s="158"/>
      <c r="AL90" s="158"/>
      <c r="AM90" s="159"/>
      <c r="AN90" s="158"/>
      <c r="AO90" s="160"/>
      <c r="AP90" s="158"/>
      <c r="AQ90" s="158"/>
      <c r="AR90" s="358">
        <f>+Y90</f>
        <v>4</v>
      </c>
      <c r="AS90" s="158"/>
      <c r="AT90" s="160"/>
      <c r="AU90" s="161">
        <f t="shared" si="24"/>
        <v>4</v>
      </c>
      <c r="AV90" s="161" t="str">
        <f t="shared" si="15"/>
        <v>V</v>
      </c>
      <c r="AW90" s="162"/>
      <c r="AX90" s="148"/>
      <c r="AY90" s="150"/>
      <c r="AZ90" s="163"/>
      <c r="BA90" s="164"/>
      <c r="BB90" s="164"/>
      <c r="BC90" s="164"/>
      <c r="BD90" s="165"/>
      <c r="BE90" s="165"/>
      <c r="BF90" s="165"/>
      <c r="BG90" s="165"/>
      <c r="BH90" s="166"/>
      <c r="BI90" s="167">
        <f t="shared" si="16"/>
        <v>0</v>
      </c>
      <c r="BJ90" s="168">
        <f t="shared" si="17"/>
        <v>4</v>
      </c>
      <c r="BK90" s="169">
        <f t="shared" si="18"/>
        <v>0</v>
      </c>
      <c r="BL90" s="136"/>
    </row>
    <row r="91" spans="1:64" ht="11.25" customHeight="1">
      <c r="A91" s="103" t="s">
        <v>274</v>
      </c>
      <c r="B91" s="104" t="s">
        <v>274</v>
      </c>
      <c r="C91" s="104"/>
      <c r="D91" s="104" t="s">
        <v>245</v>
      </c>
      <c r="E91" s="105">
        <v>2822644</v>
      </c>
      <c r="F91" s="106" t="s">
        <v>247</v>
      </c>
      <c r="G91" s="104" t="s">
        <v>256</v>
      </c>
      <c r="H91" s="104" t="s">
        <v>248</v>
      </c>
      <c r="I91" s="107" t="s">
        <v>286</v>
      </c>
      <c r="J91" s="108">
        <v>15</v>
      </c>
      <c r="K91" s="109">
        <v>288</v>
      </c>
      <c r="L91" s="109">
        <v>14</v>
      </c>
      <c r="M91" s="2436">
        <f>SUM(K91:L91)</f>
        <v>302</v>
      </c>
      <c r="N91" s="110">
        <f>+K91-P93</f>
        <v>192</v>
      </c>
      <c r="O91" s="170"/>
      <c r="P91" s="170"/>
      <c r="Q91" s="233"/>
      <c r="R91" s="2445">
        <f>SUM(N91:Q94)</f>
        <v>302</v>
      </c>
      <c r="S91" s="2445" t="str">
        <f>+IF(R91=M91,"V","F")</f>
        <v>V</v>
      </c>
      <c r="T91" s="112">
        <f t="shared" si="12"/>
        <v>192</v>
      </c>
      <c r="U91" s="113"/>
      <c r="V91" s="114"/>
      <c r="W91" s="115">
        <f t="shared" si="19"/>
        <v>0</v>
      </c>
      <c r="X91" s="116"/>
      <c r="Y91" s="117">
        <f t="shared" si="23"/>
        <v>192</v>
      </c>
      <c r="Z91" s="2440">
        <f>SUM(Y91:Y94)</f>
        <v>302</v>
      </c>
      <c r="AA91" s="2442" t="str">
        <f>+IF(Z91=R91,"V","F")</f>
        <v>V</v>
      </c>
      <c r="AB91" s="120"/>
      <c r="AC91" s="120"/>
      <c r="AD91" s="120"/>
      <c r="AE91" s="352">
        <f>+Y91</f>
        <v>192</v>
      </c>
      <c r="AF91" s="120"/>
      <c r="AG91" s="120"/>
      <c r="AH91" s="120"/>
      <c r="AI91" s="388"/>
      <c r="AJ91" s="123"/>
      <c r="AK91" s="124"/>
      <c r="AL91" s="124"/>
      <c r="AM91" s="125"/>
      <c r="AN91" s="124"/>
      <c r="AO91" s="126"/>
      <c r="AP91" s="124"/>
      <c r="AQ91" s="124"/>
      <c r="AR91" s="124"/>
      <c r="AS91" s="124"/>
      <c r="AT91" s="126"/>
      <c r="AU91" s="127">
        <f t="shared" si="21"/>
        <v>192</v>
      </c>
      <c r="AV91" s="127" t="str">
        <f t="shared" si="15"/>
        <v>V</v>
      </c>
      <c r="AW91" s="128">
        <f>+AU91</f>
        <v>192</v>
      </c>
      <c r="AX91" s="114"/>
      <c r="AY91" s="116"/>
      <c r="AZ91" s="129"/>
      <c r="BA91" s="130"/>
      <c r="BB91" s="130"/>
      <c r="BC91" s="130"/>
      <c r="BD91" s="359">
        <v>40</v>
      </c>
      <c r="BE91" s="359">
        <v>32</v>
      </c>
      <c r="BF91" s="359">
        <v>40</v>
      </c>
      <c r="BG91" s="359">
        <v>76</v>
      </c>
      <c r="BH91" s="360">
        <v>4</v>
      </c>
      <c r="BI91" s="133">
        <f t="shared" si="16"/>
        <v>192</v>
      </c>
      <c r="BJ91" s="134">
        <f t="shared" si="17"/>
        <v>0</v>
      </c>
      <c r="BK91" s="389">
        <f t="shared" si="18"/>
        <v>1</v>
      </c>
      <c r="BL91" s="136"/>
    </row>
    <row r="92" spans="1:64" ht="11.25" customHeight="1">
      <c r="A92" s="216" t="s">
        <v>274</v>
      </c>
      <c r="B92" s="217" t="s">
        <v>274</v>
      </c>
      <c r="C92" s="217"/>
      <c r="D92" s="217" t="s">
        <v>245</v>
      </c>
      <c r="E92" s="218">
        <v>2822644</v>
      </c>
      <c r="F92" s="219" t="s">
        <v>91</v>
      </c>
      <c r="G92" s="217" t="s">
        <v>256</v>
      </c>
      <c r="H92" s="217" t="s">
        <v>248</v>
      </c>
      <c r="I92" s="341" t="s">
        <v>286</v>
      </c>
      <c r="J92" s="237"/>
      <c r="K92" s="238"/>
      <c r="L92" s="238"/>
      <c r="M92" s="2444"/>
      <c r="N92" s="240"/>
      <c r="O92" s="240">
        <v>10</v>
      </c>
      <c r="P92" s="240"/>
      <c r="Q92" s="241"/>
      <c r="R92" s="2446"/>
      <c r="S92" s="2446"/>
      <c r="T92" s="243">
        <f t="shared" si="12"/>
        <v>10</v>
      </c>
      <c r="U92" s="244"/>
      <c r="V92" s="245"/>
      <c r="W92" s="246">
        <f t="shared" si="19"/>
        <v>0</v>
      </c>
      <c r="X92" s="247"/>
      <c r="Y92" s="248">
        <f t="shared" si="22"/>
        <v>10</v>
      </c>
      <c r="Z92" s="2448"/>
      <c r="AA92" s="2449"/>
      <c r="AB92" s="251"/>
      <c r="AC92" s="251"/>
      <c r="AD92" s="251"/>
      <c r="AE92" s="354">
        <f>+Y92</f>
        <v>10</v>
      </c>
      <c r="AF92" s="251"/>
      <c r="AG92" s="251"/>
      <c r="AH92" s="251"/>
      <c r="AI92" s="390"/>
      <c r="AJ92" s="254"/>
      <c r="AK92" s="255"/>
      <c r="AL92" s="255"/>
      <c r="AM92" s="256"/>
      <c r="AN92" s="255"/>
      <c r="AO92" s="257"/>
      <c r="AP92" s="255"/>
      <c r="AQ92" s="255"/>
      <c r="AR92" s="255"/>
      <c r="AS92" s="255"/>
      <c r="AT92" s="257"/>
      <c r="AU92" s="258">
        <f t="shared" si="21"/>
        <v>10</v>
      </c>
      <c r="AV92" s="258" t="str">
        <f t="shared" si="15"/>
        <v>V</v>
      </c>
      <c r="AW92" s="259"/>
      <c r="AX92" s="245"/>
      <c r="AY92" s="247"/>
      <c r="AZ92" s="260"/>
      <c r="BA92" s="261"/>
      <c r="BB92" s="261"/>
      <c r="BC92" s="261"/>
      <c r="BD92" s="262"/>
      <c r="BE92" s="262"/>
      <c r="BF92" s="262"/>
      <c r="BG92" s="262"/>
      <c r="BH92" s="263"/>
      <c r="BI92" s="264">
        <f t="shared" si="16"/>
        <v>0</v>
      </c>
      <c r="BJ92" s="265">
        <f t="shared" si="17"/>
        <v>10</v>
      </c>
      <c r="BK92" s="215">
        <f t="shared" si="18"/>
        <v>0</v>
      </c>
      <c r="BL92" s="136"/>
    </row>
    <row r="93" spans="1:64" ht="11.25" customHeight="1">
      <c r="A93" s="216" t="s">
        <v>276</v>
      </c>
      <c r="B93" s="217" t="s">
        <v>276</v>
      </c>
      <c r="C93" s="217"/>
      <c r="D93" s="217" t="s">
        <v>51</v>
      </c>
      <c r="E93" s="218">
        <v>2822644</v>
      </c>
      <c r="F93" s="219" t="s">
        <v>247</v>
      </c>
      <c r="G93" s="217" t="s">
        <v>256</v>
      </c>
      <c r="H93" s="217" t="s">
        <v>248</v>
      </c>
      <c r="I93" s="341" t="s">
        <v>286</v>
      </c>
      <c r="J93" s="237"/>
      <c r="K93" s="238"/>
      <c r="L93" s="238"/>
      <c r="M93" s="2444"/>
      <c r="N93" s="240"/>
      <c r="O93" s="240"/>
      <c r="P93" s="240">
        <v>96</v>
      </c>
      <c r="Q93" s="241"/>
      <c r="R93" s="2446"/>
      <c r="S93" s="2446"/>
      <c r="T93" s="243">
        <f t="shared" si="12"/>
        <v>0</v>
      </c>
      <c r="U93" s="244"/>
      <c r="V93" s="245"/>
      <c r="W93" s="246">
        <f t="shared" si="19"/>
        <v>96</v>
      </c>
      <c r="X93" s="247"/>
      <c r="Y93" s="248">
        <f t="shared" si="22"/>
        <v>96</v>
      </c>
      <c r="Z93" s="2448"/>
      <c r="AA93" s="2449"/>
      <c r="AB93" s="251"/>
      <c r="AC93" s="251"/>
      <c r="AD93" s="251"/>
      <c r="AE93" s="251"/>
      <c r="AF93" s="251"/>
      <c r="AG93" s="251"/>
      <c r="AH93" s="251"/>
      <c r="AI93" s="253"/>
      <c r="AJ93" s="254"/>
      <c r="AK93" s="255"/>
      <c r="AL93" s="255"/>
      <c r="AM93" s="256"/>
      <c r="AN93" s="255"/>
      <c r="AO93" s="257"/>
      <c r="AP93" s="255"/>
      <c r="AQ93" s="255"/>
      <c r="AR93" s="391">
        <f>+Y93</f>
        <v>96</v>
      </c>
      <c r="AS93" s="255"/>
      <c r="AT93" s="257"/>
      <c r="AU93" s="258">
        <f t="shared" si="21"/>
        <v>96</v>
      </c>
      <c r="AV93" s="258" t="str">
        <f t="shared" si="15"/>
        <v>V</v>
      </c>
      <c r="AW93" s="259">
        <f>+AU93</f>
        <v>96</v>
      </c>
      <c r="AX93" s="245"/>
      <c r="AY93" s="247"/>
      <c r="AZ93" s="260"/>
      <c r="BA93" s="261"/>
      <c r="BB93" s="261"/>
      <c r="BC93" s="261"/>
      <c r="BD93" s="356">
        <v>24</v>
      </c>
      <c r="BE93" s="357">
        <v>24</v>
      </c>
      <c r="BF93" s="357">
        <v>16</v>
      </c>
      <c r="BG93" s="357">
        <v>32</v>
      </c>
      <c r="BH93" s="263"/>
      <c r="BI93" s="264">
        <f t="shared" si="16"/>
        <v>96</v>
      </c>
      <c r="BJ93" s="265">
        <f t="shared" si="17"/>
        <v>0</v>
      </c>
      <c r="BK93" s="349">
        <f t="shared" si="18"/>
        <v>1</v>
      </c>
      <c r="BL93" s="136"/>
    </row>
    <row r="94" spans="1:64" ht="11.25" customHeight="1" thickBot="1">
      <c r="A94" s="137" t="s">
        <v>276</v>
      </c>
      <c r="B94" s="138" t="s">
        <v>276</v>
      </c>
      <c r="C94" s="138"/>
      <c r="D94" s="138" t="s">
        <v>51</v>
      </c>
      <c r="E94" s="139">
        <v>2822644</v>
      </c>
      <c r="F94" s="140" t="s">
        <v>91</v>
      </c>
      <c r="G94" s="138" t="s">
        <v>256</v>
      </c>
      <c r="H94" s="138" t="s">
        <v>248</v>
      </c>
      <c r="I94" s="141" t="s">
        <v>286</v>
      </c>
      <c r="J94" s="142"/>
      <c r="K94" s="143"/>
      <c r="L94" s="143"/>
      <c r="M94" s="2437"/>
      <c r="N94" s="144"/>
      <c r="O94" s="144"/>
      <c r="P94" s="144"/>
      <c r="Q94" s="145">
        <v>4</v>
      </c>
      <c r="R94" s="2447"/>
      <c r="S94" s="2447"/>
      <c r="T94" s="243">
        <f t="shared" si="12"/>
        <v>0</v>
      </c>
      <c r="U94" s="147"/>
      <c r="V94" s="148"/>
      <c r="W94" s="149">
        <f t="shared" si="19"/>
        <v>4</v>
      </c>
      <c r="X94" s="150"/>
      <c r="Y94" s="151">
        <f t="shared" si="22"/>
        <v>4</v>
      </c>
      <c r="Z94" s="2441"/>
      <c r="AA94" s="2443"/>
      <c r="AB94" s="154"/>
      <c r="AC94" s="154"/>
      <c r="AD94" s="154"/>
      <c r="AE94" s="154"/>
      <c r="AF94" s="154"/>
      <c r="AG94" s="154"/>
      <c r="AH94" s="154"/>
      <c r="AI94" s="230"/>
      <c r="AJ94" s="157"/>
      <c r="AK94" s="158"/>
      <c r="AL94" s="158"/>
      <c r="AM94" s="159"/>
      <c r="AN94" s="158"/>
      <c r="AO94" s="160"/>
      <c r="AP94" s="158"/>
      <c r="AQ94" s="158"/>
      <c r="AR94" s="391">
        <f>+Y94</f>
        <v>4</v>
      </c>
      <c r="AS94" s="158"/>
      <c r="AT94" s="160"/>
      <c r="AU94" s="161">
        <f t="shared" si="21"/>
        <v>4</v>
      </c>
      <c r="AV94" s="161" t="str">
        <f t="shared" si="15"/>
        <v>V</v>
      </c>
      <c r="AW94" s="162"/>
      <c r="AX94" s="148"/>
      <c r="AY94" s="150"/>
      <c r="AZ94" s="163"/>
      <c r="BA94" s="164"/>
      <c r="BB94" s="164"/>
      <c r="BC94" s="164"/>
      <c r="BD94" s="165"/>
      <c r="BE94" s="165"/>
      <c r="BF94" s="165"/>
      <c r="BG94" s="165"/>
      <c r="BH94" s="166"/>
      <c r="BI94" s="167">
        <f t="shared" si="16"/>
        <v>0</v>
      </c>
      <c r="BJ94" s="168">
        <f t="shared" si="17"/>
        <v>4</v>
      </c>
      <c r="BK94" s="169">
        <f t="shared" si="18"/>
        <v>0</v>
      </c>
      <c r="BL94" s="136"/>
    </row>
    <row r="95" spans="1:64" ht="11.25" customHeight="1">
      <c r="A95" s="216" t="s">
        <v>274</v>
      </c>
      <c r="B95" s="217" t="s">
        <v>274</v>
      </c>
      <c r="C95" s="217"/>
      <c r="D95" s="104" t="s">
        <v>245</v>
      </c>
      <c r="E95" s="105">
        <v>2822651</v>
      </c>
      <c r="F95" s="219" t="s">
        <v>247</v>
      </c>
      <c r="G95" s="217" t="s">
        <v>256</v>
      </c>
      <c r="H95" s="217" t="s">
        <v>248</v>
      </c>
      <c r="I95" s="220" t="s">
        <v>286</v>
      </c>
      <c r="J95" s="108">
        <v>15</v>
      </c>
      <c r="K95" s="109">
        <v>288</v>
      </c>
      <c r="L95" s="109">
        <v>14</v>
      </c>
      <c r="M95" s="2436">
        <f>SUM(K95:L95)</f>
        <v>302</v>
      </c>
      <c r="N95" s="110">
        <f>+K95-P97</f>
        <v>192</v>
      </c>
      <c r="O95" s="170"/>
      <c r="P95" s="170"/>
      <c r="Q95" s="233"/>
      <c r="R95" s="2445">
        <f>SUM(N95:Q98)</f>
        <v>302</v>
      </c>
      <c r="S95" s="2445" t="str">
        <f>+IF(R95=M95,"V","F")</f>
        <v>V</v>
      </c>
      <c r="T95" s="112">
        <f t="shared" si="12"/>
        <v>192</v>
      </c>
      <c r="U95" s="113"/>
      <c r="V95" s="114"/>
      <c r="W95" s="115">
        <f t="shared" si="19"/>
        <v>0</v>
      </c>
      <c r="X95" s="116"/>
      <c r="Y95" s="117">
        <f>SUM(T95:X95)</f>
        <v>192</v>
      </c>
      <c r="Z95" s="2440">
        <f>SUM(Y95:Y98)</f>
        <v>302</v>
      </c>
      <c r="AA95" s="2442" t="str">
        <f>+IF(Z95=R95,"V","F")</f>
        <v>V</v>
      </c>
      <c r="AB95" s="120"/>
      <c r="AC95" s="120"/>
      <c r="AD95" s="120"/>
      <c r="AE95" s="352">
        <f>+Y95</f>
        <v>192</v>
      </c>
      <c r="AF95" s="120"/>
      <c r="AG95" s="120"/>
      <c r="AH95" s="120"/>
      <c r="AI95" s="225"/>
      <c r="AJ95" s="123"/>
      <c r="AK95" s="124"/>
      <c r="AL95" s="124"/>
      <c r="AM95" s="125"/>
      <c r="AN95" s="124"/>
      <c r="AO95" s="126"/>
      <c r="AP95" s="124"/>
      <c r="AQ95" s="124"/>
      <c r="AR95" s="124"/>
      <c r="AS95" s="124"/>
      <c r="AT95" s="126"/>
      <c r="AU95" s="127">
        <f t="shared" si="21"/>
        <v>192</v>
      </c>
      <c r="AV95" s="127" t="str">
        <f t="shared" si="15"/>
        <v>V</v>
      </c>
      <c r="AW95" s="188">
        <f>+AU95</f>
        <v>192</v>
      </c>
      <c r="AX95" s="114"/>
      <c r="AY95" s="116"/>
      <c r="AZ95" s="129"/>
      <c r="BA95" s="130"/>
      <c r="BB95" s="130"/>
      <c r="BC95" s="130"/>
      <c r="BD95" s="359">
        <v>32</v>
      </c>
      <c r="BE95" s="359">
        <v>48</v>
      </c>
      <c r="BF95" s="359">
        <v>32</v>
      </c>
      <c r="BG95" s="359">
        <v>76</v>
      </c>
      <c r="BH95" s="360">
        <v>4</v>
      </c>
      <c r="BI95" s="133">
        <f t="shared" si="16"/>
        <v>192</v>
      </c>
      <c r="BJ95" s="134">
        <f t="shared" si="17"/>
        <v>0</v>
      </c>
      <c r="BK95" s="389">
        <f t="shared" si="18"/>
        <v>1</v>
      </c>
      <c r="BL95" s="136"/>
    </row>
    <row r="96" spans="1:64" ht="11.25" customHeight="1">
      <c r="A96" s="216" t="s">
        <v>274</v>
      </c>
      <c r="B96" s="217" t="s">
        <v>274</v>
      </c>
      <c r="C96" s="217"/>
      <c r="D96" s="217" t="s">
        <v>245</v>
      </c>
      <c r="E96" s="218">
        <v>2822651</v>
      </c>
      <c r="F96" s="219" t="s">
        <v>91</v>
      </c>
      <c r="G96" s="217" t="s">
        <v>256</v>
      </c>
      <c r="H96" s="217" t="s">
        <v>248</v>
      </c>
      <c r="I96" s="341" t="s">
        <v>286</v>
      </c>
      <c r="J96" s="237"/>
      <c r="K96" s="238"/>
      <c r="L96" s="238"/>
      <c r="M96" s="2444"/>
      <c r="N96" s="240"/>
      <c r="O96" s="240">
        <v>10</v>
      </c>
      <c r="P96" s="240"/>
      <c r="Q96" s="241"/>
      <c r="R96" s="2446"/>
      <c r="S96" s="2446"/>
      <c r="T96" s="243">
        <f t="shared" si="12"/>
        <v>10</v>
      </c>
      <c r="U96" s="244"/>
      <c r="V96" s="245"/>
      <c r="W96" s="246">
        <f t="shared" si="19"/>
        <v>0</v>
      </c>
      <c r="X96" s="247"/>
      <c r="Y96" s="248">
        <f t="shared" si="22"/>
        <v>10</v>
      </c>
      <c r="Z96" s="2448"/>
      <c r="AA96" s="2449"/>
      <c r="AB96" s="251"/>
      <c r="AC96" s="251"/>
      <c r="AD96" s="251"/>
      <c r="AE96" s="354">
        <f>+Y96</f>
        <v>10</v>
      </c>
      <c r="AF96" s="251"/>
      <c r="AG96" s="251"/>
      <c r="AH96" s="251"/>
      <c r="AI96" s="253"/>
      <c r="AJ96" s="254"/>
      <c r="AK96" s="255"/>
      <c r="AL96" s="255"/>
      <c r="AM96" s="256"/>
      <c r="AN96" s="255"/>
      <c r="AO96" s="257"/>
      <c r="AP96" s="255"/>
      <c r="AQ96" s="255"/>
      <c r="AR96" s="255"/>
      <c r="AS96" s="255"/>
      <c r="AT96" s="257"/>
      <c r="AU96" s="258">
        <f t="shared" si="21"/>
        <v>10</v>
      </c>
      <c r="AV96" s="258" t="str">
        <f t="shared" si="15"/>
        <v>V</v>
      </c>
      <c r="AW96" s="259"/>
      <c r="AX96" s="245"/>
      <c r="AY96" s="247"/>
      <c r="AZ96" s="260"/>
      <c r="BA96" s="261"/>
      <c r="BB96" s="261"/>
      <c r="BC96" s="261"/>
      <c r="BD96" s="262"/>
      <c r="BE96" s="262"/>
      <c r="BF96" s="262"/>
      <c r="BG96" s="262"/>
      <c r="BH96" s="263"/>
      <c r="BI96" s="264">
        <f t="shared" si="16"/>
        <v>0</v>
      </c>
      <c r="BJ96" s="265">
        <f t="shared" si="17"/>
        <v>10</v>
      </c>
      <c r="BK96" s="215">
        <f t="shared" si="18"/>
        <v>0</v>
      </c>
      <c r="BL96" s="136"/>
    </row>
    <row r="97" spans="1:64" ht="11.25" customHeight="1">
      <c r="A97" s="216" t="s">
        <v>276</v>
      </c>
      <c r="B97" s="217" t="s">
        <v>276</v>
      </c>
      <c r="C97" s="217"/>
      <c r="D97" s="217" t="s">
        <v>51</v>
      </c>
      <c r="E97" s="218">
        <v>2822651</v>
      </c>
      <c r="F97" s="219" t="s">
        <v>247</v>
      </c>
      <c r="G97" s="217" t="s">
        <v>256</v>
      </c>
      <c r="H97" s="217" t="s">
        <v>248</v>
      </c>
      <c r="I97" s="341" t="s">
        <v>286</v>
      </c>
      <c r="J97" s="237"/>
      <c r="K97" s="238"/>
      <c r="L97" s="238"/>
      <c r="M97" s="2444"/>
      <c r="N97" s="240"/>
      <c r="O97" s="240"/>
      <c r="P97" s="240">
        <v>96</v>
      </c>
      <c r="Q97" s="241"/>
      <c r="R97" s="2446"/>
      <c r="S97" s="2446"/>
      <c r="T97" s="243">
        <f t="shared" si="12"/>
        <v>0</v>
      </c>
      <c r="U97" s="244"/>
      <c r="V97" s="245"/>
      <c r="W97" s="246">
        <f t="shared" si="19"/>
        <v>96</v>
      </c>
      <c r="X97" s="247"/>
      <c r="Y97" s="248">
        <f t="shared" si="22"/>
        <v>96</v>
      </c>
      <c r="Z97" s="2448"/>
      <c r="AA97" s="2449"/>
      <c r="AB97" s="251"/>
      <c r="AC97" s="251"/>
      <c r="AD97" s="251"/>
      <c r="AE97" s="251"/>
      <c r="AF97" s="251"/>
      <c r="AG97" s="251"/>
      <c r="AH97" s="251"/>
      <c r="AI97" s="253"/>
      <c r="AJ97" s="254"/>
      <c r="AK97" s="255"/>
      <c r="AL97" s="255"/>
      <c r="AM97" s="256"/>
      <c r="AN97" s="255"/>
      <c r="AO97" s="257"/>
      <c r="AP97" s="255"/>
      <c r="AQ97" s="255"/>
      <c r="AR97" s="391">
        <f>+Y97</f>
        <v>96</v>
      </c>
      <c r="AS97" s="255"/>
      <c r="AT97" s="255"/>
      <c r="AU97" s="258">
        <f t="shared" si="21"/>
        <v>96</v>
      </c>
      <c r="AV97" s="258" t="str">
        <f t="shared" si="15"/>
        <v>V</v>
      </c>
      <c r="AW97" s="259">
        <f>+AU97</f>
        <v>96</v>
      </c>
      <c r="AX97" s="245"/>
      <c r="AY97" s="247"/>
      <c r="AZ97" s="260"/>
      <c r="BA97" s="261"/>
      <c r="BB97" s="261"/>
      <c r="BC97" s="261"/>
      <c r="BD97" s="356">
        <v>24</v>
      </c>
      <c r="BE97" s="357">
        <v>24</v>
      </c>
      <c r="BF97" s="357">
        <v>16</v>
      </c>
      <c r="BG97" s="357">
        <v>32</v>
      </c>
      <c r="BH97" s="263"/>
      <c r="BI97" s="264">
        <f t="shared" si="16"/>
        <v>96</v>
      </c>
      <c r="BJ97" s="265">
        <f t="shared" si="17"/>
        <v>0</v>
      </c>
      <c r="BK97" s="349">
        <f t="shared" si="18"/>
        <v>1</v>
      </c>
      <c r="BL97" s="136"/>
    </row>
    <row r="98" spans="1:64" ht="11.25" customHeight="1" thickBot="1">
      <c r="A98" s="216" t="s">
        <v>276</v>
      </c>
      <c r="B98" s="217" t="s">
        <v>276</v>
      </c>
      <c r="C98" s="217"/>
      <c r="D98" s="138" t="s">
        <v>51</v>
      </c>
      <c r="E98" s="139">
        <v>2822651</v>
      </c>
      <c r="F98" s="219" t="s">
        <v>91</v>
      </c>
      <c r="G98" s="217" t="s">
        <v>256</v>
      </c>
      <c r="H98" s="217" t="s">
        <v>248</v>
      </c>
      <c r="I98" s="341" t="s">
        <v>286</v>
      </c>
      <c r="J98" s="142"/>
      <c r="K98" s="143"/>
      <c r="L98" s="143"/>
      <c r="M98" s="2437"/>
      <c r="N98" s="144"/>
      <c r="O98" s="144"/>
      <c r="P98" s="144"/>
      <c r="Q98" s="145">
        <v>4</v>
      </c>
      <c r="R98" s="2447"/>
      <c r="S98" s="2447"/>
      <c r="T98" s="243">
        <f t="shared" si="12"/>
        <v>0</v>
      </c>
      <c r="U98" s="147"/>
      <c r="V98" s="148"/>
      <c r="W98" s="149">
        <f t="shared" si="19"/>
        <v>4</v>
      </c>
      <c r="X98" s="150"/>
      <c r="Y98" s="151">
        <f t="shared" si="22"/>
        <v>4</v>
      </c>
      <c r="Z98" s="2441"/>
      <c r="AA98" s="2443"/>
      <c r="AB98" s="154"/>
      <c r="AC98" s="154"/>
      <c r="AD98" s="154"/>
      <c r="AE98" s="154"/>
      <c r="AF98" s="154"/>
      <c r="AG98" s="154"/>
      <c r="AH98" s="154"/>
      <c r="AI98" s="230"/>
      <c r="AJ98" s="157"/>
      <c r="AK98" s="158"/>
      <c r="AL98" s="158"/>
      <c r="AM98" s="159"/>
      <c r="AN98" s="158"/>
      <c r="AO98" s="160"/>
      <c r="AP98" s="158"/>
      <c r="AQ98" s="158"/>
      <c r="AR98" s="391">
        <f>+Y98</f>
        <v>4</v>
      </c>
      <c r="AS98" s="158"/>
      <c r="AT98" s="158"/>
      <c r="AU98" s="161">
        <f t="shared" si="21"/>
        <v>4</v>
      </c>
      <c r="AV98" s="161" t="str">
        <f t="shared" si="15"/>
        <v>V</v>
      </c>
      <c r="AW98" s="210"/>
      <c r="AX98" s="148"/>
      <c r="AY98" s="150"/>
      <c r="AZ98" s="163"/>
      <c r="BA98" s="164"/>
      <c r="BB98" s="164"/>
      <c r="BC98" s="164"/>
      <c r="BD98" s="165"/>
      <c r="BE98" s="165"/>
      <c r="BF98" s="165"/>
      <c r="BG98" s="165"/>
      <c r="BH98" s="166"/>
      <c r="BI98" s="167">
        <f t="shared" si="16"/>
        <v>0</v>
      </c>
      <c r="BJ98" s="168">
        <f t="shared" si="17"/>
        <v>4</v>
      </c>
      <c r="BK98" s="169">
        <f t="shared" si="18"/>
        <v>0</v>
      </c>
      <c r="BL98" s="136"/>
    </row>
    <row r="99" spans="1:64" ht="11.25" customHeight="1">
      <c r="A99" s="103" t="s">
        <v>277</v>
      </c>
      <c r="B99" s="104" t="s">
        <v>277</v>
      </c>
      <c r="C99" s="104"/>
      <c r="D99" s="104" t="s">
        <v>245</v>
      </c>
      <c r="E99" s="105">
        <v>2824014</v>
      </c>
      <c r="F99" s="106" t="s">
        <v>247</v>
      </c>
      <c r="G99" s="104" t="s">
        <v>256</v>
      </c>
      <c r="H99" s="104" t="s">
        <v>248</v>
      </c>
      <c r="I99" s="107" t="s">
        <v>286</v>
      </c>
      <c r="J99" s="108">
        <v>15</v>
      </c>
      <c r="K99" s="109">
        <v>288</v>
      </c>
      <c r="L99" s="109">
        <v>14</v>
      </c>
      <c r="M99" s="2436">
        <f>SUM(K99:L99)</f>
        <v>302</v>
      </c>
      <c r="N99" s="110">
        <f>+K99-P101</f>
        <v>192</v>
      </c>
      <c r="O99" s="170"/>
      <c r="P99" s="170"/>
      <c r="Q99" s="233"/>
      <c r="R99" s="2445">
        <f>SUM(N99:Q102)</f>
        <v>302</v>
      </c>
      <c r="S99" s="2445" t="str">
        <f>+IF(R99=M99,"V","F")</f>
        <v>V</v>
      </c>
      <c r="T99" s="112">
        <f t="shared" si="12"/>
        <v>192</v>
      </c>
      <c r="U99" s="113"/>
      <c r="V99" s="114"/>
      <c r="W99" s="115">
        <f t="shared" si="19"/>
        <v>0</v>
      </c>
      <c r="X99" s="116"/>
      <c r="Y99" s="117">
        <f>SUM(T99:X99)</f>
        <v>192</v>
      </c>
      <c r="Z99" s="2440">
        <f>SUM(Y99:Y102)</f>
        <v>302</v>
      </c>
      <c r="AA99" s="2442" t="str">
        <f>+IF(Z99=R99,"V","F")</f>
        <v>V</v>
      </c>
      <c r="AB99" s="120"/>
      <c r="AC99" s="120"/>
      <c r="AD99" s="386">
        <f>+Y99</f>
        <v>192</v>
      </c>
      <c r="AE99" s="120"/>
      <c r="AF99" s="120"/>
      <c r="AG99" s="120"/>
      <c r="AH99" s="120"/>
      <c r="AI99" s="225"/>
      <c r="AJ99" s="123"/>
      <c r="AK99" s="124"/>
      <c r="AL99" s="124"/>
      <c r="AM99" s="125"/>
      <c r="AN99" s="124"/>
      <c r="AO99" s="126"/>
      <c r="AP99" s="124"/>
      <c r="AQ99" s="124"/>
      <c r="AR99" s="124"/>
      <c r="AS99" s="124"/>
      <c r="AT99" s="126"/>
      <c r="AU99" s="127">
        <f t="shared" si="21"/>
        <v>192</v>
      </c>
      <c r="AV99" s="127" t="str">
        <f t="shared" si="15"/>
        <v>V</v>
      </c>
      <c r="AW99" s="128">
        <f>+AU99</f>
        <v>192</v>
      </c>
      <c r="AX99" s="114"/>
      <c r="AY99" s="116"/>
      <c r="AZ99" s="129"/>
      <c r="BA99" s="130"/>
      <c r="BB99" s="130"/>
      <c r="BC99" s="130"/>
      <c r="BD99" s="326">
        <v>16</v>
      </c>
      <c r="BE99" s="362">
        <v>48</v>
      </c>
      <c r="BF99" s="362">
        <v>56</v>
      </c>
      <c r="BG99" s="362">
        <v>72</v>
      </c>
      <c r="BH99" s="132"/>
      <c r="BI99" s="133">
        <f t="shared" si="16"/>
        <v>192</v>
      </c>
      <c r="BJ99" s="134">
        <f t="shared" si="17"/>
        <v>0</v>
      </c>
      <c r="BK99" s="349">
        <f t="shared" si="18"/>
        <v>1</v>
      </c>
      <c r="BL99" s="136"/>
    </row>
    <row r="100" spans="1:64" ht="11.25" customHeight="1">
      <c r="A100" s="216" t="s">
        <v>277</v>
      </c>
      <c r="B100" s="217" t="s">
        <v>277</v>
      </c>
      <c r="C100" s="217"/>
      <c r="D100" s="217" t="s">
        <v>245</v>
      </c>
      <c r="E100" s="218">
        <v>2824014</v>
      </c>
      <c r="F100" s="219" t="s">
        <v>91</v>
      </c>
      <c r="G100" s="217" t="s">
        <v>256</v>
      </c>
      <c r="H100" s="217" t="s">
        <v>248</v>
      </c>
      <c r="I100" s="341" t="s">
        <v>286</v>
      </c>
      <c r="J100" s="237"/>
      <c r="K100" s="238"/>
      <c r="L100" s="238"/>
      <c r="M100" s="2444"/>
      <c r="N100" s="240"/>
      <c r="O100" s="240">
        <v>10</v>
      </c>
      <c r="P100" s="240"/>
      <c r="Q100" s="241"/>
      <c r="R100" s="2446"/>
      <c r="S100" s="2446"/>
      <c r="T100" s="243">
        <f t="shared" si="12"/>
        <v>10</v>
      </c>
      <c r="U100" s="244"/>
      <c r="V100" s="245"/>
      <c r="W100" s="246">
        <f t="shared" si="19"/>
        <v>0</v>
      </c>
      <c r="X100" s="247"/>
      <c r="Y100" s="248">
        <f t="shared" si="22"/>
        <v>10</v>
      </c>
      <c r="Z100" s="2448"/>
      <c r="AA100" s="2449"/>
      <c r="AB100" s="251"/>
      <c r="AC100" s="251"/>
      <c r="AD100" s="387">
        <f>+Y100</f>
        <v>10</v>
      </c>
      <c r="AE100" s="251"/>
      <c r="AF100" s="251"/>
      <c r="AG100" s="251"/>
      <c r="AH100" s="251"/>
      <c r="AI100" s="253"/>
      <c r="AJ100" s="254"/>
      <c r="AK100" s="255"/>
      <c r="AL100" s="255"/>
      <c r="AM100" s="256"/>
      <c r="AN100" s="255"/>
      <c r="AO100" s="257"/>
      <c r="AP100" s="255"/>
      <c r="AQ100" s="255"/>
      <c r="AR100" s="255"/>
      <c r="AS100" s="255"/>
      <c r="AT100" s="257"/>
      <c r="AU100" s="258">
        <f t="shared" si="21"/>
        <v>10</v>
      </c>
      <c r="AV100" s="258" t="str">
        <f t="shared" si="15"/>
        <v>V</v>
      </c>
      <c r="AW100" s="259"/>
      <c r="AX100" s="245"/>
      <c r="AY100" s="247"/>
      <c r="AZ100" s="260"/>
      <c r="BA100" s="261"/>
      <c r="BB100" s="261"/>
      <c r="BC100" s="261"/>
      <c r="BD100" s="262"/>
      <c r="BE100" s="262"/>
      <c r="BF100" s="262"/>
      <c r="BG100" s="262"/>
      <c r="BH100" s="263"/>
      <c r="BI100" s="264">
        <f t="shared" si="16"/>
        <v>0</v>
      </c>
      <c r="BJ100" s="265">
        <f t="shared" si="17"/>
        <v>10</v>
      </c>
      <c r="BK100" s="215">
        <f t="shared" si="18"/>
        <v>0</v>
      </c>
      <c r="BL100" s="136"/>
    </row>
    <row r="101" spans="1:64" ht="11.25" customHeight="1">
      <c r="A101" s="216" t="s">
        <v>276</v>
      </c>
      <c r="B101" s="217" t="s">
        <v>276</v>
      </c>
      <c r="C101" s="217"/>
      <c r="D101" s="217" t="s">
        <v>51</v>
      </c>
      <c r="E101" s="218">
        <v>2824014</v>
      </c>
      <c r="F101" s="219" t="s">
        <v>247</v>
      </c>
      <c r="G101" s="217" t="s">
        <v>256</v>
      </c>
      <c r="H101" s="217" t="s">
        <v>248</v>
      </c>
      <c r="I101" s="341" t="s">
        <v>286</v>
      </c>
      <c r="J101" s="237"/>
      <c r="K101" s="238"/>
      <c r="L101" s="238"/>
      <c r="M101" s="2444"/>
      <c r="N101" s="240"/>
      <c r="O101" s="240"/>
      <c r="P101" s="240">
        <v>96</v>
      </c>
      <c r="Q101" s="241"/>
      <c r="R101" s="2446"/>
      <c r="S101" s="2446"/>
      <c r="T101" s="243">
        <f t="shared" si="12"/>
        <v>0</v>
      </c>
      <c r="U101" s="244"/>
      <c r="V101" s="245"/>
      <c r="W101" s="246">
        <f t="shared" si="19"/>
        <v>96</v>
      </c>
      <c r="X101" s="247"/>
      <c r="Y101" s="248">
        <f t="shared" si="22"/>
        <v>96</v>
      </c>
      <c r="Z101" s="2448"/>
      <c r="AA101" s="2449"/>
      <c r="AB101" s="251"/>
      <c r="AC101" s="251"/>
      <c r="AD101" s="251"/>
      <c r="AE101" s="251"/>
      <c r="AF101" s="251"/>
      <c r="AG101" s="251"/>
      <c r="AH101" s="251"/>
      <c r="AI101" s="253"/>
      <c r="AJ101" s="254"/>
      <c r="AK101" s="255"/>
      <c r="AL101" s="255"/>
      <c r="AM101" s="256"/>
      <c r="AN101" s="255"/>
      <c r="AO101" s="257"/>
      <c r="AP101" s="255"/>
      <c r="AQ101" s="255"/>
      <c r="AR101" s="391">
        <f>+Y101</f>
        <v>96</v>
      </c>
      <c r="AS101" s="255"/>
      <c r="AT101" s="255"/>
      <c r="AU101" s="258">
        <f t="shared" si="21"/>
        <v>96</v>
      </c>
      <c r="AV101" s="258" t="str">
        <f t="shared" si="15"/>
        <v>V</v>
      </c>
      <c r="AW101" s="259">
        <f>+AU101</f>
        <v>96</v>
      </c>
      <c r="AX101" s="245"/>
      <c r="AY101" s="247"/>
      <c r="AZ101" s="260"/>
      <c r="BA101" s="261"/>
      <c r="BB101" s="261"/>
      <c r="BC101" s="261"/>
      <c r="BD101" s="356">
        <v>24</v>
      </c>
      <c r="BE101" s="357">
        <v>24</v>
      </c>
      <c r="BF101" s="357">
        <v>32</v>
      </c>
      <c r="BG101" s="357">
        <v>16</v>
      </c>
      <c r="BH101" s="263"/>
      <c r="BI101" s="264">
        <f t="shared" si="16"/>
        <v>96</v>
      </c>
      <c r="BJ101" s="265">
        <f t="shared" si="17"/>
        <v>0</v>
      </c>
      <c r="BK101" s="349">
        <f t="shared" si="18"/>
        <v>1</v>
      </c>
      <c r="BL101" s="136"/>
    </row>
    <row r="102" spans="1:64" ht="11.25" customHeight="1" thickBot="1">
      <c r="A102" s="137" t="s">
        <v>276</v>
      </c>
      <c r="B102" s="138" t="s">
        <v>276</v>
      </c>
      <c r="C102" s="138"/>
      <c r="D102" s="138" t="s">
        <v>51</v>
      </c>
      <c r="E102" s="139">
        <v>2824014</v>
      </c>
      <c r="F102" s="140" t="s">
        <v>247</v>
      </c>
      <c r="G102" s="138" t="s">
        <v>256</v>
      </c>
      <c r="H102" s="138" t="s">
        <v>248</v>
      </c>
      <c r="I102" s="141" t="s">
        <v>286</v>
      </c>
      <c r="J102" s="142"/>
      <c r="K102" s="143"/>
      <c r="L102" s="143"/>
      <c r="M102" s="2437"/>
      <c r="N102" s="144"/>
      <c r="O102" s="144"/>
      <c r="P102" s="144"/>
      <c r="Q102" s="145">
        <v>4</v>
      </c>
      <c r="R102" s="2447"/>
      <c r="S102" s="2447"/>
      <c r="T102" s="243">
        <f t="shared" si="12"/>
        <v>0</v>
      </c>
      <c r="U102" s="147"/>
      <c r="V102" s="148"/>
      <c r="W102" s="149">
        <f t="shared" si="19"/>
        <v>4</v>
      </c>
      <c r="X102" s="150"/>
      <c r="Y102" s="151">
        <f t="shared" si="22"/>
        <v>4</v>
      </c>
      <c r="Z102" s="2441"/>
      <c r="AA102" s="2443"/>
      <c r="AB102" s="154"/>
      <c r="AC102" s="154"/>
      <c r="AD102" s="154"/>
      <c r="AE102" s="154"/>
      <c r="AF102" s="154"/>
      <c r="AG102" s="154"/>
      <c r="AH102" s="154"/>
      <c r="AI102" s="230"/>
      <c r="AJ102" s="157"/>
      <c r="AK102" s="158"/>
      <c r="AL102" s="158"/>
      <c r="AM102" s="159"/>
      <c r="AN102" s="158"/>
      <c r="AO102" s="160"/>
      <c r="AP102" s="158"/>
      <c r="AQ102" s="158"/>
      <c r="AR102" s="391">
        <f>+Y102</f>
        <v>4</v>
      </c>
      <c r="AS102" s="158"/>
      <c r="AT102" s="158"/>
      <c r="AU102" s="161">
        <f t="shared" si="21"/>
        <v>4</v>
      </c>
      <c r="AV102" s="161" t="str">
        <f t="shared" si="15"/>
        <v>V</v>
      </c>
      <c r="AW102" s="162"/>
      <c r="AX102" s="148"/>
      <c r="AY102" s="150"/>
      <c r="AZ102" s="163"/>
      <c r="BA102" s="164"/>
      <c r="BB102" s="164"/>
      <c r="BC102" s="164"/>
      <c r="BD102" s="165"/>
      <c r="BE102" s="165"/>
      <c r="BF102" s="165"/>
      <c r="BG102" s="165"/>
      <c r="BH102" s="166"/>
      <c r="BI102" s="167">
        <f t="shared" si="16"/>
        <v>0</v>
      </c>
      <c r="BJ102" s="265">
        <f t="shared" si="17"/>
        <v>4</v>
      </c>
      <c r="BK102" s="215">
        <f t="shared" si="18"/>
        <v>0</v>
      </c>
      <c r="BL102" s="136"/>
    </row>
    <row r="103" spans="1:64" ht="11.25" customHeight="1">
      <c r="A103" s="216" t="s">
        <v>277</v>
      </c>
      <c r="B103" s="217" t="s">
        <v>277</v>
      </c>
      <c r="C103" s="217"/>
      <c r="D103" s="104" t="s">
        <v>245</v>
      </c>
      <c r="E103" s="105">
        <v>2725748</v>
      </c>
      <c r="F103" s="219" t="s">
        <v>247</v>
      </c>
      <c r="G103" s="217" t="s">
        <v>256</v>
      </c>
      <c r="H103" s="217" t="s">
        <v>248</v>
      </c>
      <c r="I103" s="220" t="s">
        <v>286</v>
      </c>
      <c r="J103" s="108">
        <v>26</v>
      </c>
      <c r="K103" s="109">
        <v>288</v>
      </c>
      <c r="L103" s="109">
        <v>14</v>
      </c>
      <c r="M103" s="2436">
        <f>SUM(K103:L103)</f>
        <v>302</v>
      </c>
      <c r="N103" s="110">
        <f>+K103-P105</f>
        <v>192</v>
      </c>
      <c r="O103" s="170"/>
      <c r="P103" s="170"/>
      <c r="Q103" s="233"/>
      <c r="R103" s="2445">
        <f>SUM(N103:Q106)</f>
        <v>302</v>
      </c>
      <c r="S103" s="2445" t="str">
        <f>+IF(R103=M103,"V","F")</f>
        <v>V</v>
      </c>
      <c r="T103" s="112">
        <f t="shared" si="12"/>
        <v>192</v>
      </c>
      <c r="U103" s="113"/>
      <c r="V103" s="114"/>
      <c r="W103" s="115">
        <f t="shared" si="19"/>
        <v>0</v>
      </c>
      <c r="X103" s="116"/>
      <c r="Y103" s="117">
        <f>SUM(T103:X103)</f>
        <v>192</v>
      </c>
      <c r="Z103" s="2440">
        <f>SUM(Y103:Y106)</f>
        <v>302</v>
      </c>
      <c r="AA103" s="2442" t="str">
        <f>+IF(Z103=R103,"V","F")</f>
        <v>V</v>
      </c>
      <c r="AB103" s="120"/>
      <c r="AC103" s="120"/>
      <c r="AD103" s="386">
        <f>+Y103</f>
        <v>192</v>
      </c>
      <c r="AE103" s="120"/>
      <c r="AF103" s="120"/>
      <c r="AG103" s="120"/>
      <c r="AH103" s="120"/>
      <c r="AI103" s="225"/>
      <c r="AJ103" s="123"/>
      <c r="AK103" s="124"/>
      <c r="AL103" s="124"/>
      <c r="AM103" s="125"/>
      <c r="AN103" s="124"/>
      <c r="AO103" s="126"/>
      <c r="AP103" s="124"/>
      <c r="AQ103" s="124"/>
      <c r="AR103" s="124"/>
      <c r="AS103" s="124"/>
      <c r="AT103" s="126"/>
      <c r="AU103" s="127">
        <f t="shared" si="21"/>
        <v>192</v>
      </c>
      <c r="AV103" s="127" t="str">
        <f t="shared" si="15"/>
        <v>V</v>
      </c>
      <c r="AW103" s="188">
        <f>+AU103</f>
        <v>192</v>
      </c>
      <c r="AX103" s="114"/>
      <c r="AY103" s="362">
        <v>80</v>
      </c>
      <c r="AZ103" s="362">
        <v>40</v>
      </c>
      <c r="BA103" s="362">
        <v>28</v>
      </c>
      <c r="BB103" s="362">
        <v>48</v>
      </c>
      <c r="BC103" s="130"/>
      <c r="BD103" s="131"/>
      <c r="BE103" s="131"/>
      <c r="BF103" s="131"/>
      <c r="BG103" s="131"/>
      <c r="BH103" s="132"/>
      <c r="BI103" s="133">
        <f t="shared" si="16"/>
        <v>196</v>
      </c>
      <c r="BJ103" s="392">
        <f t="shared" si="17"/>
        <v>-4</v>
      </c>
      <c r="BK103" s="393">
        <f t="shared" si="18"/>
        <v>1.0208333333333333</v>
      </c>
      <c r="BL103" s="136"/>
    </row>
    <row r="104" spans="1:64" ht="11.25" customHeight="1">
      <c r="A104" s="216" t="s">
        <v>277</v>
      </c>
      <c r="B104" s="217" t="s">
        <v>277</v>
      </c>
      <c r="C104" s="217"/>
      <c r="D104" s="217" t="s">
        <v>245</v>
      </c>
      <c r="E104" s="218">
        <v>2725748</v>
      </c>
      <c r="F104" s="219" t="s">
        <v>91</v>
      </c>
      <c r="G104" s="217" t="s">
        <v>256</v>
      </c>
      <c r="H104" s="217" t="s">
        <v>248</v>
      </c>
      <c r="I104" s="341" t="s">
        <v>286</v>
      </c>
      <c r="J104" s="237"/>
      <c r="K104" s="238"/>
      <c r="L104" s="238"/>
      <c r="M104" s="2444"/>
      <c r="N104" s="240"/>
      <c r="O104" s="240">
        <v>10</v>
      </c>
      <c r="P104" s="240"/>
      <c r="Q104" s="241"/>
      <c r="R104" s="2446"/>
      <c r="S104" s="2446"/>
      <c r="T104" s="243">
        <f t="shared" si="12"/>
        <v>10</v>
      </c>
      <c r="U104" s="244"/>
      <c r="V104" s="245"/>
      <c r="W104" s="246">
        <f t="shared" si="19"/>
        <v>0</v>
      </c>
      <c r="X104" s="247"/>
      <c r="Y104" s="248">
        <f t="shared" si="22"/>
        <v>10</v>
      </c>
      <c r="Z104" s="2448"/>
      <c r="AA104" s="2449"/>
      <c r="AB104" s="251"/>
      <c r="AC104" s="251"/>
      <c r="AD104" s="387">
        <f>+Y104</f>
        <v>10</v>
      </c>
      <c r="AE104" s="251"/>
      <c r="AF104" s="251"/>
      <c r="AG104" s="251"/>
      <c r="AH104" s="251"/>
      <c r="AI104" s="253"/>
      <c r="AJ104" s="254"/>
      <c r="AK104" s="255"/>
      <c r="AL104" s="255"/>
      <c r="AM104" s="256"/>
      <c r="AN104" s="255"/>
      <c r="AO104" s="257"/>
      <c r="AP104" s="255"/>
      <c r="AQ104" s="255"/>
      <c r="AR104" s="255"/>
      <c r="AS104" s="255"/>
      <c r="AT104" s="257"/>
      <c r="AU104" s="258">
        <f t="shared" si="21"/>
        <v>10</v>
      </c>
      <c r="AV104" s="258" t="str">
        <f t="shared" si="15"/>
        <v>V</v>
      </c>
      <c r="AW104" s="259">
        <f>+AU104</f>
        <v>10</v>
      </c>
      <c r="AX104" s="245"/>
      <c r="AY104" s="394">
        <v>10</v>
      </c>
      <c r="AZ104" s="260"/>
      <c r="BA104" s="261"/>
      <c r="BB104" s="261"/>
      <c r="BC104" s="261"/>
      <c r="BD104" s="262"/>
      <c r="BE104" s="262"/>
      <c r="BF104" s="262"/>
      <c r="BG104" s="262"/>
      <c r="BH104" s="263"/>
      <c r="BI104" s="264">
        <f t="shared" si="16"/>
        <v>10</v>
      </c>
      <c r="BJ104" s="395">
        <f t="shared" si="17"/>
        <v>0</v>
      </c>
      <c r="BK104" s="349">
        <f t="shared" si="18"/>
        <v>1</v>
      </c>
      <c r="BL104" s="136"/>
    </row>
    <row r="105" spans="1:64" ht="11.25" customHeight="1">
      <c r="A105" s="216" t="s">
        <v>276</v>
      </c>
      <c r="B105" s="217" t="s">
        <v>276</v>
      </c>
      <c r="C105" s="217"/>
      <c r="D105" s="217" t="s">
        <v>51</v>
      </c>
      <c r="E105" s="218">
        <v>2725748</v>
      </c>
      <c r="F105" s="219" t="s">
        <v>247</v>
      </c>
      <c r="G105" s="217" t="s">
        <v>256</v>
      </c>
      <c r="H105" s="217" t="s">
        <v>248</v>
      </c>
      <c r="I105" s="341" t="s">
        <v>286</v>
      </c>
      <c r="J105" s="237"/>
      <c r="K105" s="238"/>
      <c r="L105" s="238"/>
      <c r="M105" s="2444"/>
      <c r="N105" s="240"/>
      <c r="O105" s="240"/>
      <c r="P105" s="240">
        <v>96</v>
      </c>
      <c r="Q105" s="241"/>
      <c r="R105" s="2446"/>
      <c r="S105" s="2446"/>
      <c r="T105" s="243">
        <f t="shared" si="12"/>
        <v>0</v>
      </c>
      <c r="U105" s="244"/>
      <c r="V105" s="245"/>
      <c r="W105" s="246">
        <f t="shared" si="19"/>
        <v>96</v>
      </c>
      <c r="X105" s="247"/>
      <c r="Y105" s="248">
        <f t="shared" si="22"/>
        <v>96</v>
      </c>
      <c r="Z105" s="2448"/>
      <c r="AA105" s="2449"/>
      <c r="AB105" s="251"/>
      <c r="AC105" s="251"/>
      <c r="AD105" s="251"/>
      <c r="AE105" s="251"/>
      <c r="AF105" s="251"/>
      <c r="AG105" s="251"/>
      <c r="AH105" s="251"/>
      <c r="AI105" s="253"/>
      <c r="AJ105" s="254"/>
      <c r="AK105" s="255"/>
      <c r="AL105" s="255"/>
      <c r="AM105" s="256"/>
      <c r="AN105" s="255"/>
      <c r="AO105" s="257"/>
      <c r="AP105" s="255"/>
      <c r="AQ105" s="255"/>
      <c r="AR105" s="355">
        <f>+Y105</f>
        <v>96</v>
      </c>
      <c r="AS105" s="255"/>
      <c r="AT105" s="257"/>
      <c r="AU105" s="258">
        <f t="shared" si="21"/>
        <v>96</v>
      </c>
      <c r="AV105" s="258" t="str">
        <f t="shared" si="15"/>
        <v>V</v>
      </c>
      <c r="AW105" s="259">
        <f>+AU105</f>
        <v>96</v>
      </c>
      <c r="AX105" s="245"/>
      <c r="AY105" s="247"/>
      <c r="AZ105" s="260"/>
      <c r="BA105" s="356">
        <v>32</v>
      </c>
      <c r="BB105" s="356">
        <v>16</v>
      </c>
      <c r="BC105" s="356">
        <v>32</v>
      </c>
      <c r="BD105" s="356">
        <v>16</v>
      </c>
      <c r="BE105" s="262"/>
      <c r="BF105" s="262"/>
      <c r="BG105" s="262"/>
      <c r="BH105" s="263"/>
      <c r="BI105" s="264">
        <f t="shared" si="16"/>
        <v>96</v>
      </c>
      <c r="BJ105" s="395">
        <f t="shared" si="17"/>
        <v>0</v>
      </c>
      <c r="BK105" s="349">
        <f t="shared" si="18"/>
        <v>1</v>
      </c>
      <c r="BL105" s="136"/>
    </row>
    <row r="106" spans="1:64" ht="11.25" customHeight="1" thickBot="1">
      <c r="A106" s="216" t="s">
        <v>276</v>
      </c>
      <c r="B106" s="217" t="s">
        <v>276</v>
      </c>
      <c r="C106" s="217"/>
      <c r="D106" s="138" t="s">
        <v>51</v>
      </c>
      <c r="E106" s="139">
        <v>2725748</v>
      </c>
      <c r="F106" s="219" t="s">
        <v>91</v>
      </c>
      <c r="G106" s="217" t="s">
        <v>256</v>
      </c>
      <c r="H106" s="217" t="s">
        <v>248</v>
      </c>
      <c r="I106" s="341" t="s">
        <v>286</v>
      </c>
      <c r="J106" s="193"/>
      <c r="K106" s="194"/>
      <c r="L106" s="194"/>
      <c r="M106" s="2444"/>
      <c r="N106" s="195"/>
      <c r="O106" s="195"/>
      <c r="P106" s="195"/>
      <c r="Q106" s="196">
        <f>+L103-O104</f>
        <v>4</v>
      </c>
      <c r="R106" s="2446"/>
      <c r="S106" s="2446"/>
      <c r="T106" s="197">
        <f t="shared" si="12"/>
        <v>0</v>
      </c>
      <c r="U106" s="198"/>
      <c r="V106" s="199"/>
      <c r="W106" s="200">
        <f t="shared" si="19"/>
        <v>4</v>
      </c>
      <c r="X106" s="201"/>
      <c r="Y106" s="396">
        <f t="shared" si="22"/>
        <v>4</v>
      </c>
      <c r="Z106" s="2448"/>
      <c r="AA106" s="2449"/>
      <c r="AB106" s="202"/>
      <c r="AC106" s="202"/>
      <c r="AD106" s="202"/>
      <c r="AE106" s="202"/>
      <c r="AF106" s="202"/>
      <c r="AG106" s="202"/>
      <c r="AH106" s="202"/>
      <c r="AI106" s="397"/>
      <c r="AJ106" s="205"/>
      <c r="AK106" s="206"/>
      <c r="AL106" s="206"/>
      <c r="AM106" s="207"/>
      <c r="AN106" s="206"/>
      <c r="AO106" s="208"/>
      <c r="AP106" s="206"/>
      <c r="AQ106" s="206"/>
      <c r="AR106" s="398">
        <f>+Y106</f>
        <v>4</v>
      </c>
      <c r="AS106" s="206"/>
      <c r="AT106" s="208"/>
      <c r="AU106" s="209">
        <f t="shared" si="21"/>
        <v>4</v>
      </c>
      <c r="AV106" s="209" t="str">
        <f t="shared" si="15"/>
        <v>V</v>
      </c>
      <c r="AW106" s="210"/>
      <c r="AX106" s="148"/>
      <c r="AY106" s="150"/>
      <c r="AZ106" s="163"/>
      <c r="BA106" s="164"/>
      <c r="BB106" s="164"/>
      <c r="BC106" s="164"/>
      <c r="BD106" s="165"/>
      <c r="BE106" s="165"/>
      <c r="BF106" s="165"/>
      <c r="BG106" s="165"/>
      <c r="BH106" s="166"/>
      <c r="BI106" s="167">
        <f t="shared" si="16"/>
        <v>0</v>
      </c>
      <c r="BJ106" s="399">
        <f t="shared" si="17"/>
        <v>4</v>
      </c>
      <c r="BK106" s="169">
        <f t="shared" si="18"/>
        <v>0</v>
      </c>
      <c r="BL106" s="136"/>
    </row>
    <row r="107" spans="1:64" ht="11.25" customHeight="1">
      <c r="A107" s="103" t="s">
        <v>269</v>
      </c>
      <c r="B107" s="104" t="s">
        <v>269</v>
      </c>
      <c r="C107" s="104"/>
      <c r="D107" s="104" t="s">
        <v>245</v>
      </c>
      <c r="E107" s="105">
        <v>2725751</v>
      </c>
      <c r="F107" s="106" t="s">
        <v>247</v>
      </c>
      <c r="G107" s="104" t="s">
        <v>256</v>
      </c>
      <c r="H107" s="104" t="s">
        <v>248</v>
      </c>
      <c r="I107" s="107" t="s">
        <v>286</v>
      </c>
      <c r="J107" s="108">
        <v>26</v>
      </c>
      <c r="K107" s="109">
        <v>288</v>
      </c>
      <c r="L107" s="109">
        <v>14</v>
      </c>
      <c r="M107" s="2436">
        <f>SUM(K107:L107)</f>
        <v>302</v>
      </c>
      <c r="N107" s="110">
        <f>+K107-P109</f>
        <v>192</v>
      </c>
      <c r="O107" s="170"/>
      <c r="P107" s="170"/>
      <c r="Q107" s="233"/>
      <c r="R107" s="2445">
        <f>SUM(N107:Q110)</f>
        <v>302</v>
      </c>
      <c r="S107" s="2445" t="str">
        <f>+IF(R107=M107,"V","F")</f>
        <v>V</v>
      </c>
      <c r="T107" s="112">
        <f t="shared" si="12"/>
        <v>192</v>
      </c>
      <c r="U107" s="113"/>
      <c r="V107" s="114"/>
      <c r="W107" s="115">
        <f t="shared" si="19"/>
        <v>0</v>
      </c>
      <c r="X107" s="116"/>
      <c r="Y107" s="117">
        <f>SUM(T107:X107)</f>
        <v>192</v>
      </c>
      <c r="Z107" s="2440">
        <f>SUM(Y107:Y110)</f>
        <v>302</v>
      </c>
      <c r="AA107" s="2442" t="str">
        <f>+IF(Z107=R107,"V","F")</f>
        <v>V</v>
      </c>
      <c r="AB107" s="325">
        <f>+Y107</f>
        <v>192</v>
      </c>
      <c r="AC107" s="120"/>
      <c r="AD107" s="120"/>
      <c r="AE107" s="120"/>
      <c r="AF107" s="120"/>
      <c r="AG107" s="120"/>
      <c r="AH107" s="120"/>
      <c r="AI107" s="225"/>
      <c r="AJ107" s="123"/>
      <c r="AK107" s="124"/>
      <c r="AL107" s="124"/>
      <c r="AM107" s="125"/>
      <c r="AN107" s="124"/>
      <c r="AO107" s="126"/>
      <c r="AP107" s="124"/>
      <c r="AQ107" s="124"/>
      <c r="AR107" s="124"/>
      <c r="AS107" s="124"/>
      <c r="AT107" s="126"/>
      <c r="AU107" s="127">
        <f t="shared" si="21"/>
        <v>192</v>
      </c>
      <c r="AV107" s="127" t="str">
        <f t="shared" si="15"/>
        <v>V</v>
      </c>
      <c r="AW107" s="128">
        <f>+AU107</f>
        <v>192</v>
      </c>
      <c r="AX107" s="114"/>
      <c r="AY107" s="326">
        <v>40</v>
      </c>
      <c r="AZ107" s="326">
        <v>32</v>
      </c>
      <c r="BA107" s="326">
        <v>40</v>
      </c>
      <c r="BB107" s="326">
        <v>32</v>
      </c>
      <c r="BC107" s="326">
        <v>40</v>
      </c>
      <c r="BD107" s="326">
        <v>8</v>
      </c>
      <c r="BE107" s="131"/>
      <c r="BF107" s="131"/>
      <c r="BG107" s="131"/>
      <c r="BH107" s="132"/>
      <c r="BI107" s="327">
        <f t="shared" si="16"/>
        <v>192</v>
      </c>
      <c r="BJ107" s="345">
        <f t="shared" si="17"/>
        <v>0</v>
      </c>
      <c r="BK107" s="329">
        <f t="shared" si="18"/>
        <v>1</v>
      </c>
      <c r="BL107" s="136"/>
    </row>
    <row r="108" spans="1:64" ht="11.25" customHeight="1">
      <c r="A108" s="216" t="s">
        <v>269</v>
      </c>
      <c r="B108" s="217" t="s">
        <v>269</v>
      </c>
      <c r="C108" s="217"/>
      <c r="D108" s="217" t="s">
        <v>245</v>
      </c>
      <c r="E108" s="218">
        <v>2725751</v>
      </c>
      <c r="F108" s="219" t="s">
        <v>91</v>
      </c>
      <c r="G108" s="217" t="s">
        <v>256</v>
      </c>
      <c r="H108" s="217" t="s">
        <v>248</v>
      </c>
      <c r="I108" s="341" t="s">
        <v>286</v>
      </c>
      <c r="J108" s="237"/>
      <c r="K108" s="238"/>
      <c r="L108" s="238"/>
      <c r="M108" s="2444"/>
      <c r="N108" s="240"/>
      <c r="O108" s="240">
        <v>10</v>
      </c>
      <c r="P108" s="240"/>
      <c r="Q108" s="241"/>
      <c r="R108" s="2446"/>
      <c r="S108" s="2446"/>
      <c r="T108" s="243">
        <f t="shared" si="12"/>
        <v>10</v>
      </c>
      <c r="U108" s="244"/>
      <c r="V108" s="245"/>
      <c r="W108" s="246">
        <f t="shared" si="19"/>
        <v>0</v>
      </c>
      <c r="X108" s="247"/>
      <c r="Y108" s="248">
        <f t="shared" si="22"/>
        <v>10</v>
      </c>
      <c r="Z108" s="2448"/>
      <c r="AA108" s="2449"/>
      <c r="AB108" s="342">
        <f>+Y108</f>
        <v>10</v>
      </c>
      <c r="AC108" s="251"/>
      <c r="AD108" s="251"/>
      <c r="AE108" s="251"/>
      <c r="AF108" s="251"/>
      <c r="AG108" s="251"/>
      <c r="AH108" s="251"/>
      <c r="AI108" s="253"/>
      <c r="AJ108" s="254"/>
      <c r="AK108" s="255"/>
      <c r="AL108" s="255"/>
      <c r="AM108" s="256"/>
      <c r="AN108" s="255"/>
      <c r="AO108" s="257"/>
      <c r="AP108" s="255"/>
      <c r="AQ108" s="255"/>
      <c r="AR108" s="255"/>
      <c r="AS108" s="255"/>
      <c r="AT108" s="257"/>
      <c r="AU108" s="258">
        <f t="shared" si="21"/>
        <v>10</v>
      </c>
      <c r="AV108" s="258" t="str">
        <f t="shared" si="15"/>
        <v>V</v>
      </c>
      <c r="AW108" s="259"/>
      <c r="AX108" s="245"/>
      <c r="AY108" s="201"/>
      <c r="AZ108" s="211"/>
      <c r="BA108" s="212"/>
      <c r="BB108" s="212"/>
      <c r="BC108" s="261"/>
      <c r="BD108" s="262"/>
      <c r="BE108" s="262"/>
      <c r="BF108" s="262"/>
      <c r="BG108" s="262"/>
      <c r="BH108" s="263"/>
      <c r="BI108" s="344">
        <f t="shared" si="16"/>
        <v>0</v>
      </c>
      <c r="BJ108" s="345">
        <f t="shared" si="17"/>
        <v>10</v>
      </c>
      <c r="BK108" s="346">
        <f t="shared" si="18"/>
        <v>0</v>
      </c>
      <c r="BL108" s="136"/>
    </row>
    <row r="109" spans="1:64" ht="11.25" customHeight="1">
      <c r="A109" s="216" t="s">
        <v>273</v>
      </c>
      <c r="B109" s="217" t="s">
        <v>273</v>
      </c>
      <c r="C109" s="217"/>
      <c r="D109" s="217" t="s">
        <v>51</v>
      </c>
      <c r="E109" s="218">
        <v>2725751</v>
      </c>
      <c r="F109" s="219" t="s">
        <v>247</v>
      </c>
      <c r="G109" s="217" t="s">
        <v>256</v>
      </c>
      <c r="H109" s="217" t="s">
        <v>248</v>
      </c>
      <c r="I109" s="341" t="s">
        <v>286</v>
      </c>
      <c r="J109" s="237"/>
      <c r="K109" s="238"/>
      <c r="L109" s="238"/>
      <c r="M109" s="2444"/>
      <c r="N109" s="240"/>
      <c r="O109" s="240"/>
      <c r="P109" s="240">
        <v>96</v>
      </c>
      <c r="Q109" s="241"/>
      <c r="R109" s="2446"/>
      <c r="S109" s="2446"/>
      <c r="T109" s="243">
        <f t="shared" si="12"/>
        <v>0</v>
      </c>
      <c r="U109" s="244"/>
      <c r="V109" s="245"/>
      <c r="W109" s="246">
        <f t="shared" si="19"/>
        <v>96</v>
      </c>
      <c r="X109" s="247"/>
      <c r="Y109" s="248">
        <f t="shared" si="22"/>
        <v>96</v>
      </c>
      <c r="Z109" s="2448"/>
      <c r="AA109" s="2449"/>
      <c r="AB109" s="251"/>
      <c r="AC109" s="251"/>
      <c r="AD109" s="251"/>
      <c r="AE109" s="251"/>
      <c r="AF109" s="251"/>
      <c r="AG109" s="251"/>
      <c r="AH109" s="251"/>
      <c r="AI109" s="253"/>
      <c r="AJ109" s="254"/>
      <c r="AK109" s="255"/>
      <c r="AL109" s="255"/>
      <c r="AM109" s="256"/>
      <c r="AN109" s="255"/>
      <c r="AO109" s="257"/>
      <c r="AP109" s="255"/>
      <c r="AQ109" s="252">
        <f>+Y109</f>
        <v>96</v>
      </c>
      <c r="AR109" s="255"/>
      <c r="AS109" s="255"/>
      <c r="AT109" s="257"/>
      <c r="AU109" s="258">
        <f t="shared" si="21"/>
        <v>96</v>
      </c>
      <c r="AV109" s="258" t="str">
        <f t="shared" si="15"/>
        <v>V</v>
      </c>
      <c r="AW109" s="259">
        <f>+AU109</f>
        <v>96</v>
      </c>
      <c r="AX109" s="255"/>
      <c r="AY109" s="347">
        <v>24</v>
      </c>
      <c r="AZ109" s="347">
        <v>24</v>
      </c>
      <c r="BA109" s="347">
        <v>24</v>
      </c>
      <c r="BB109" s="347">
        <v>24</v>
      </c>
      <c r="BC109" s="348"/>
      <c r="BD109" s="262"/>
      <c r="BE109" s="262"/>
      <c r="BF109" s="262"/>
      <c r="BG109" s="262"/>
      <c r="BH109" s="263"/>
      <c r="BI109" s="264">
        <f t="shared" si="16"/>
        <v>96</v>
      </c>
      <c r="BJ109" s="265">
        <f t="shared" si="17"/>
        <v>0</v>
      </c>
      <c r="BK109" s="349">
        <f t="shared" si="18"/>
        <v>1</v>
      </c>
      <c r="BL109" s="136"/>
    </row>
    <row r="110" spans="1:64" ht="11.25" customHeight="1" thickBot="1">
      <c r="A110" s="216" t="s">
        <v>273</v>
      </c>
      <c r="B110" s="217" t="s">
        <v>273</v>
      </c>
      <c r="C110" s="217"/>
      <c r="D110" s="217" t="s">
        <v>51</v>
      </c>
      <c r="E110" s="139">
        <v>2725751</v>
      </c>
      <c r="F110" s="219" t="s">
        <v>254</v>
      </c>
      <c r="G110" s="217" t="s">
        <v>256</v>
      </c>
      <c r="H110" s="217" t="s">
        <v>248</v>
      </c>
      <c r="I110" s="341" t="s">
        <v>286</v>
      </c>
      <c r="J110" s="193"/>
      <c r="K110" s="194"/>
      <c r="L110" s="194"/>
      <c r="M110" s="2444"/>
      <c r="N110" s="195"/>
      <c r="O110" s="195"/>
      <c r="P110" s="195"/>
      <c r="Q110" s="196">
        <f>+L107-O108</f>
        <v>4</v>
      </c>
      <c r="R110" s="2446"/>
      <c r="S110" s="2446"/>
      <c r="T110" s="146">
        <f t="shared" si="12"/>
        <v>0</v>
      </c>
      <c r="U110" s="147"/>
      <c r="V110" s="148"/>
      <c r="W110" s="149">
        <f t="shared" si="19"/>
        <v>4</v>
      </c>
      <c r="X110" s="150"/>
      <c r="Y110" s="151">
        <f t="shared" si="22"/>
        <v>4</v>
      </c>
      <c r="Z110" s="2441"/>
      <c r="AA110" s="2443"/>
      <c r="AB110" s="154"/>
      <c r="AC110" s="154"/>
      <c r="AD110" s="154"/>
      <c r="AE110" s="154"/>
      <c r="AF110" s="154"/>
      <c r="AG110" s="154"/>
      <c r="AH110" s="154"/>
      <c r="AI110" s="230"/>
      <c r="AJ110" s="157"/>
      <c r="AK110" s="158"/>
      <c r="AL110" s="158"/>
      <c r="AM110" s="159"/>
      <c r="AN110" s="158"/>
      <c r="AO110" s="160"/>
      <c r="AP110" s="158"/>
      <c r="AQ110" s="278">
        <f>+Y110</f>
        <v>4</v>
      </c>
      <c r="AR110" s="158"/>
      <c r="AS110" s="158"/>
      <c r="AT110" s="160"/>
      <c r="AU110" s="161">
        <f t="shared" si="21"/>
        <v>4</v>
      </c>
      <c r="AV110" s="161" t="str">
        <f t="shared" si="15"/>
        <v>V</v>
      </c>
      <c r="AW110" s="162">
        <f>+AU110</f>
        <v>4</v>
      </c>
      <c r="AX110" s="148"/>
      <c r="AY110" s="400">
        <v>4</v>
      </c>
      <c r="AZ110" s="401"/>
      <c r="BA110" s="350"/>
      <c r="BB110" s="350"/>
      <c r="BC110" s="164"/>
      <c r="BD110" s="165"/>
      <c r="BE110" s="165"/>
      <c r="BF110" s="165"/>
      <c r="BG110" s="165"/>
      <c r="BH110" s="166"/>
      <c r="BI110" s="167">
        <f t="shared" si="16"/>
        <v>4</v>
      </c>
      <c r="BJ110" s="168">
        <f t="shared" si="17"/>
        <v>0</v>
      </c>
      <c r="BK110" s="351">
        <f t="shared" si="18"/>
        <v>1</v>
      </c>
      <c r="BL110" s="136"/>
    </row>
    <row r="111" spans="1:64" ht="11.25" customHeight="1">
      <c r="A111" s="103" t="s">
        <v>269</v>
      </c>
      <c r="B111" s="104" t="s">
        <v>269</v>
      </c>
      <c r="C111" s="104"/>
      <c r="D111" s="104" t="s">
        <v>245</v>
      </c>
      <c r="E111" s="105">
        <v>2792316</v>
      </c>
      <c r="F111" s="106" t="s">
        <v>247</v>
      </c>
      <c r="G111" s="104" t="s">
        <v>256</v>
      </c>
      <c r="H111" s="104" t="s">
        <v>248</v>
      </c>
      <c r="I111" s="402" t="s">
        <v>286</v>
      </c>
      <c r="J111" s="403">
        <v>26</v>
      </c>
      <c r="K111" s="404">
        <v>288</v>
      </c>
      <c r="L111" s="404">
        <v>14</v>
      </c>
      <c r="M111" s="2450">
        <f>SUM(K111:L111)</f>
        <v>302</v>
      </c>
      <c r="N111" s="406">
        <f>+K111-P113</f>
        <v>192</v>
      </c>
      <c r="O111" s="407"/>
      <c r="P111" s="407"/>
      <c r="Q111" s="407"/>
      <c r="R111" s="2445">
        <f>SUM(N111:Q114)</f>
        <v>302</v>
      </c>
      <c r="S111" s="2452" t="str">
        <f>+IF(R111=M111,"V","F")</f>
        <v>V</v>
      </c>
      <c r="T111" s="112">
        <f t="shared" si="12"/>
        <v>192</v>
      </c>
      <c r="U111" s="113"/>
      <c r="V111" s="114"/>
      <c r="W111" s="115">
        <f t="shared" si="19"/>
        <v>0</v>
      </c>
      <c r="X111" s="116"/>
      <c r="Y111" s="117">
        <f t="shared" si="22"/>
        <v>192</v>
      </c>
      <c r="Z111" s="2440">
        <f>SUM(T111:X116)</f>
        <v>302</v>
      </c>
      <c r="AA111" s="2440" t="str">
        <f>+IF(Z111=R111,"V","F")</f>
        <v>V</v>
      </c>
      <c r="AB111" s="325">
        <f>+Y111</f>
        <v>192</v>
      </c>
      <c r="AC111" s="120"/>
      <c r="AD111" s="120"/>
      <c r="AE111" s="120"/>
      <c r="AF111" s="120"/>
      <c r="AG111" s="120"/>
      <c r="AH111" s="120"/>
      <c r="AI111" s="225"/>
      <c r="AJ111" s="123"/>
      <c r="AK111" s="124"/>
      <c r="AL111" s="124"/>
      <c r="AM111" s="125"/>
      <c r="AN111" s="124"/>
      <c r="AO111" s="126"/>
      <c r="AP111" s="124"/>
      <c r="AQ111" s="124"/>
      <c r="AR111" s="124"/>
      <c r="AS111" s="124"/>
      <c r="AT111" s="126"/>
      <c r="AU111" s="127">
        <f t="shared" si="21"/>
        <v>192</v>
      </c>
      <c r="AV111" s="127" t="str">
        <f t="shared" si="15"/>
        <v>V</v>
      </c>
      <c r="AW111" s="128">
        <f>+AU111</f>
        <v>192</v>
      </c>
      <c r="AX111" s="114"/>
      <c r="AY111" s="116"/>
      <c r="AZ111" s="129"/>
      <c r="BA111" s="130"/>
      <c r="BB111" s="326">
        <v>24</v>
      </c>
      <c r="BC111" s="326">
        <v>40</v>
      </c>
      <c r="BD111" s="326">
        <v>40</v>
      </c>
      <c r="BE111" s="362">
        <v>32</v>
      </c>
      <c r="BF111" s="362">
        <v>32</v>
      </c>
      <c r="BG111" s="362">
        <v>24</v>
      </c>
      <c r="BH111" s="132"/>
      <c r="BI111" s="264">
        <f t="shared" si="16"/>
        <v>192</v>
      </c>
      <c r="BJ111" s="408">
        <f t="shared" si="17"/>
        <v>0</v>
      </c>
      <c r="BK111" s="329">
        <f t="shared" si="18"/>
        <v>1</v>
      </c>
      <c r="BL111" s="136"/>
    </row>
    <row r="112" spans="1:64" ht="11.25" customHeight="1">
      <c r="A112" s="216" t="s">
        <v>269</v>
      </c>
      <c r="B112" s="217" t="s">
        <v>269</v>
      </c>
      <c r="C112" s="217"/>
      <c r="D112" s="217" t="s">
        <v>245</v>
      </c>
      <c r="E112" s="218">
        <v>2792316</v>
      </c>
      <c r="F112" s="219" t="s">
        <v>91</v>
      </c>
      <c r="G112" s="217" t="s">
        <v>256</v>
      </c>
      <c r="H112" s="217" t="s">
        <v>248</v>
      </c>
      <c r="I112" s="409" t="s">
        <v>286</v>
      </c>
      <c r="J112" s="237"/>
      <c r="K112" s="238"/>
      <c r="L112" s="238"/>
      <c r="M112" s="2451"/>
      <c r="N112" s="240"/>
      <c r="O112" s="240">
        <v>10</v>
      </c>
      <c r="P112" s="240"/>
      <c r="Q112" s="241"/>
      <c r="R112" s="2446"/>
      <c r="S112" s="2453"/>
      <c r="T112" s="243">
        <f t="shared" si="12"/>
        <v>10</v>
      </c>
      <c r="U112" s="244"/>
      <c r="V112" s="245"/>
      <c r="W112" s="246">
        <f t="shared" si="19"/>
        <v>0</v>
      </c>
      <c r="X112" s="247"/>
      <c r="Y112" s="248">
        <f t="shared" si="22"/>
        <v>10</v>
      </c>
      <c r="Z112" s="2448"/>
      <c r="AA112" s="2448"/>
      <c r="AB112" s="342">
        <f>+Y112</f>
        <v>10</v>
      </c>
      <c r="AC112" s="251"/>
      <c r="AD112" s="251"/>
      <c r="AE112" s="251"/>
      <c r="AF112" s="251"/>
      <c r="AG112" s="251"/>
      <c r="AH112" s="251"/>
      <c r="AI112" s="253"/>
      <c r="AJ112" s="254"/>
      <c r="AK112" s="255"/>
      <c r="AL112" s="255"/>
      <c r="AM112" s="256"/>
      <c r="AN112" s="255"/>
      <c r="AO112" s="257"/>
      <c r="AP112" s="255"/>
      <c r="AQ112" s="255"/>
      <c r="AR112" s="255"/>
      <c r="AS112" s="255"/>
      <c r="AT112" s="257"/>
      <c r="AU112" s="258">
        <f t="shared" si="21"/>
        <v>10</v>
      </c>
      <c r="AV112" s="258" t="str">
        <f t="shared" si="15"/>
        <v>V</v>
      </c>
      <c r="AW112" s="259"/>
      <c r="AX112" s="245"/>
      <c r="AY112" s="247"/>
      <c r="AZ112" s="260"/>
      <c r="BA112" s="261"/>
      <c r="BB112" s="261"/>
      <c r="BC112" s="261"/>
      <c r="BD112" s="262"/>
      <c r="BE112" s="262"/>
      <c r="BF112" s="262"/>
      <c r="BG112" s="262"/>
      <c r="BH112" s="263"/>
      <c r="BI112" s="264">
        <f t="shared" si="16"/>
        <v>0</v>
      </c>
      <c r="BJ112" s="412">
        <f t="shared" si="17"/>
        <v>10</v>
      </c>
      <c r="BK112" s="413">
        <f t="shared" si="18"/>
        <v>0</v>
      </c>
      <c r="BL112" s="136"/>
    </row>
    <row r="113" spans="1:64" ht="11.25" customHeight="1">
      <c r="A113" s="216" t="s">
        <v>273</v>
      </c>
      <c r="B113" s="217" t="s">
        <v>273</v>
      </c>
      <c r="C113" s="217"/>
      <c r="D113" s="217" t="s">
        <v>51</v>
      </c>
      <c r="E113" s="218">
        <v>2792316</v>
      </c>
      <c r="F113" s="219" t="s">
        <v>247</v>
      </c>
      <c r="G113" s="217" t="s">
        <v>256</v>
      </c>
      <c r="H113" s="217" t="s">
        <v>248</v>
      </c>
      <c r="I113" s="409" t="s">
        <v>286</v>
      </c>
      <c r="J113" s="237"/>
      <c r="K113" s="238"/>
      <c r="L113" s="238"/>
      <c r="M113" s="2451"/>
      <c r="N113" s="240"/>
      <c r="O113" s="240"/>
      <c r="P113" s="240">
        <v>96</v>
      </c>
      <c r="Q113" s="241"/>
      <c r="R113" s="2446"/>
      <c r="S113" s="2453"/>
      <c r="T113" s="243">
        <f t="shared" si="12"/>
        <v>0</v>
      </c>
      <c r="U113" s="244"/>
      <c r="V113" s="245"/>
      <c r="W113" s="246">
        <v>64</v>
      </c>
      <c r="X113" s="247"/>
      <c r="Y113" s="248">
        <f t="shared" si="22"/>
        <v>64</v>
      </c>
      <c r="Z113" s="2448"/>
      <c r="AA113" s="2448"/>
      <c r="AB113" s="251"/>
      <c r="AC113" s="251"/>
      <c r="AD113" s="251"/>
      <c r="AE113" s="251"/>
      <c r="AF113" s="251"/>
      <c r="AG113" s="251"/>
      <c r="AH113" s="251"/>
      <c r="AI113" s="253"/>
      <c r="AJ113" s="254"/>
      <c r="AK113" s="255"/>
      <c r="AL113" s="255"/>
      <c r="AM113" s="256"/>
      <c r="AN113" s="255"/>
      <c r="AO113" s="257"/>
      <c r="AP113" s="255"/>
      <c r="AQ113" s="252">
        <f>+Y113</f>
        <v>64</v>
      </c>
      <c r="AR113" s="255"/>
      <c r="AS113" s="255"/>
      <c r="AT113" s="257"/>
      <c r="AU113" s="258">
        <f t="shared" si="21"/>
        <v>64</v>
      </c>
      <c r="AV113" s="258" t="str">
        <f t="shared" si="15"/>
        <v>V</v>
      </c>
      <c r="AW113" s="259">
        <v>64</v>
      </c>
      <c r="AX113" s="245"/>
      <c r="AY113" s="247"/>
      <c r="AZ113" s="260"/>
      <c r="BA113" s="261"/>
      <c r="BB113" s="261"/>
      <c r="BC113" s="347">
        <v>24</v>
      </c>
      <c r="BD113" s="347">
        <v>24</v>
      </c>
      <c r="BE113" s="369">
        <v>16</v>
      </c>
      <c r="BF113" s="262"/>
      <c r="BG113" s="262"/>
      <c r="BH113" s="263"/>
      <c r="BI113" s="264">
        <f t="shared" si="16"/>
        <v>64</v>
      </c>
      <c r="BJ113" s="412">
        <f t="shared" si="17"/>
        <v>0</v>
      </c>
      <c r="BK113" s="349">
        <f t="shared" si="18"/>
        <v>1</v>
      </c>
      <c r="BL113" s="136"/>
    </row>
    <row r="114" spans="1:64" ht="11.25" customHeight="1" thickBot="1">
      <c r="A114" s="216" t="s">
        <v>273</v>
      </c>
      <c r="B114" s="217" t="s">
        <v>273</v>
      </c>
      <c r="C114" s="217"/>
      <c r="D114" s="217" t="s">
        <v>51</v>
      </c>
      <c r="E114" s="218">
        <v>2792316</v>
      </c>
      <c r="F114" s="219" t="s">
        <v>254</v>
      </c>
      <c r="G114" s="217" t="s">
        <v>256</v>
      </c>
      <c r="H114" s="217" t="s">
        <v>248</v>
      </c>
      <c r="I114" s="409" t="s">
        <v>286</v>
      </c>
      <c r="J114" s="237"/>
      <c r="K114" s="238"/>
      <c r="L114" s="238"/>
      <c r="M114" s="2451"/>
      <c r="N114" s="240"/>
      <c r="O114" s="240"/>
      <c r="P114" s="240"/>
      <c r="Q114" s="241">
        <f>+L111-O112</f>
        <v>4</v>
      </c>
      <c r="R114" s="2446"/>
      <c r="S114" s="2453"/>
      <c r="T114" s="243">
        <f t="shared" si="12"/>
        <v>0</v>
      </c>
      <c r="U114" s="244"/>
      <c r="V114" s="245"/>
      <c r="W114" s="246">
        <f t="shared" si="19"/>
        <v>4</v>
      </c>
      <c r="X114" s="247"/>
      <c r="Y114" s="248">
        <f t="shared" si="22"/>
        <v>4</v>
      </c>
      <c r="Z114" s="2448"/>
      <c r="AA114" s="2448"/>
      <c r="AB114" s="154"/>
      <c r="AC114" s="154"/>
      <c r="AD114" s="154"/>
      <c r="AE114" s="154"/>
      <c r="AF114" s="154"/>
      <c r="AG114" s="154"/>
      <c r="AH114" s="154"/>
      <c r="AI114" s="230"/>
      <c r="AJ114" s="157"/>
      <c r="AK114" s="158"/>
      <c r="AL114" s="158"/>
      <c r="AM114" s="159"/>
      <c r="AN114" s="158"/>
      <c r="AO114" s="160"/>
      <c r="AP114" s="255"/>
      <c r="AQ114" s="252">
        <f>+Y114</f>
        <v>4</v>
      </c>
      <c r="AR114" s="255"/>
      <c r="AS114" s="255"/>
      <c r="AT114" s="257"/>
      <c r="AU114" s="258">
        <f t="shared" si="21"/>
        <v>4</v>
      </c>
      <c r="AV114" s="258" t="str">
        <f t="shared" si="15"/>
        <v>V</v>
      </c>
      <c r="AW114" s="259">
        <f>+AU114</f>
        <v>4</v>
      </c>
      <c r="AX114" s="245"/>
      <c r="AY114" s="247"/>
      <c r="AZ114" s="260"/>
      <c r="BA114" s="261"/>
      <c r="BB114" s="261"/>
      <c r="BC114" s="414">
        <v>4</v>
      </c>
      <c r="BD114" s="262"/>
      <c r="BE114" s="262"/>
      <c r="BF114" s="262"/>
      <c r="BG114" s="262"/>
      <c r="BH114" s="263"/>
      <c r="BI114" s="264">
        <f t="shared" si="16"/>
        <v>4</v>
      </c>
      <c r="BJ114" s="412">
        <f t="shared" si="17"/>
        <v>0</v>
      </c>
      <c r="BK114" s="349">
        <f t="shared" si="18"/>
        <v>1</v>
      </c>
      <c r="BL114" s="136"/>
    </row>
    <row r="115" spans="1:64" ht="11.25" customHeight="1">
      <c r="A115" s="216" t="s">
        <v>287</v>
      </c>
      <c r="B115" s="217" t="s">
        <v>287</v>
      </c>
      <c r="C115" s="217"/>
      <c r="D115" s="217" t="s">
        <v>51</v>
      </c>
      <c r="E115" s="218">
        <v>2792316</v>
      </c>
      <c r="F115" s="219" t="s">
        <v>247</v>
      </c>
      <c r="G115" s="217" t="s">
        <v>256</v>
      </c>
      <c r="H115" s="217" t="s">
        <v>248</v>
      </c>
      <c r="I115" s="409" t="s">
        <v>286</v>
      </c>
      <c r="J115" s="237"/>
      <c r="K115" s="238"/>
      <c r="L115" s="238"/>
      <c r="M115" s="410"/>
      <c r="N115" s="240"/>
      <c r="O115" s="240"/>
      <c r="P115" s="240"/>
      <c r="Q115" s="241"/>
      <c r="R115" s="242"/>
      <c r="S115" s="411"/>
      <c r="T115" s="243"/>
      <c r="U115" s="244"/>
      <c r="V115" s="245"/>
      <c r="W115" s="246">
        <v>32</v>
      </c>
      <c r="X115" s="247"/>
      <c r="Y115" s="248">
        <f t="shared" si="22"/>
        <v>32</v>
      </c>
      <c r="Z115" s="2448"/>
      <c r="AA115" s="2448"/>
      <c r="AB115" s="251"/>
      <c r="AC115" s="251"/>
      <c r="AD115" s="251"/>
      <c r="AE115" s="251"/>
      <c r="AF115" s="251"/>
      <c r="AG115" s="251"/>
      <c r="AH115" s="251"/>
      <c r="AI115" s="253"/>
      <c r="AJ115" s="254"/>
      <c r="AK115" s="255"/>
      <c r="AL115" s="255"/>
      <c r="AM115" s="256"/>
      <c r="AN115" s="255"/>
      <c r="AO115" s="257"/>
      <c r="AP115" s="255"/>
      <c r="AQ115" s="252"/>
      <c r="AR115" s="255"/>
      <c r="AS115" s="255"/>
      <c r="AT115" s="257"/>
      <c r="AU115" s="258">
        <f t="shared" si="21"/>
        <v>0</v>
      </c>
      <c r="AV115" s="258" t="str">
        <f t="shared" si="15"/>
        <v>F</v>
      </c>
      <c r="AW115" s="259">
        <v>32</v>
      </c>
      <c r="AX115" s="245"/>
      <c r="AY115" s="247"/>
      <c r="AZ115" s="260"/>
      <c r="BA115" s="261"/>
      <c r="BB115" s="190"/>
      <c r="BC115" s="190"/>
      <c r="BD115" s="415">
        <v>32</v>
      </c>
      <c r="BE115" s="262"/>
      <c r="BF115" s="262"/>
      <c r="BG115" s="262"/>
      <c r="BH115" s="263"/>
      <c r="BI115" s="264">
        <f t="shared" si="16"/>
        <v>32</v>
      </c>
      <c r="BJ115" s="412">
        <f t="shared" si="17"/>
        <v>0</v>
      </c>
      <c r="BK115" s="349">
        <f t="shared" si="18"/>
        <v>1</v>
      </c>
      <c r="BL115" s="136"/>
    </row>
    <row r="116" spans="1:64" ht="11.25" customHeight="1" thickBot="1">
      <c r="A116" s="216" t="s">
        <v>287</v>
      </c>
      <c r="B116" s="217" t="s">
        <v>287</v>
      </c>
      <c r="C116" s="217"/>
      <c r="D116" s="217" t="s">
        <v>51</v>
      </c>
      <c r="E116" s="218">
        <v>2792316</v>
      </c>
      <c r="F116" s="219" t="s">
        <v>254</v>
      </c>
      <c r="G116" s="217" t="s">
        <v>256</v>
      </c>
      <c r="H116" s="217" t="s">
        <v>248</v>
      </c>
      <c r="I116" s="409" t="s">
        <v>286</v>
      </c>
      <c r="J116" s="193"/>
      <c r="K116" s="194"/>
      <c r="L116" s="194"/>
      <c r="M116" s="410"/>
      <c r="N116" s="195"/>
      <c r="O116" s="195"/>
      <c r="P116" s="195"/>
      <c r="Q116" s="196"/>
      <c r="R116" s="242"/>
      <c r="S116" s="411"/>
      <c r="T116" s="197"/>
      <c r="U116" s="198"/>
      <c r="V116" s="199"/>
      <c r="W116" s="200">
        <v>0</v>
      </c>
      <c r="X116" s="201"/>
      <c r="Y116" s="248">
        <f t="shared" si="22"/>
        <v>0</v>
      </c>
      <c r="Z116" s="2448"/>
      <c r="AA116" s="2448"/>
      <c r="AB116" s="202"/>
      <c r="AC116" s="202"/>
      <c r="AD116" s="202"/>
      <c r="AE116" s="202"/>
      <c r="AF116" s="202"/>
      <c r="AG116" s="202"/>
      <c r="AH116" s="202"/>
      <c r="AI116" s="397"/>
      <c r="AJ116" s="205"/>
      <c r="AK116" s="206"/>
      <c r="AL116" s="206"/>
      <c r="AM116" s="207"/>
      <c r="AN116" s="206"/>
      <c r="AO116" s="208"/>
      <c r="AP116" s="206"/>
      <c r="AQ116" s="416"/>
      <c r="AR116" s="206"/>
      <c r="AS116" s="206"/>
      <c r="AT116" s="208"/>
      <c r="AU116" s="209">
        <f t="shared" si="21"/>
        <v>0</v>
      </c>
      <c r="AV116" s="209" t="str">
        <f t="shared" si="15"/>
        <v>V</v>
      </c>
      <c r="AW116" s="210"/>
      <c r="AX116" s="199"/>
      <c r="AY116" s="201"/>
      <c r="AZ116" s="211"/>
      <c r="BA116" s="212"/>
      <c r="BB116" s="212"/>
      <c r="BC116" s="212"/>
      <c r="BD116" s="213"/>
      <c r="BE116" s="213"/>
      <c r="BF116" s="213"/>
      <c r="BG116" s="213"/>
      <c r="BH116" s="214"/>
      <c r="BI116" s="264">
        <f t="shared" si="16"/>
        <v>0</v>
      </c>
      <c r="BJ116" s="412">
        <f t="shared" si="17"/>
        <v>0</v>
      </c>
      <c r="BK116" s="413"/>
      <c r="BL116" s="136"/>
    </row>
    <row r="117" spans="1:64" ht="11.25" customHeight="1">
      <c r="A117" s="103" t="s">
        <v>288</v>
      </c>
      <c r="B117" s="104" t="s">
        <v>288</v>
      </c>
      <c r="C117" s="104"/>
      <c r="D117" s="104" t="s">
        <v>252</v>
      </c>
      <c r="E117" s="105">
        <v>2792431</v>
      </c>
      <c r="F117" s="106" t="s">
        <v>247</v>
      </c>
      <c r="G117" s="104" t="s">
        <v>9</v>
      </c>
      <c r="H117" s="104" t="s">
        <v>31</v>
      </c>
      <c r="I117" s="107" t="s">
        <v>70</v>
      </c>
      <c r="J117" s="108">
        <v>26</v>
      </c>
      <c r="K117" s="109">
        <v>220</v>
      </c>
      <c r="L117" s="109">
        <v>7</v>
      </c>
      <c r="M117" s="2436">
        <f>SUM(K117:L117)</f>
        <v>227</v>
      </c>
      <c r="N117" s="110">
        <f>+K117-P117</f>
        <v>220</v>
      </c>
      <c r="O117" s="270"/>
      <c r="P117" s="110"/>
      <c r="Q117" s="111"/>
      <c r="R117" s="2438">
        <f>SUM(N117:Q118)</f>
        <v>227</v>
      </c>
      <c r="S117" s="2438" t="str">
        <f>+IF(R117=M117,"V","F")</f>
        <v>V</v>
      </c>
      <c r="T117" s="112"/>
      <c r="U117" s="113"/>
      <c r="V117" s="114">
        <f>+N117</f>
        <v>220</v>
      </c>
      <c r="W117" s="115"/>
      <c r="X117" s="116"/>
      <c r="Y117" s="117">
        <f t="shared" ref="Y117:Y180" si="25">SUM(T117:X117)</f>
        <v>220</v>
      </c>
      <c r="Z117" s="2440">
        <f>SUM(Y117:Y118)</f>
        <v>227</v>
      </c>
      <c r="AA117" s="2442" t="str">
        <f>+IF(Z117=R117,"V","F")</f>
        <v>V</v>
      </c>
      <c r="AB117" s="224"/>
      <c r="AC117" s="224"/>
      <c r="AD117" s="224"/>
      <c r="AE117" s="224"/>
      <c r="AF117" s="224"/>
      <c r="AG117" s="224"/>
      <c r="AH117" s="224"/>
      <c r="AI117" s="225"/>
      <c r="AJ117" s="123"/>
      <c r="AK117" s="124"/>
      <c r="AL117" s="124"/>
      <c r="AM117" s="417">
        <f>+Y117</f>
        <v>220</v>
      </c>
      <c r="AN117" s="224"/>
      <c r="AO117" s="272"/>
      <c r="AP117" s="224"/>
      <c r="AQ117" s="224"/>
      <c r="AR117" s="124"/>
      <c r="AS117" s="124"/>
      <c r="AT117" s="126"/>
      <c r="AU117" s="226">
        <f t="shared" si="21"/>
        <v>220</v>
      </c>
      <c r="AV117" s="226" t="str">
        <f t="shared" si="15"/>
        <v>V</v>
      </c>
      <c r="AW117" s="128">
        <f>+AU117</f>
        <v>220</v>
      </c>
      <c r="AX117" s="114"/>
      <c r="AY117" s="116"/>
      <c r="AZ117" s="129"/>
      <c r="BA117" s="418"/>
      <c r="BB117" s="418"/>
      <c r="BC117" s="419">
        <v>38</v>
      </c>
      <c r="BD117" s="419">
        <v>32</v>
      </c>
      <c r="BE117" s="419">
        <v>52</v>
      </c>
      <c r="BF117" s="419">
        <v>80</v>
      </c>
      <c r="BG117" s="419">
        <v>16</v>
      </c>
      <c r="BH117" s="420">
        <v>2</v>
      </c>
      <c r="BI117" s="133">
        <f t="shared" si="16"/>
        <v>220</v>
      </c>
      <c r="BJ117" s="134">
        <f t="shared" si="17"/>
        <v>0</v>
      </c>
      <c r="BK117" s="389">
        <f t="shared" si="18"/>
        <v>1</v>
      </c>
      <c r="BL117" s="136"/>
    </row>
    <row r="118" spans="1:64" ht="11.25" customHeight="1" thickBot="1">
      <c r="A118" s="137" t="s">
        <v>288</v>
      </c>
      <c r="B118" s="138" t="s">
        <v>288</v>
      </c>
      <c r="C118" s="138"/>
      <c r="D118" s="138" t="s">
        <v>252</v>
      </c>
      <c r="E118" s="139">
        <v>2792431</v>
      </c>
      <c r="F118" s="140" t="s">
        <v>254</v>
      </c>
      <c r="G118" s="138" t="s">
        <v>9</v>
      </c>
      <c r="H118" s="138" t="s">
        <v>31</v>
      </c>
      <c r="I118" s="228" t="s">
        <v>70</v>
      </c>
      <c r="J118" s="142"/>
      <c r="K118" s="143"/>
      <c r="L118" s="143"/>
      <c r="M118" s="2437"/>
      <c r="N118" s="144"/>
      <c r="O118" s="144">
        <v>7</v>
      </c>
      <c r="P118" s="144"/>
      <c r="Q118" s="145"/>
      <c r="R118" s="2439"/>
      <c r="S118" s="2439"/>
      <c r="T118" s="146"/>
      <c r="U118" s="147"/>
      <c r="V118" s="148">
        <f>+O118</f>
        <v>7</v>
      </c>
      <c r="W118" s="149"/>
      <c r="X118" s="150"/>
      <c r="Y118" s="151">
        <f t="shared" si="25"/>
        <v>7</v>
      </c>
      <c r="Z118" s="2441"/>
      <c r="AA118" s="2443"/>
      <c r="AB118" s="229"/>
      <c r="AC118" s="229"/>
      <c r="AD118" s="229"/>
      <c r="AE118" s="229"/>
      <c r="AF118" s="229"/>
      <c r="AG118" s="229"/>
      <c r="AH118" s="229"/>
      <c r="AI118" s="230"/>
      <c r="AJ118" s="157"/>
      <c r="AK118" s="158"/>
      <c r="AL118" s="158"/>
      <c r="AM118" s="421">
        <f>+Y118</f>
        <v>7</v>
      </c>
      <c r="AN118" s="229"/>
      <c r="AO118" s="279"/>
      <c r="AP118" s="229"/>
      <c r="AQ118" s="229"/>
      <c r="AR118" s="158"/>
      <c r="AS118" s="158"/>
      <c r="AT118" s="160"/>
      <c r="AU118" s="231">
        <f t="shared" si="21"/>
        <v>7</v>
      </c>
      <c r="AV118" s="231" t="str">
        <f t="shared" si="15"/>
        <v>V</v>
      </c>
      <c r="AW118" s="162">
        <f>+AU118</f>
        <v>7</v>
      </c>
      <c r="AX118" s="148"/>
      <c r="AY118" s="150"/>
      <c r="AZ118" s="163"/>
      <c r="BA118" s="422"/>
      <c r="BB118" s="422"/>
      <c r="BC118" s="423">
        <v>8</v>
      </c>
      <c r="BD118" s="424"/>
      <c r="BE118" s="424"/>
      <c r="BF118" s="424"/>
      <c r="BG118" s="424"/>
      <c r="BH118" s="425"/>
      <c r="BI118" s="167">
        <f t="shared" si="16"/>
        <v>8</v>
      </c>
      <c r="BJ118" s="168">
        <f t="shared" si="17"/>
        <v>-1</v>
      </c>
      <c r="BK118" s="426">
        <f t="shared" si="18"/>
        <v>1.1428571428571428</v>
      </c>
      <c r="BL118" s="136"/>
    </row>
    <row r="119" spans="1:64" ht="11.25" customHeight="1">
      <c r="A119" s="216" t="s">
        <v>288</v>
      </c>
      <c r="B119" s="217" t="s">
        <v>288</v>
      </c>
      <c r="C119" s="217"/>
      <c r="D119" s="217" t="s">
        <v>252</v>
      </c>
      <c r="E119" s="105">
        <v>2818510</v>
      </c>
      <c r="F119" s="219" t="s">
        <v>247</v>
      </c>
      <c r="G119" s="217" t="s">
        <v>9</v>
      </c>
      <c r="H119" s="217" t="s">
        <v>31</v>
      </c>
      <c r="I119" s="220" t="s">
        <v>70</v>
      </c>
      <c r="J119" s="108">
        <v>26</v>
      </c>
      <c r="K119" s="109">
        <v>220</v>
      </c>
      <c r="L119" s="109">
        <v>7</v>
      </c>
      <c r="M119" s="2436">
        <f>SUM(K119:L119)</f>
        <v>227</v>
      </c>
      <c r="N119" s="110">
        <f>+K119-P119</f>
        <v>220</v>
      </c>
      <c r="O119" s="270"/>
      <c r="P119" s="110"/>
      <c r="Q119" s="111"/>
      <c r="R119" s="2438">
        <f>SUM(N119:Q120)</f>
        <v>227</v>
      </c>
      <c r="S119" s="2438" t="str">
        <f>+IF(R119=M119,"V","F")</f>
        <v>V</v>
      </c>
      <c r="T119" s="112"/>
      <c r="U119" s="113"/>
      <c r="V119" s="114">
        <f>+N119</f>
        <v>220</v>
      </c>
      <c r="W119" s="115"/>
      <c r="X119" s="116"/>
      <c r="Y119" s="117">
        <f t="shared" si="25"/>
        <v>220</v>
      </c>
      <c r="Z119" s="2440">
        <f>SUM(Y119:Y120)</f>
        <v>227</v>
      </c>
      <c r="AA119" s="2442" t="str">
        <f>+IF(Z119=R119,"V","F")</f>
        <v>V</v>
      </c>
      <c r="AB119" s="224"/>
      <c r="AC119" s="224"/>
      <c r="AD119" s="224"/>
      <c r="AE119" s="224"/>
      <c r="AF119" s="224"/>
      <c r="AG119" s="224"/>
      <c r="AH119" s="224"/>
      <c r="AI119" s="225"/>
      <c r="AJ119" s="123"/>
      <c r="AK119" s="124"/>
      <c r="AL119" s="124"/>
      <c r="AM119" s="417">
        <f>+Y119</f>
        <v>220</v>
      </c>
      <c r="AN119" s="224"/>
      <c r="AO119" s="272"/>
      <c r="AP119" s="224"/>
      <c r="AQ119" s="224"/>
      <c r="AR119" s="124"/>
      <c r="AS119" s="124"/>
      <c r="AT119" s="126"/>
      <c r="AU119" s="226">
        <f t="shared" si="21"/>
        <v>220</v>
      </c>
      <c r="AV119" s="226" t="str">
        <f t="shared" si="15"/>
        <v>V</v>
      </c>
      <c r="AW119" s="128">
        <f>+AU119</f>
        <v>220</v>
      </c>
      <c r="AX119" s="114"/>
      <c r="AY119" s="116"/>
      <c r="AZ119" s="129"/>
      <c r="BA119" s="418"/>
      <c r="BB119" s="418"/>
      <c r="BC119" s="418"/>
      <c r="BD119" s="419">
        <v>26</v>
      </c>
      <c r="BE119" s="419">
        <v>50</v>
      </c>
      <c r="BF119" s="419">
        <v>80</v>
      </c>
      <c r="BG119" s="419">
        <v>72</v>
      </c>
      <c r="BH119" s="427"/>
      <c r="BI119" s="133">
        <f t="shared" si="16"/>
        <v>228</v>
      </c>
      <c r="BJ119" s="134">
        <f t="shared" si="17"/>
        <v>-8</v>
      </c>
      <c r="BK119" s="428">
        <f t="shared" si="18"/>
        <v>1.0363636363636364</v>
      </c>
      <c r="BL119" s="136"/>
    </row>
    <row r="120" spans="1:64" ht="11.25" customHeight="1" thickBot="1">
      <c r="A120" s="137" t="s">
        <v>288</v>
      </c>
      <c r="B120" s="138" t="s">
        <v>288</v>
      </c>
      <c r="C120" s="138"/>
      <c r="D120" s="138" t="s">
        <v>252</v>
      </c>
      <c r="E120" s="139">
        <v>2818510</v>
      </c>
      <c r="F120" s="140" t="s">
        <v>254</v>
      </c>
      <c r="G120" s="138" t="s">
        <v>9</v>
      </c>
      <c r="H120" s="138" t="s">
        <v>31</v>
      </c>
      <c r="I120" s="228" t="s">
        <v>70</v>
      </c>
      <c r="J120" s="142"/>
      <c r="K120" s="143"/>
      <c r="L120" s="143"/>
      <c r="M120" s="2437"/>
      <c r="N120" s="144"/>
      <c r="O120" s="144">
        <v>7</v>
      </c>
      <c r="P120" s="144"/>
      <c r="Q120" s="145"/>
      <c r="R120" s="2439"/>
      <c r="S120" s="2439"/>
      <c r="T120" s="146"/>
      <c r="U120" s="147"/>
      <c r="V120" s="148">
        <f>+O120</f>
        <v>7</v>
      </c>
      <c r="W120" s="149"/>
      <c r="X120" s="150"/>
      <c r="Y120" s="151">
        <f t="shared" si="25"/>
        <v>7</v>
      </c>
      <c r="Z120" s="2441"/>
      <c r="AA120" s="2443"/>
      <c r="AB120" s="229"/>
      <c r="AC120" s="229"/>
      <c r="AD120" s="229"/>
      <c r="AE120" s="229"/>
      <c r="AF120" s="229"/>
      <c r="AG120" s="229"/>
      <c r="AH120" s="229"/>
      <c r="AI120" s="230"/>
      <c r="AJ120" s="157"/>
      <c r="AK120" s="158"/>
      <c r="AL120" s="158"/>
      <c r="AM120" s="421">
        <f>+Y120</f>
        <v>7</v>
      </c>
      <c r="AN120" s="229"/>
      <c r="AO120" s="279"/>
      <c r="AP120" s="229"/>
      <c r="AQ120" s="229"/>
      <c r="AR120" s="158"/>
      <c r="AS120" s="158"/>
      <c r="AT120" s="160"/>
      <c r="AU120" s="231">
        <f t="shared" si="21"/>
        <v>7</v>
      </c>
      <c r="AV120" s="231" t="str">
        <f t="shared" si="15"/>
        <v>V</v>
      </c>
      <c r="AW120" s="162">
        <f>+AU120</f>
        <v>7</v>
      </c>
      <c r="AX120" s="148"/>
      <c r="AY120" s="150"/>
      <c r="AZ120" s="163"/>
      <c r="BA120" s="422"/>
      <c r="BB120" s="422"/>
      <c r="BC120" s="422"/>
      <c r="BD120" s="414">
        <v>7</v>
      </c>
      <c r="BE120" s="424"/>
      <c r="BF120" s="424"/>
      <c r="BG120" s="424"/>
      <c r="BH120" s="425"/>
      <c r="BI120" s="167">
        <f t="shared" si="16"/>
        <v>7</v>
      </c>
      <c r="BJ120" s="168">
        <f t="shared" si="17"/>
        <v>0</v>
      </c>
      <c r="BK120" s="349">
        <f t="shared" si="18"/>
        <v>1</v>
      </c>
      <c r="BL120" s="136"/>
    </row>
    <row r="121" spans="1:64" ht="11.25" customHeight="1">
      <c r="A121" s="103" t="s">
        <v>289</v>
      </c>
      <c r="B121" s="104" t="s">
        <v>289</v>
      </c>
      <c r="C121" s="104"/>
      <c r="D121" s="104" t="s">
        <v>252</v>
      </c>
      <c r="E121" s="105">
        <v>2866564</v>
      </c>
      <c r="F121" s="106" t="s">
        <v>247</v>
      </c>
      <c r="G121" s="104" t="s">
        <v>9</v>
      </c>
      <c r="H121" s="104" t="s">
        <v>31</v>
      </c>
      <c r="I121" s="107" t="s">
        <v>70</v>
      </c>
      <c r="J121" s="108">
        <v>26</v>
      </c>
      <c r="K121" s="109">
        <v>220</v>
      </c>
      <c r="L121" s="109">
        <v>7</v>
      </c>
      <c r="M121" s="2436">
        <f>SUM(K121:L121)</f>
        <v>227</v>
      </c>
      <c r="N121" s="110">
        <f>+K121-P121</f>
        <v>220</v>
      </c>
      <c r="O121" s="270"/>
      <c r="P121" s="110"/>
      <c r="Q121" s="111"/>
      <c r="R121" s="2438">
        <f>SUM(N121:Q122)</f>
        <v>227</v>
      </c>
      <c r="S121" s="2438" t="str">
        <f>+IF(R121=M121,"V","F")</f>
        <v>V</v>
      </c>
      <c r="T121" s="112"/>
      <c r="U121" s="113"/>
      <c r="V121" s="114">
        <f>+N121</f>
        <v>220</v>
      </c>
      <c r="W121" s="115"/>
      <c r="X121" s="116"/>
      <c r="Y121" s="117">
        <f t="shared" si="25"/>
        <v>220</v>
      </c>
      <c r="Z121" s="2440">
        <f>SUM(Y121:Y122)</f>
        <v>227</v>
      </c>
      <c r="AA121" s="2442" t="str">
        <f>+IF(Z121=R121,"V","F")</f>
        <v>V</v>
      </c>
      <c r="AB121" s="224"/>
      <c r="AC121" s="224"/>
      <c r="AD121" s="224"/>
      <c r="AE121" s="224"/>
      <c r="AF121" s="224"/>
      <c r="AG121" s="224"/>
      <c r="AH121" s="224"/>
      <c r="AI121" s="225"/>
      <c r="AJ121" s="123"/>
      <c r="AK121" s="224"/>
      <c r="AL121" s="224"/>
      <c r="AM121" s="226"/>
      <c r="AN121" s="224"/>
      <c r="AO121" s="227">
        <f>+Y121</f>
        <v>220</v>
      </c>
      <c r="AP121" s="224"/>
      <c r="AQ121" s="224"/>
      <c r="AR121" s="124"/>
      <c r="AS121" s="124"/>
      <c r="AT121" s="126"/>
      <c r="AU121" s="226">
        <f t="shared" ref="AU121:AU126" si="26">SUM(AB121:AT121)</f>
        <v>220</v>
      </c>
      <c r="AV121" s="226" t="str">
        <f t="shared" si="15"/>
        <v>V</v>
      </c>
      <c r="AW121" s="128">
        <f>+AU121</f>
        <v>220</v>
      </c>
      <c r="AX121" s="114"/>
      <c r="AY121" s="116"/>
      <c r="AZ121" s="129"/>
      <c r="BA121" s="130"/>
      <c r="BB121" s="130"/>
      <c r="BC121" s="130"/>
      <c r="BD121" s="131"/>
      <c r="BE121" s="131"/>
      <c r="BF121" s="419">
        <v>80</v>
      </c>
      <c r="BG121" s="429">
        <v>88</v>
      </c>
      <c r="BH121" s="430">
        <v>52</v>
      </c>
      <c r="BI121" s="133">
        <f t="shared" si="16"/>
        <v>220</v>
      </c>
      <c r="BJ121" s="134">
        <f t="shared" si="17"/>
        <v>0</v>
      </c>
      <c r="BK121" s="349">
        <f t="shared" si="18"/>
        <v>1</v>
      </c>
      <c r="BL121" s="136"/>
    </row>
    <row r="122" spans="1:64" ht="11.25" customHeight="1" thickBot="1">
      <c r="A122" s="216" t="s">
        <v>289</v>
      </c>
      <c r="B122" s="217" t="s">
        <v>289</v>
      </c>
      <c r="C122" s="217"/>
      <c r="D122" s="217" t="s">
        <v>252</v>
      </c>
      <c r="E122" s="218">
        <v>2866564</v>
      </c>
      <c r="F122" s="219" t="s">
        <v>254</v>
      </c>
      <c r="G122" s="217" t="s">
        <v>9</v>
      </c>
      <c r="H122" s="217" t="s">
        <v>31</v>
      </c>
      <c r="I122" s="228" t="s">
        <v>70</v>
      </c>
      <c r="J122" s="142"/>
      <c r="K122" s="143"/>
      <c r="L122" s="143"/>
      <c r="M122" s="2437"/>
      <c r="N122" s="144"/>
      <c r="O122" s="144">
        <v>7</v>
      </c>
      <c r="P122" s="144"/>
      <c r="Q122" s="145"/>
      <c r="R122" s="2439"/>
      <c r="S122" s="2439"/>
      <c r="T122" s="146"/>
      <c r="U122" s="147"/>
      <c r="V122" s="148">
        <f>+O122</f>
        <v>7</v>
      </c>
      <c r="W122" s="149"/>
      <c r="X122" s="150"/>
      <c r="Y122" s="151">
        <f t="shared" si="25"/>
        <v>7</v>
      </c>
      <c r="Z122" s="2441"/>
      <c r="AA122" s="2443"/>
      <c r="AB122" s="431"/>
      <c r="AC122" s="431"/>
      <c r="AD122" s="431"/>
      <c r="AE122" s="431"/>
      <c r="AF122" s="431"/>
      <c r="AG122" s="431"/>
      <c r="AH122" s="431"/>
      <c r="AI122" s="397"/>
      <c r="AJ122" s="205"/>
      <c r="AK122" s="431"/>
      <c r="AL122" s="431"/>
      <c r="AM122" s="432"/>
      <c r="AN122" s="431"/>
      <c r="AO122" s="232">
        <v>7</v>
      </c>
      <c r="AP122" s="431"/>
      <c r="AQ122" s="431"/>
      <c r="AR122" s="206"/>
      <c r="AS122" s="206"/>
      <c r="AT122" s="208"/>
      <c r="AU122" s="432">
        <f t="shared" si="26"/>
        <v>7</v>
      </c>
      <c r="AV122" s="432" t="str">
        <f t="shared" si="15"/>
        <v>V</v>
      </c>
      <c r="AW122" s="210"/>
      <c r="AX122" s="148"/>
      <c r="AY122" s="150"/>
      <c r="AZ122" s="163"/>
      <c r="BA122" s="164"/>
      <c r="BB122" s="164"/>
      <c r="BC122" s="164"/>
      <c r="BD122" s="165"/>
      <c r="BE122" s="165"/>
      <c r="BF122" s="165"/>
      <c r="BG122" s="433">
        <v>7</v>
      </c>
      <c r="BH122" s="434"/>
      <c r="BI122" s="167">
        <f t="shared" si="16"/>
        <v>7</v>
      </c>
      <c r="BJ122" s="168">
        <f t="shared" si="17"/>
        <v>0</v>
      </c>
      <c r="BK122" s="169">
        <f t="shared" si="18"/>
        <v>1</v>
      </c>
      <c r="BL122" s="136"/>
    </row>
    <row r="123" spans="1:64" ht="11.25" customHeight="1">
      <c r="A123" s="103" t="s">
        <v>289</v>
      </c>
      <c r="B123" s="104" t="s">
        <v>289</v>
      </c>
      <c r="C123" s="104"/>
      <c r="D123" s="104" t="s">
        <v>252</v>
      </c>
      <c r="E123" s="105">
        <v>2822648</v>
      </c>
      <c r="F123" s="106" t="s">
        <v>247</v>
      </c>
      <c r="G123" s="104" t="s">
        <v>9</v>
      </c>
      <c r="H123" s="104" t="s">
        <v>31</v>
      </c>
      <c r="I123" s="107" t="s">
        <v>70</v>
      </c>
      <c r="J123" s="108">
        <v>26</v>
      </c>
      <c r="K123" s="109">
        <v>220</v>
      </c>
      <c r="L123" s="109">
        <v>7</v>
      </c>
      <c r="M123" s="2436">
        <f>SUM(K123:L123)</f>
        <v>227</v>
      </c>
      <c r="N123" s="110">
        <f>+K123-P123</f>
        <v>220</v>
      </c>
      <c r="O123" s="270"/>
      <c r="P123" s="110"/>
      <c r="Q123" s="111"/>
      <c r="R123" s="2438">
        <f>SUM(N123:Q124)</f>
        <v>227</v>
      </c>
      <c r="S123" s="2438" t="str">
        <f>+IF(R123=M123,"V","F")</f>
        <v>V</v>
      </c>
      <c r="T123" s="112"/>
      <c r="U123" s="113"/>
      <c r="V123" s="114">
        <f>+N123</f>
        <v>220</v>
      </c>
      <c r="W123" s="115"/>
      <c r="X123" s="116"/>
      <c r="Y123" s="117">
        <f t="shared" si="25"/>
        <v>220</v>
      </c>
      <c r="Z123" s="2440">
        <f>SUM(Y123:Y124)</f>
        <v>227</v>
      </c>
      <c r="AA123" s="2442" t="str">
        <f>+IF(Z123=R123,"V","F")</f>
        <v>V</v>
      </c>
      <c r="AB123" s="224"/>
      <c r="AC123" s="224"/>
      <c r="AD123" s="224"/>
      <c r="AE123" s="224"/>
      <c r="AF123" s="224"/>
      <c r="AG123" s="224"/>
      <c r="AH123" s="224"/>
      <c r="AI123" s="225"/>
      <c r="AJ123" s="123"/>
      <c r="AK123" s="224"/>
      <c r="AL123" s="224"/>
      <c r="AM123" s="226"/>
      <c r="AN123" s="435">
        <f t="shared" ref="AN123:AN132" si="27">+Y123</f>
        <v>220</v>
      </c>
      <c r="AO123" s="272"/>
      <c r="AP123" s="224"/>
      <c r="AQ123" s="224"/>
      <c r="AR123" s="124"/>
      <c r="AS123" s="124"/>
      <c r="AT123" s="126"/>
      <c r="AU123" s="226">
        <f t="shared" si="26"/>
        <v>220</v>
      </c>
      <c r="AV123" s="226" t="str">
        <f t="shared" si="15"/>
        <v>V</v>
      </c>
      <c r="AW123" s="128">
        <f>+AU123</f>
        <v>220</v>
      </c>
      <c r="AX123" s="114"/>
      <c r="AY123" s="116"/>
      <c r="AZ123" s="129"/>
      <c r="BA123" s="130"/>
      <c r="BB123" s="130"/>
      <c r="BC123" s="130"/>
      <c r="BD123" s="429">
        <v>32</v>
      </c>
      <c r="BE123" s="419">
        <v>56</v>
      </c>
      <c r="BF123" s="419">
        <v>72</v>
      </c>
      <c r="BG123" s="359">
        <v>44</v>
      </c>
      <c r="BH123" s="430">
        <v>16</v>
      </c>
      <c r="BI123" s="133">
        <f t="shared" si="16"/>
        <v>220</v>
      </c>
      <c r="BJ123" s="134">
        <f t="shared" si="17"/>
        <v>0</v>
      </c>
      <c r="BK123" s="349">
        <f t="shared" si="18"/>
        <v>1</v>
      </c>
      <c r="BL123" s="136"/>
    </row>
    <row r="124" spans="1:64" ht="11.25" customHeight="1" thickBot="1">
      <c r="A124" s="137" t="s">
        <v>289</v>
      </c>
      <c r="B124" s="138" t="s">
        <v>289</v>
      </c>
      <c r="C124" s="138"/>
      <c r="D124" s="138" t="s">
        <v>252</v>
      </c>
      <c r="E124" s="139">
        <v>2822648</v>
      </c>
      <c r="F124" s="140" t="s">
        <v>254</v>
      </c>
      <c r="G124" s="138" t="s">
        <v>9</v>
      </c>
      <c r="H124" s="138" t="s">
        <v>31</v>
      </c>
      <c r="I124" s="228" t="s">
        <v>70</v>
      </c>
      <c r="J124" s="142"/>
      <c r="K124" s="143"/>
      <c r="L124" s="143"/>
      <c r="M124" s="2437"/>
      <c r="N124" s="144"/>
      <c r="O124" s="144">
        <v>7</v>
      </c>
      <c r="P124" s="144"/>
      <c r="Q124" s="145"/>
      <c r="R124" s="2439"/>
      <c r="S124" s="2439"/>
      <c r="T124" s="146"/>
      <c r="U124" s="147"/>
      <c r="V124" s="148">
        <f>+O124</f>
        <v>7</v>
      </c>
      <c r="W124" s="149"/>
      <c r="X124" s="150"/>
      <c r="Y124" s="151">
        <f t="shared" si="25"/>
        <v>7</v>
      </c>
      <c r="Z124" s="2441"/>
      <c r="AA124" s="2443"/>
      <c r="AB124" s="229"/>
      <c r="AC124" s="229"/>
      <c r="AD124" s="229"/>
      <c r="AE124" s="229"/>
      <c r="AF124" s="229"/>
      <c r="AG124" s="229"/>
      <c r="AH124" s="229"/>
      <c r="AI124" s="230"/>
      <c r="AJ124" s="157"/>
      <c r="AK124" s="229"/>
      <c r="AL124" s="229"/>
      <c r="AM124" s="231"/>
      <c r="AN124" s="436">
        <f t="shared" si="27"/>
        <v>7</v>
      </c>
      <c r="AO124" s="279"/>
      <c r="AP124" s="229"/>
      <c r="AQ124" s="229"/>
      <c r="AR124" s="158"/>
      <c r="AS124" s="158"/>
      <c r="AT124" s="160"/>
      <c r="AU124" s="231">
        <f t="shared" si="26"/>
        <v>7</v>
      </c>
      <c r="AV124" s="231" t="str">
        <f t="shared" si="15"/>
        <v>V</v>
      </c>
      <c r="AW124" s="162"/>
      <c r="AX124" s="148"/>
      <c r="AY124" s="150"/>
      <c r="AZ124" s="163"/>
      <c r="BA124" s="164"/>
      <c r="BB124" s="164"/>
      <c r="BC124" s="164"/>
      <c r="BD124" s="165"/>
      <c r="BE124" s="165"/>
      <c r="BF124" s="165"/>
      <c r="BG124" s="433">
        <v>7</v>
      </c>
      <c r="BH124" s="166"/>
      <c r="BI124" s="167">
        <f t="shared" si="16"/>
        <v>7</v>
      </c>
      <c r="BJ124" s="168">
        <f t="shared" si="17"/>
        <v>0</v>
      </c>
      <c r="BK124" s="169">
        <f t="shared" si="18"/>
        <v>1</v>
      </c>
      <c r="BL124" s="136"/>
    </row>
    <row r="125" spans="1:64" ht="11.25" customHeight="1">
      <c r="A125" s="216" t="s">
        <v>290</v>
      </c>
      <c r="B125" s="217" t="s">
        <v>290</v>
      </c>
      <c r="C125" s="217"/>
      <c r="D125" s="217" t="s">
        <v>252</v>
      </c>
      <c r="E125" s="218">
        <v>2867809</v>
      </c>
      <c r="F125" s="219" t="s">
        <v>247</v>
      </c>
      <c r="G125" s="217" t="s">
        <v>9</v>
      </c>
      <c r="H125" s="217" t="s">
        <v>31</v>
      </c>
      <c r="I125" s="107" t="s">
        <v>70</v>
      </c>
      <c r="J125" s="108">
        <v>26</v>
      </c>
      <c r="K125" s="109">
        <v>220</v>
      </c>
      <c r="L125" s="109">
        <v>7</v>
      </c>
      <c r="M125" s="2436">
        <f>SUM(K125:L125)</f>
        <v>227</v>
      </c>
      <c r="N125" s="110">
        <f>+K125-P125</f>
        <v>220</v>
      </c>
      <c r="O125" s="270"/>
      <c r="P125" s="110"/>
      <c r="Q125" s="111"/>
      <c r="R125" s="2438">
        <f>SUM(N125:Q126)</f>
        <v>227</v>
      </c>
      <c r="S125" s="2438" t="str">
        <f>+IF(R125=M125,"V","F")</f>
        <v>V</v>
      </c>
      <c r="T125" s="112"/>
      <c r="U125" s="113"/>
      <c r="V125" s="114">
        <f>+N125</f>
        <v>220</v>
      </c>
      <c r="W125" s="115"/>
      <c r="X125" s="116"/>
      <c r="Y125" s="117">
        <f t="shared" si="25"/>
        <v>220</v>
      </c>
      <c r="Z125" s="2440">
        <f>SUM(Y125:Y126)</f>
        <v>227</v>
      </c>
      <c r="AA125" s="2442" t="str">
        <f>+IF(Z125=R125,"V","F")</f>
        <v>V</v>
      </c>
      <c r="AB125" s="437"/>
      <c r="AC125" s="437"/>
      <c r="AD125" s="437"/>
      <c r="AE125" s="437"/>
      <c r="AF125" s="437"/>
      <c r="AG125" s="437"/>
      <c r="AH125" s="437"/>
      <c r="AI125" s="438"/>
      <c r="AJ125" s="183"/>
      <c r="AK125" s="437"/>
      <c r="AL125" s="437"/>
      <c r="AM125" s="439"/>
      <c r="AN125" s="435">
        <f t="shared" si="27"/>
        <v>220</v>
      </c>
      <c r="AO125" s="440"/>
      <c r="AP125" s="437"/>
      <c r="AQ125" s="437"/>
      <c r="AR125" s="184"/>
      <c r="AS125" s="184"/>
      <c r="AT125" s="186"/>
      <c r="AU125" s="439">
        <f t="shared" si="26"/>
        <v>220</v>
      </c>
      <c r="AV125" s="439" t="str">
        <f t="shared" si="15"/>
        <v>V</v>
      </c>
      <c r="AW125" s="188">
        <f>+AU125</f>
        <v>220</v>
      </c>
      <c r="AX125" s="114"/>
      <c r="AY125" s="116"/>
      <c r="AZ125" s="129"/>
      <c r="BA125" s="130"/>
      <c r="BB125" s="130"/>
      <c r="BC125" s="130"/>
      <c r="BD125" s="131"/>
      <c r="BE125" s="131"/>
      <c r="BF125" s="441">
        <v>64</v>
      </c>
      <c r="BG125" s="359">
        <v>120</v>
      </c>
      <c r="BH125" s="336">
        <v>36</v>
      </c>
      <c r="BI125" s="133">
        <f t="shared" si="16"/>
        <v>220</v>
      </c>
      <c r="BJ125" s="134">
        <f t="shared" si="17"/>
        <v>0</v>
      </c>
      <c r="BK125" s="135">
        <f t="shared" si="18"/>
        <v>1</v>
      </c>
      <c r="BL125" s="136"/>
    </row>
    <row r="126" spans="1:64" ht="11.25" customHeight="1" thickBot="1">
      <c r="A126" s="216" t="s">
        <v>290</v>
      </c>
      <c r="B126" s="217" t="s">
        <v>290</v>
      </c>
      <c r="C126" s="217"/>
      <c r="D126" s="217" t="s">
        <v>252</v>
      </c>
      <c r="E126" s="218">
        <v>2867809</v>
      </c>
      <c r="F126" s="219" t="s">
        <v>254</v>
      </c>
      <c r="G126" s="217" t="s">
        <v>9</v>
      </c>
      <c r="H126" s="217" t="s">
        <v>31</v>
      </c>
      <c r="I126" s="228" t="s">
        <v>70</v>
      </c>
      <c r="J126" s="142"/>
      <c r="K126" s="143"/>
      <c r="L126" s="143"/>
      <c r="M126" s="2437"/>
      <c r="N126" s="144"/>
      <c r="O126" s="144">
        <v>7</v>
      </c>
      <c r="P126" s="144"/>
      <c r="Q126" s="145"/>
      <c r="R126" s="2439"/>
      <c r="S126" s="2439"/>
      <c r="T126" s="146"/>
      <c r="U126" s="147"/>
      <c r="V126" s="148">
        <f>+O126</f>
        <v>7</v>
      </c>
      <c r="W126" s="149"/>
      <c r="X126" s="150"/>
      <c r="Y126" s="151">
        <f t="shared" si="25"/>
        <v>7</v>
      </c>
      <c r="Z126" s="2441"/>
      <c r="AA126" s="2443"/>
      <c r="AB126" s="431"/>
      <c r="AC126" s="431"/>
      <c r="AD126" s="431"/>
      <c r="AE126" s="431"/>
      <c r="AF126" s="431"/>
      <c r="AG126" s="431"/>
      <c r="AH126" s="431"/>
      <c r="AI126" s="397"/>
      <c r="AJ126" s="205"/>
      <c r="AK126" s="431"/>
      <c r="AL126" s="431"/>
      <c r="AM126" s="432"/>
      <c r="AN126" s="436">
        <f t="shared" si="27"/>
        <v>7</v>
      </c>
      <c r="AO126" s="440"/>
      <c r="AP126" s="431"/>
      <c r="AQ126" s="431"/>
      <c r="AR126" s="206"/>
      <c r="AS126" s="206"/>
      <c r="AT126" s="208"/>
      <c r="AU126" s="432">
        <f t="shared" si="26"/>
        <v>7</v>
      </c>
      <c r="AV126" s="432" t="str">
        <f t="shared" si="15"/>
        <v>V</v>
      </c>
      <c r="AW126" s="210">
        <f>+AU126</f>
        <v>7</v>
      </c>
      <c r="AX126" s="148"/>
      <c r="AY126" s="150"/>
      <c r="AZ126" s="163"/>
      <c r="BA126" s="164"/>
      <c r="BB126" s="164"/>
      <c r="BC126" s="164"/>
      <c r="BD126" s="165"/>
      <c r="BE126" s="165"/>
      <c r="BF126" s="433">
        <v>7</v>
      </c>
      <c r="BG126" s="165"/>
      <c r="BH126" s="166"/>
      <c r="BI126" s="167">
        <f t="shared" si="16"/>
        <v>7</v>
      </c>
      <c r="BJ126" s="168">
        <f t="shared" si="17"/>
        <v>0</v>
      </c>
      <c r="BK126" s="349">
        <f t="shared" si="18"/>
        <v>1</v>
      </c>
      <c r="BL126" s="136"/>
    </row>
    <row r="127" spans="1:64" ht="11.25" customHeight="1">
      <c r="A127" s="103" t="s">
        <v>289</v>
      </c>
      <c r="B127" s="104" t="s">
        <v>289</v>
      </c>
      <c r="C127" s="104"/>
      <c r="D127" s="104" t="s">
        <v>252</v>
      </c>
      <c r="E127" s="105">
        <v>2742001</v>
      </c>
      <c r="F127" s="106" t="s">
        <v>247</v>
      </c>
      <c r="G127" s="104" t="s">
        <v>9</v>
      </c>
      <c r="H127" s="104" t="s">
        <v>31</v>
      </c>
      <c r="I127" s="107" t="s">
        <v>291</v>
      </c>
      <c r="J127" s="108">
        <v>26</v>
      </c>
      <c r="K127" s="109">
        <v>40</v>
      </c>
      <c r="L127" s="109">
        <v>7</v>
      </c>
      <c r="M127" s="2436">
        <f>SUM(K127:L127)</f>
        <v>47</v>
      </c>
      <c r="N127" s="110">
        <f>+K127-P127</f>
        <v>40</v>
      </c>
      <c r="O127" s="270"/>
      <c r="P127" s="110"/>
      <c r="Q127" s="111"/>
      <c r="R127" s="2438">
        <f>SUM(N127:Q128)</f>
        <v>47</v>
      </c>
      <c r="S127" s="2438" t="str">
        <f>+IF(R127=M127,"V","F")</f>
        <v>V</v>
      </c>
      <c r="T127" s="112"/>
      <c r="U127" s="113"/>
      <c r="V127" s="114">
        <f>+N127</f>
        <v>40</v>
      </c>
      <c r="W127" s="115"/>
      <c r="X127" s="116"/>
      <c r="Y127" s="117">
        <f t="shared" si="25"/>
        <v>40</v>
      </c>
      <c r="Z127" s="2440">
        <f>SUM(Y127:Y128)</f>
        <v>47</v>
      </c>
      <c r="AA127" s="2442" t="str">
        <f>+IF(Z127=R127,"V","F")</f>
        <v>V</v>
      </c>
      <c r="AB127" s="224"/>
      <c r="AC127" s="224"/>
      <c r="AD127" s="224"/>
      <c r="AE127" s="224"/>
      <c r="AF127" s="224"/>
      <c r="AG127" s="224"/>
      <c r="AH127" s="224"/>
      <c r="AI127" s="225"/>
      <c r="AJ127" s="123"/>
      <c r="AK127" s="224"/>
      <c r="AL127" s="224"/>
      <c r="AM127" s="226"/>
      <c r="AN127" s="435">
        <f t="shared" si="27"/>
        <v>40</v>
      </c>
      <c r="AO127" s="272"/>
      <c r="AP127" s="224"/>
      <c r="AQ127" s="224"/>
      <c r="AR127" s="124"/>
      <c r="AS127" s="124"/>
      <c r="AT127" s="126"/>
      <c r="AU127" s="226">
        <f t="shared" si="21"/>
        <v>40</v>
      </c>
      <c r="AV127" s="226" t="str">
        <f t="shared" si="15"/>
        <v>V</v>
      </c>
      <c r="AW127" s="128">
        <f>+AU127</f>
        <v>40</v>
      </c>
      <c r="AX127" s="114"/>
      <c r="AY127" s="116"/>
      <c r="AZ127" s="429">
        <v>16</v>
      </c>
      <c r="BA127" s="429">
        <v>24</v>
      </c>
      <c r="BB127" s="130"/>
      <c r="BC127" s="130"/>
      <c r="BD127" s="131"/>
      <c r="BE127" s="131"/>
      <c r="BF127" s="131"/>
      <c r="BG127" s="131"/>
      <c r="BH127" s="132"/>
      <c r="BI127" s="133">
        <f t="shared" si="16"/>
        <v>40</v>
      </c>
      <c r="BJ127" s="134">
        <f t="shared" si="17"/>
        <v>0</v>
      </c>
      <c r="BK127" s="389">
        <f t="shared" si="18"/>
        <v>1</v>
      </c>
      <c r="BL127" s="136"/>
    </row>
    <row r="128" spans="1:64" ht="11.25" customHeight="1" thickBot="1">
      <c r="A128" s="137" t="s">
        <v>289</v>
      </c>
      <c r="B128" s="138" t="s">
        <v>289</v>
      </c>
      <c r="C128" s="138"/>
      <c r="D128" s="138" t="s">
        <v>252</v>
      </c>
      <c r="E128" s="139">
        <v>2742001</v>
      </c>
      <c r="F128" s="140" t="s">
        <v>254</v>
      </c>
      <c r="G128" s="138" t="s">
        <v>9</v>
      </c>
      <c r="H128" s="138" t="s">
        <v>31</v>
      </c>
      <c r="I128" s="228" t="s">
        <v>291</v>
      </c>
      <c r="J128" s="142"/>
      <c r="K128" s="143"/>
      <c r="L128" s="143"/>
      <c r="M128" s="2437"/>
      <c r="N128" s="144"/>
      <c r="O128" s="144">
        <v>7</v>
      </c>
      <c r="P128" s="144"/>
      <c r="Q128" s="145"/>
      <c r="R128" s="2439"/>
      <c r="S128" s="2439"/>
      <c r="T128" s="146"/>
      <c r="U128" s="147"/>
      <c r="V128" s="148">
        <f>+O128</f>
        <v>7</v>
      </c>
      <c r="W128" s="149"/>
      <c r="X128" s="150"/>
      <c r="Y128" s="151">
        <f t="shared" si="25"/>
        <v>7</v>
      </c>
      <c r="Z128" s="2441"/>
      <c r="AA128" s="2443"/>
      <c r="AB128" s="229"/>
      <c r="AC128" s="229"/>
      <c r="AD128" s="229"/>
      <c r="AE128" s="229"/>
      <c r="AF128" s="229"/>
      <c r="AG128" s="229"/>
      <c r="AH128" s="229"/>
      <c r="AI128" s="230"/>
      <c r="AJ128" s="157"/>
      <c r="AK128" s="229"/>
      <c r="AL128" s="229"/>
      <c r="AM128" s="231"/>
      <c r="AN128" s="436">
        <f t="shared" si="27"/>
        <v>7</v>
      </c>
      <c r="AO128" s="279"/>
      <c r="AP128" s="229"/>
      <c r="AQ128" s="229"/>
      <c r="AR128" s="158"/>
      <c r="AS128" s="158"/>
      <c r="AT128" s="160"/>
      <c r="AU128" s="231">
        <f t="shared" si="21"/>
        <v>7</v>
      </c>
      <c r="AV128" s="231" t="str">
        <f t="shared" si="15"/>
        <v>V</v>
      </c>
      <c r="AW128" s="162"/>
      <c r="AX128" s="148"/>
      <c r="AY128" s="150"/>
      <c r="AZ128" s="163"/>
      <c r="BA128" s="164"/>
      <c r="BB128" s="164"/>
      <c r="BC128" s="164"/>
      <c r="BD128" s="165"/>
      <c r="BE128" s="165"/>
      <c r="BF128" s="165"/>
      <c r="BG128" s="433">
        <v>6</v>
      </c>
      <c r="BH128" s="166"/>
      <c r="BI128" s="167">
        <f t="shared" si="16"/>
        <v>6</v>
      </c>
      <c r="BJ128" s="168">
        <f t="shared" si="17"/>
        <v>1</v>
      </c>
      <c r="BK128" s="169">
        <f t="shared" si="18"/>
        <v>0.8571428571428571</v>
      </c>
      <c r="BL128" s="136"/>
    </row>
    <row r="129" spans="1:68" ht="11.25" customHeight="1">
      <c r="A129" s="103" t="s">
        <v>289</v>
      </c>
      <c r="B129" s="104" t="s">
        <v>289</v>
      </c>
      <c r="C129" s="104"/>
      <c r="D129" s="104" t="s">
        <v>252</v>
      </c>
      <c r="E129" s="105">
        <v>2816432</v>
      </c>
      <c r="F129" s="106" t="s">
        <v>247</v>
      </c>
      <c r="G129" s="104" t="s">
        <v>9</v>
      </c>
      <c r="H129" s="104" t="s">
        <v>31</v>
      </c>
      <c r="I129" s="107" t="s">
        <v>292</v>
      </c>
      <c r="J129" s="108">
        <v>26</v>
      </c>
      <c r="K129" s="109">
        <v>40</v>
      </c>
      <c r="L129" s="109">
        <v>7</v>
      </c>
      <c r="M129" s="2436">
        <f>SUM(K129:L129)</f>
        <v>47</v>
      </c>
      <c r="N129" s="110">
        <f>+K129-P129</f>
        <v>40</v>
      </c>
      <c r="O129" s="270"/>
      <c r="P129" s="110"/>
      <c r="Q129" s="111"/>
      <c r="R129" s="2438">
        <f>SUM(N129:Q130)</f>
        <v>47</v>
      </c>
      <c r="S129" s="2438" t="str">
        <f>+IF(R129=M129,"V","F")</f>
        <v>V</v>
      </c>
      <c r="T129" s="112"/>
      <c r="U129" s="113"/>
      <c r="V129" s="114">
        <f>+N129</f>
        <v>40</v>
      </c>
      <c r="W129" s="115"/>
      <c r="X129" s="116"/>
      <c r="Y129" s="117">
        <f t="shared" si="25"/>
        <v>40</v>
      </c>
      <c r="Z129" s="2440">
        <f>SUM(Y129:Y130)</f>
        <v>47</v>
      </c>
      <c r="AA129" s="2442" t="str">
        <f>+IF(Z129=R129,"V","F")</f>
        <v>V</v>
      </c>
      <c r="AB129" s="224"/>
      <c r="AC129" s="224"/>
      <c r="AD129" s="224"/>
      <c r="AE129" s="224"/>
      <c r="AF129" s="224"/>
      <c r="AG129" s="224"/>
      <c r="AH129" s="224"/>
      <c r="AI129" s="225"/>
      <c r="AJ129" s="123"/>
      <c r="AK129" s="224"/>
      <c r="AL129" s="224"/>
      <c r="AM129" s="226"/>
      <c r="AN129" s="435">
        <f t="shared" si="27"/>
        <v>40</v>
      </c>
      <c r="AO129" s="272"/>
      <c r="AP129" s="224"/>
      <c r="AQ129" s="224"/>
      <c r="AR129" s="124"/>
      <c r="AS129" s="124"/>
      <c r="AT129" s="126"/>
      <c r="AU129" s="226">
        <f t="shared" si="21"/>
        <v>40</v>
      </c>
      <c r="AV129" s="226" t="str">
        <f t="shared" si="15"/>
        <v>V</v>
      </c>
      <c r="AW129" s="128">
        <f>+AU129</f>
        <v>40</v>
      </c>
      <c r="AX129" s="114"/>
      <c r="AY129" s="116"/>
      <c r="AZ129" s="129"/>
      <c r="BA129" s="130"/>
      <c r="BB129" s="130"/>
      <c r="BC129" s="130"/>
      <c r="BD129" s="429">
        <v>24</v>
      </c>
      <c r="BE129" s="419">
        <v>16</v>
      </c>
      <c r="BF129" s="131"/>
      <c r="BG129" s="131"/>
      <c r="BH129" s="132"/>
      <c r="BI129" s="133">
        <f t="shared" si="16"/>
        <v>40</v>
      </c>
      <c r="BJ129" s="134">
        <f t="shared" si="17"/>
        <v>0</v>
      </c>
      <c r="BK129" s="389">
        <f t="shared" si="18"/>
        <v>1</v>
      </c>
      <c r="BL129" s="136"/>
    </row>
    <row r="130" spans="1:68" ht="11.25" customHeight="1" thickBot="1">
      <c r="A130" s="137" t="s">
        <v>289</v>
      </c>
      <c r="B130" s="138" t="s">
        <v>289</v>
      </c>
      <c r="C130" s="138"/>
      <c r="D130" s="138" t="s">
        <v>252</v>
      </c>
      <c r="E130" s="139">
        <v>2816432</v>
      </c>
      <c r="F130" s="140" t="s">
        <v>254</v>
      </c>
      <c r="G130" s="138" t="s">
        <v>9</v>
      </c>
      <c r="H130" s="138" t="s">
        <v>31</v>
      </c>
      <c r="I130" s="228" t="s">
        <v>292</v>
      </c>
      <c r="J130" s="142"/>
      <c r="K130" s="143"/>
      <c r="L130" s="143"/>
      <c r="M130" s="2437"/>
      <c r="N130" s="144"/>
      <c r="O130" s="144">
        <v>7</v>
      </c>
      <c r="P130" s="144"/>
      <c r="Q130" s="145"/>
      <c r="R130" s="2439"/>
      <c r="S130" s="2439"/>
      <c r="T130" s="146"/>
      <c r="U130" s="147"/>
      <c r="V130" s="148">
        <f>+O130</f>
        <v>7</v>
      </c>
      <c r="W130" s="149"/>
      <c r="X130" s="150"/>
      <c r="Y130" s="151">
        <f t="shared" si="25"/>
        <v>7</v>
      </c>
      <c r="Z130" s="2441"/>
      <c r="AA130" s="2443"/>
      <c r="AB130" s="229"/>
      <c r="AC130" s="229"/>
      <c r="AD130" s="229"/>
      <c r="AE130" s="229"/>
      <c r="AF130" s="229"/>
      <c r="AG130" s="229"/>
      <c r="AH130" s="229"/>
      <c r="AI130" s="230"/>
      <c r="AJ130" s="157"/>
      <c r="AK130" s="229"/>
      <c r="AL130" s="229"/>
      <c r="AM130" s="231"/>
      <c r="AN130" s="436">
        <f t="shared" si="27"/>
        <v>7</v>
      </c>
      <c r="AO130" s="279"/>
      <c r="AP130" s="229"/>
      <c r="AQ130" s="229"/>
      <c r="AR130" s="158"/>
      <c r="AS130" s="158"/>
      <c r="AT130" s="160"/>
      <c r="AU130" s="231">
        <f t="shared" si="21"/>
        <v>7</v>
      </c>
      <c r="AV130" s="231" t="str">
        <f t="shared" ref="AV130:AV136" si="28">+IF(AU130=Y130,"V","F")</f>
        <v>V</v>
      </c>
      <c r="AW130" s="162"/>
      <c r="AX130" s="148"/>
      <c r="AY130" s="150"/>
      <c r="AZ130" s="163"/>
      <c r="BA130" s="164"/>
      <c r="BB130" s="164"/>
      <c r="BC130" s="164"/>
      <c r="BD130" s="165"/>
      <c r="BE130" s="165"/>
      <c r="BF130" s="165"/>
      <c r="BG130" s="165"/>
      <c r="BH130" s="166"/>
      <c r="BI130" s="167">
        <f t="shared" ref="BI130:BI180" si="29">SUBTOTAL(9,AX130:BH130)</f>
        <v>0</v>
      </c>
      <c r="BJ130" s="168">
        <f t="shared" ref="BJ130:BJ193" si="30">+Y130-BI130</f>
        <v>7</v>
      </c>
      <c r="BK130" s="169">
        <f t="shared" ref="BK130:BK193" si="31">+BI130/Y130</f>
        <v>0</v>
      </c>
      <c r="BL130" s="136"/>
    </row>
    <row r="131" spans="1:68" ht="11.25" customHeight="1">
      <c r="A131" s="216" t="s">
        <v>289</v>
      </c>
      <c r="B131" s="217" t="s">
        <v>289</v>
      </c>
      <c r="C131" s="217"/>
      <c r="D131" s="217" t="s">
        <v>252</v>
      </c>
      <c r="E131" s="105">
        <v>2816433</v>
      </c>
      <c r="F131" s="219" t="s">
        <v>247</v>
      </c>
      <c r="G131" s="217" t="s">
        <v>9</v>
      </c>
      <c r="H131" s="217" t="s">
        <v>31</v>
      </c>
      <c r="I131" s="220" t="s">
        <v>292</v>
      </c>
      <c r="J131" s="171">
        <v>26</v>
      </c>
      <c r="K131" s="172">
        <v>40</v>
      </c>
      <c r="L131" s="172">
        <v>7</v>
      </c>
      <c r="M131" s="2444">
        <f>SUM(K131:L131)</f>
        <v>47</v>
      </c>
      <c r="N131" s="173">
        <f>+K131-P131</f>
        <v>40</v>
      </c>
      <c r="O131" s="442"/>
      <c r="P131" s="173"/>
      <c r="Q131" s="175"/>
      <c r="R131" s="2454">
        <f>SUM(N131:Q132)</f>
        <v>47</v>
      </c>
      <c r="S131" s="2454" t="str">
        <f>+IF(R131=M131,"V","F")</f>
        <v>V</v>
      </c>
      <c r="T131" s="372"/>
      <c r="U131" s="176"/>
      <c r="V131" s="177">
        <f>+N131</f>
        <v>40</v>
      </c>
      <c r="W131" s="178"/>
      <c r="X131" s="179"/>
      <c r="Y131" s="223">
        <f t="shared" si="25"/>
        <v>40</v>
      </c>
      <c r="Z131" s="2448">
        <f>SUM(Y131:Y132)</f>
        <v>47</v>
      </c>
      <c r="AA131" s="2449" t="str">
        <f>+IF(Z131=R131,"V","F")</f>
        <v>V</v>
      </c>
      <c r="AB131" s="437"/>
      <c r="AC131" s="437"/>
      <c r="AD131" s="437"/>
      <c r="AE131" s="437"/>
      <c r="AF131" s="437"/>
      <c r="AG131" s="437"/>
      <c r="AH131" s="437"/>
      <c r="AI131" s="438"/>
      <c r="AJ131" s="183"/>
      <c r="AK131" s="437"/>
      <c r="AL131" s="437"/>
      <c r="AM131" s="439"/>
      <c r="AN131" s="444">
        <f t="shared" si="27"/>
        <v>40</v>
      </c>
      <c r="AO131" s="445"/>
      <c r="AP131" s="437"/>
      <c r="AQ131" s="437"/>
      <c r="AR131" s="184"/>
      <c r="AS131" s="184"/>
      <c r="AT131" s="186"/>
      <c r="AU131" s="439">
        <f t="shared" si="21"/>
        <v>40</v>
      </c>
      <c r="AV131" s="439" t="str">
        <f t="shared" si="28"/>
        <v>V</v>
      </c>
      <c r="AW131" s="188">
        <f>+AU131</f>
        <v>40</v>
      </c>
      <c r="AX131" s="114"/>
      <c r="AY131" s="116"/>
      <c r="AZ131" s="129"/>
      <c r="BA131" s="130"/>
      <c r="BB131" s="130"/>
      <c r="BC131" s="130"/>
      <c r="BD131" s="429">
        <v>24</v>
      </c>
      <c r="BE131" s="419">
        <v>16</v>
      </c>
      <c r="BF131" s="131"/>
      <c r="BG131" s="131"/>
      <c r="BH131" s="132"/>
      <c r="BI131" s="133">
        <f t="shared" si="29"/>
        <v>40</v>
      </c>
      <c r="BJ131" s="134">
        <f t="shared" si="30"/>
        <v>0</v>
      </c>
      <c r="BK131" s="389">
        <f t="shared" si="31"/>
        <v>1</v>
      </c>
      <c r="BL131" s="136"/>
    </row>
    <row r="132" spans="1:68" ht="11.25" customHeight="1" thickBot="1">
      <c r="A132" s="137" t="s">
        <v>289</v>
      </c>
      <c r="B132" s="138" t="s">
        <v>289</v>
      </c>
      <c r="C132" s="138"/>
      <c r="D132" s="138" t="s">
        <v>252</v>
      </c>
      <c r="E132" s="139">
        <v>2816433</v>
      </c>
      <c r="F132" s="140" t="s">
        <v>254</v>
      </c>
      <c r="G132" s="138" t="s">
        <v>9</v>
      </c>
      <c r="H132" s="138" t="s">
        <v>31</v>
      </c>
      <c r="I132" s="228" t="s">
        <v>292</v>
      </c>
      <c r="J132" s="142"/>
      <c r="K132" s="143"/>
      <c r="L132" s="143"/>
      <c r="M132" s="2437"/>
      <c r="N132" s="144"/>
      <c r="O132" s="144">
        <v>7</v>
      </c>
      <c r="P132" s="144"/>
      <c r="Q132" s="145"/>
      <c r="R132" s="2439"/>
      <c r="S132" s="2439"/>
      <c r="T132" s="146"/>
      <c r="U132" s="147"/>
      <c r="V132" s="148">
        <f>+O132</f>
        <v>7</v>
      </c>
      <c r="W132" s="149"/>
      <c r="X132" s="150"/>
      <c r="Y132" s="151">
        <f t="shared" si="25"/>
        <v>7</v>
      </c>
      <c r="Z132" s="2441"/>
      <c r="AA132" s="2443"/>
      <c r="AB132" s="229"/>
      <c r="AC132" s="229"/>
      <c r="AD132" s="229"/>
      <c r="AE132" s="229"/>
      <c r="AF132" s="229"/>
      <c r="AG132" s="229"/>
      <c r="AH132" s="229"/>
      <c r="AI132" s="230"/>
      <c r="AJ132" s="157"/>
      <c r="AK132" s="229"/>
      <c r="AL132" s="229"/>
      <c r="AM132" s="231"/>
      <c r="AN132" s="436">
        <f t="shared" si="27"/>
        <v>7</v>
      </c>
      <c r="AO132" s="279"/>
      <c r="AP132" s="229"/>
      <c r="AQ132" s="229"/>
      <c r="AR132" s="158"/>
      <c r="AS132" s="158"/>
      <c r="AT132" s="160"/>
      <c r="AU132" s="231">
        <f t="shared" si="21"/>
        <v>7</v>
      </c>
      <c r="AV132" s="231" t="str">
        <f t="shared" si="28"/>
        <v>V</v>
      </c>
      <c r="AW132" s="162"/>
      <c r="AX132" s="148"/>
      <c r="AY132" s="150"/>
      <c r="AZ132" s="163"/>
      <c r="BA132" s="164"/>
      <c r="BB132" s="164"/>
      <c r="BC132" s="164"/>
      <c r="BD132" s="165"/>
      <c r="BE132" s="165"/>
      <c r="BF132" s="165"/>
      <c r="BG132" s="165"/>
      <c r="BH132" s="166"/>
      <c r="BI132" s="167">
        <f t="shared" si="29"/>
        <v>0</v>
      </c>
      <c r="BJ132" s="168">
        <f t="shared" si="30"/>
        <v>7</v>
      </c>
      <c r="BK132" s="169">
        <f t="shared" si="31"/>
        <v>0</v>
      </c>
      <c r="BL132" s="136"/>
    </row>
    <row r="133" spans="1:68" ht="11.25" customHeight="1">
      <c r="A133" s="103" t="s">
        <v>288</v>
      </c>
      <c r="B133" s="104" t="s">
        <v>288</v>
      </c>
      <c r="C133" s="104"/>
      <c r="D133" s="104" t="s">
        <v>252</v>
      </c>
      <c r="E133" s="105">
        <v>2792439</v>
      </c>
      <c r="F133" s="106" t="s">
        <v>247</v>
      </c>
      <c r="G133" s="104" t="s">
        <v>9</v>
      </c>
      <c r="H133" s="104" t="s">
        <v>31</v>
      </c>
      <c r="I133" s="107" t="s">
        <v>293</v>
      </c>
      <c r="J133" s="108">
        <v>26</v>
      </c>
      <c r="K133" s="109">
        <v>48</v>
      </c>
      <c r="L133" s="109">
        <v>7</v>
      </c>
      <c r="M133" s="2436">
        <f>SUM(K133:L133)</f>
        <v>55</v>
      </c>
      <c r="N133" s="110">
        <f>+K133-P133</f>
        <v>48</v>
      </c>
      <c r="O133" s="270"/>
      <c r="P133" s="110"/>
      <c r="Q133" s="111"/>
      <c r="R133" s="2438">
        <f>SUM(N133:Q134)</f>
        <v>55</v>
      </c>
      <c r="S133" s="2438" t="str">
        <f>+IF(R133=M133,"V","F")</f>
        <v>V</v>
      </c>
      <c r="T133" s="112"/>
      <c r="U133" s="113"/>
      <c r="V133" s="114">
        <f>+N133</f>
        <v>48</v>
      </c>
      <c r="W133" s="115"/>
      <c r="X133" s="116"/>
      <c r="Y133" s="117">
        <f>SUM(T133:X133)</f>
        <v>48</v>
      </c>
      <c r="Z133" s="2440">
        <f>SUM(Y133:Y134)</f>
        <v>55</v>
      </c>
      <c r="AA133" s="2442" t="str">
        <f>+IF(Z133=R133,"V","F")</f>
        <v>V</v>
      </c>
      <c r="AB133" s="224"/>
      <c r="AC133" s="224"/>
      <c r="AD133" s="224"/>
      <c r="AE133" s="224"/>
      <c r="AF133" s="224"/>
      <c r="AG133" s="224"/>
      <c r="AH133" s="224"/>
      <c r="AI133" s="225"/>
      <c r="AJ133" s="123"/>
      <c r="AK133" s="224"/>
      <c r="AL133" s="224"/>
      <c r="AM133" s="417">
        <f>+Y133</f>
        <v>48</v>
      </c>
      <c r="AN133" s="224"/>
      <c r="AO133" s="272"/>
      <c r="AP133" s="224"/>
      <c r="AQ133" s="224"/>
      <c r="AR133" s="124"/>
      <c r="AS133" s="124"/>
      <c r="AT133" s="126"/>
      <c r="AU133" s="226">
        <f>SUM(AB133:AT133)</f>
        <v>48</v>
      </c>
      <c r="AV133" s="226" t="str">
        <f t="shared" si="28"/>
        <v>V</v>
      </c>
      <c r="AW133" s="128">
        <f>+AU133</f>
        <v>48</v>
      </c>
      <c r="AX133" s="114"/>
      <c r="AY133" s="116"/>
      <c r="AZ133" s="129"/>
      <c r="BA133" s="418"/>
      <c r="BB133" s="418"/>
      <c r="BC133" s="419">
        <v>32</v>
      </c>
      <c r="BD133" s="419">
        <v>16</v>
      </c>
      <c r="BE133" s="446"/>
      <c r="BF133" s="446"/>
      <c r="BG133" s="446"/>
      <c r="BH133" s="427"/>
      <c r="BI133" s="133">
        <f>SUBTOTAL(9,AX133:BH133)</f>
        <v>48</v>
      </c>
      <c r="BJ133" s="134">
        <f>+Y133-BI133</f>
        <v>0</v>
      </c>
      <c r="BK133" s="389">
        <f>+BI133/Y133</f>
        <v>1</v>
      </c>
      <c r="BL133" s="136"/>
    </row>
    <row r="134" spans="1:68" ht="11.25" customHeight="1" thickBot="1">
      <c r="A134" s="137" t="s">
        <v>288</v>
      </c>
      <c r="B134" s="138" t="s">
        <v>288</v>
      </c>
      <c r="C134" s="138"/>
      <c r="D134" s="138" t="s">
        <v>252</v>
      </c>
      <c r="E134" s="139">
        <v>2792439</v>
      </c>
      <c r="F134" s="140" t="s">
        <v>254</v>
      </c>
      <c r="G134" s="138" t="s">
        <v>9</v>
      </c>
      <c r="H134" s="138" t="s">
        <v>31</v>
      </c>
      <c r="I134" s="228" t="s">
        <v>293</v>
      </c>
      <c r="J134" s="142"/>
      <c r="K134" s="143"/>
      <c r="L134" s="143"/>
      <c r="M134" s="2437"/>
      <c r="N134" s="144"/>
      <c r="O134" s="144">
        <v>7</v>
      </c>
      <c r="P134" s="144"/>
      <c r="Q134" s="145"/>
      <c r="R134" s="2439"/>
      <c r="S134" s="2439"/>
      <c r="T134" s="146"/>
      <c r="U134" s="147"/>
      <c r="V134" s="148">
        <f>+O134</f>
        <v>7</v>
      </c>
      <c r="W134" s="149"/>
      <c r="X134" s="150"/>
      <c r="Y134" s="151">
        <f>SUM(T134:X134)</f>
        <v>7</v>
      </c>
      <c r="Z134" s="2441"/>
      <c r="AA134" s="2443"/>
      <c r="AB134" s="229"/>
      <c r="AC134" s="229"/>
      <c r="AD134" s="229"/>
      <c r="AE134" s="229"/>
      <c r="AF134" s="229"/>
      <c r="AG134" s="229"/>
      <c r="AH134" s="229"/>
      <c r="AI134" s="230"/>
      <c r="AJ134" s="157"/>
      <c r="AK134" s="229"/>
      <c r="AL134" s="229"/>
      <c r="AM134" s="421">
        <f>+Y134</f>
        <v>7</v>
      </c>
      <c r="AN134" s="229"/>
      <c r="AO134" s="279"/>
      <c r="AP134" s="229"/>
      <c r="AQ134" s="229"/>
      <c r="AR134" s="158"/>
      <c r="AS134" s="158"/>
      <c r="AT134" s="160"/>
      <c r="AU134" s="231">
        <f>SUM(AB134:AT134)</f>
        <v>7</v>
      </c>
      <c r="AV134" s="231" t="str">
        <f t="shared" si="28"/>
        <v>V</v>
      </c>
      <c r="AW134" s="162">
        <f>+AU134</f>
        <v>7</v>
      </c>
      <c r="AX134" s="148"/>
      <c r="AY134" s="150"/>
      <c r="AZ134" s="163"/>
      <c r="BA134" s="422"/>
      <c r="BB134" s="422"/>
      <c r="BC134" s="422"/>
      <c r="BD134" s="424"/>
      <c r="BE134" s="424"/>
      <c r="BF134" s="424"/>
      <c r="BG134" s="424"/>
      <c r="BH134" s="425"/>
      <c r="BI134" s="167">
        <f>SUBTOTAL(9,AX134:BH134)</f>
        <v>0</v>
      </c>
      <c r="BJ134" s="168">
        <f>+Y134-BI134</f>
        <v>7</v>
      </c>
      <c r="BK134" s="169">
        <f>+BI134/Y134</f>
        <v>0</v>
      </c>
      <c r="BL134" s="136"/>
    </row>
    <row r="135" spans="1:68" ht="11.25" customHeight="1">
      <c r="A135" s="216" t="s">
        <v>288</v>
      </c>
      <c r="B135" s="217" t="s">
        <v>288</v>
      </c>
      <c r="C135" s="217"/>
      <c r="D135" s="217" t="s">
        <v>252</v>
      </c>
      <c r="E135" s="218">
        <v>2818505</v>
      </c>
      <c r="F135" s="219" t="s">
        <v>247</v>
      </c>
      <c r="G135" s="217" t="s">
        <v>9</v>
      </c>
      <c r="H135" s="217" t="s">
        <v>31</v>
      </c>
      <c r="I135" s="220" t="s">
        <v>293</v>
      </c>
      <c r="J135" s="171">
        <v>26</v>
      </c>
      <c r="K135" s="172">
        <v>48</v>
      </c>
      <c r="L135" s="172">
        <v>7</v>
      </c>
      <c r="M135" s="2444">
        <f>SUM(K135:L135)</f>
        <v>55</v>
      </c>
      <c r="N135" s="173">
        <f>+K135-P135</f>
        <v>48</v>
      </c>
      <c r="O135" s="442"/>
      <c r="P135" s="173"/>
      <c r="Q135" s="175"/>
      <c r="R135" s="2454">
        <f>SUM(N135:Q136)</f>
        <v>55</v>
      </c>
      <c r="S135" s="2454" t="str">
        <f>+IF(R135=M135,"V","F")</f>
        <v>V</v>
      </c>
      <c r="T135" s="372"/>
      <c r="U135" s="176"/>
      <c r="V135" s="177">
        <f>+N135</f>
        <v>48</v>
      </c>
      <c r="W135" s="178"/>
      <c r="X135" s="179"/>
      <c r="Y135" s="223">
        <f>SUM(T135:X135)</f>
        <v>48</v>
      </c>
      <c r="Z135" s="2448">
        <f>SUM(Y135:Y136)</f>
        <v>55</v>
      </c>
      <c r="AA135" s="2449" t="str">
        <f>+IF(Z135=R135,"V","F")</f>
        <v>V</v>
      </c>
      <c r="AB135" s="437"/>
      <c r="AC135" s="437"/>
      <c r="AD135" s="437"/>
      <c r="AE135" s="437"/>
      <c r="AF135" s="437"/>
      <c r="AG135" s="437"/>
      <c r="AH135" s="437"/>
      <c r="AI135" s="438"/>
      <c r="AJ135" s="183"/>
      <c r="AK135" s="437"/>
      <c r="AL135" s="437"/>
      <c r="AM135" s="447">
        <f>+Y135</f>
        <v>48</v>
      </c>
      <c r="AN135" s="437"/>
      <c r="AO135" s="445"/>
      <c r="AP135" s="437"/>
      <c r="AQ135" s="437"/>
      <c r="AR135" s="184"/>
      <c r="AS135" s="184"/>
      <c r="AT135" s="186"/>
      <c r="AU135" s="439">
        <f>SUM(AB135:AT135)</f>
        <v>48</v>
      </c>
      <c r="AV135" s="439" t="str">
        <f t="shared" si="28"/>
        <v>V</v>
      </c>
      <c r="AW135" s="188">
        <f>+AU135</f>
        <v>48</v>
      </c>
      <c r="AX135" s="177"/>
      <c r="AY135" s="179"/>
      <c r="AZ135" s="189"/>
      <c r="BA135" s="448"/>
      <c r="BB135" s="448"/>
      <c r="BC135" s="448"/>
      <c r="BD135" s="419">
        <v>4</v>
      </c>
      <c r="BE135" s="449"/>
      <c r="BF135" s="449"/>
      <c r="BG135" s="449"/>
      <c r="BH135" s="450">
        <v>44</v>
      </c>
      <c r="BI135" s="451">
        <f>SUBTOTAL(9,AX135:BH135)</f>
        <v>48</v>
      </c>
      <c r="BJ135" s="265">
        <f>+Y135-BI135</f>
        <v>0</v>
      </c>
      <c r="BK135" s="389">
        <f>+BI135/Y135</f>
        <v>1</v>
      </c>
      <c r="BL135" s="136"/>
    </row>
    <row r="136" spans="1:68" ht="11.25" customHeight="1" thickBot="1">
      <c r="A136" s="216" t="s">
        <v>288</v>
      </c>
      <c r="B136" s="217" t="s">
        <v>288</v>
      </c>
      <c r="C136" s="217"/>
      <c r="D136" s="217" t="s">
        <v>252</v>
      </c>
      <c r="E136" s="218">
        <v>2818505</v>
      </c>
      <c r="F136" s="219" t="s">
        <v>254</v>
      </c>
      <c r="G136" s="217" t="s">
        <v>9</v>
      </c>
      <c r="H136" s="217" t="s">
        <v>31</v>
      </c>
      <c r="I136" s="452" t="s">
        <v>293</v>
      </c>
      <c r="J136" s="193"/>
      <c r="K136" s="194"/>
      <c r="L136" s="194"/>
      <c r="M136" s="2444"/>
      <c r="N136" s="195"/>
      <c r="O136" s="195">
        <v>7</v>
      </c>
      <c r="P136" s="195"/>
      <c r="Q136" s="196"/>
      <c r="R136" s="2454"/>
      <c r="S136" s="2454"/>
      <c r="T136" s="197"/>
      <c r="U136" s="198"/>
      <c r="V136" s="199">
        <f>+O136</f>
        <v>7</v>
      </c>
      <c r="W136" s="200"/>
      <c r="X136" s="201"/>
      <c r="Y136" s="396">
        <f>SUM(T136:X136)</f>
        <v>7</v>
      </c>
      <c r="Z136" s="2448"/>
      <c r="AA136" s="2449"/>
      <c r="AB136" s="431"/>
      <c r="AC136" s="431"/>
      <c r="AD136" s="431"/>
      <c r="AE136" s="431"/>
      <c r="AF136" s="431"/>
      <c r="AG136" s="431"/>
      <c r="AH136" s="431"/>
      <c r="AI136" s="397"/>
      <c r="AJ136" s="205"/>
      <c r="AK136" s="431"/>
      <c r="AL136" s="431"/>
      <c r="AM136" s="453">
        <f>+Y136</f>
        <v>7</v>
      </c>
      <c r="AN136" s="431"/>
      <c r="AO136" s="454"/>
      <c r="AP136" s="431"/>
      <c r="AQ136" s="431"/>
      <c r="AR136" s="206"/>
      <c r="AS136" s="206"/>
      <c r="AT136" s="208"/>
      <c r="AU136" s="432">
        <f>SUM(AB136:AT136)</f>
        <v>7</v>
      </c>
      <c r="AV136" s="432" t="str">
        <f t="shared" si="28"/>
        <v>V</v>
      </c>
      <c r="AW136" s="210">
        <f>+AU136</f>
        <v>7</v>
      </c>
      <c r="AX136" s="148"/>
      <c r="AY136" s="150"/>
      <c r="AZ136" s="163"/>
      <c r="BA136" s="422"/>
      <c r="BB136" s="422"/>
      <c r="BC136" s="422"/>
      <c r="BD136" s="414">
        <v>7</v>
      </c>
      <c r="BE136" s="424"/>
      <c r="BF136" s="424"/>
      <c r="BG136" s="424"/>
      <c r="BH136" s="425"/>
      <c r="BI136" s="167">
        <f>SUBTOTAL(9,AX136:BH136)</f>
        <v>7</v>
      </c>
      <c r="BJ136" s="168">
        <f>+Y136-BI136</f>
        <v>0</v>
      </c>
      <c r="BK136" s="349">
        <f>+BI136/Y136</f>
        <v>1</v>
      </c>
      <c r="BL136" s="136"/>
    </row>
    <row r="137" spans="1:68" ht="11.25" customHeight="1">
      <c r="A137" s="103" t="s">
        <v>290</v>
      </c>
      <c r="B137" s="104" t="s">
        <v>290</v>
      </c>
      <c r="C137" s="104"/>
      <c r="D137" s="104" t="s">
        <v>252</v>
      </c>
      <c r="E137" s="105">
        <v>2886401</v>
      </c>
      <c r="F137" s="106" t="s">
        <v>247</v>
      </c>
      <c r="G137" s="104" t="s">
        <v>9</v>
      </c>
      <c r="H137" s="104" t="s">
        <v>31</v>
      </c>
      <c r="I137" s="107" t="s">
        <v>253</v>
      </c>
      <c r="J137" s="108">
        <v>26</v>
      </c>
      <c r="K137" s="109">
        <v>40</v>
      </c>
      <c r="L137" s="109">
        <v>7</v>
      </c>
      <c r="M137" s="2436">
        <f>SUM(K137:L137)</f>
        <v>47</v>
      </c>
      <c r="N137" s="110">
        <f>+K137-P137</f>
        <v>40</v>
      </c>
      <c r="O137" s="170"/>
      <c r="P137" s="110"/>
      <c r="Q137" s="111"/>
      <c r="R137" s="2438">
        <f>SUM(N137:Q138)</f>
        <v>47</v>
      </c>
      <c r="S137" s="2438" t="str">
        <f>+IF(R137=M137,"V","F")</f>
        <v>V</v>
      </c>
      <c r="T137" s="112"/>
      <c r="U137" s="113"/>
      <c r="V137" s="114">
        <f>+N137</f>
        <v>40</v>
      </c>
      <c r="W137" s="115"/>
      <c r="X137" s="116"/>
      <c r="Y137" s="117">
        <f t="shared" si="25"/>
        <v>40</v>
      </c>
      <c r="Z137" s="2440">
        <f>SUM(Y137:Y138)</f>
        <v>47</v>
      </c>
      <c r="AA137" s="2442" t="str">
        <f>+IF(Z137=R137,"V","F")</f>
        <v>V</v>
      </c>
      <c r="AB137" s="224"/>
      <c r="AC137" s="224"/>
      <c r="AD137" s="224"/>
      <c r="AE137" s="224"/>
      <c r="AF137" s="224"/>
      <c r="AG137" s="224"/>
      <c r="AH137" s="224"/>
      <c r="AI137" s="225"/>
      <c r="AJ137" s="123"/>
      <c r="AK137" s="224"/>
      <c r="AL137" s="224"/>
      <c r="AM137" s="226"/>
      <c r="AN137" s="224"/>
      <c r="AO137" s="227">
        <f>+Y137</f>
        <v>40</v>
      </c>
      <c r="AP137" s="224"/>
      <c r="AQ137" s="224"/>
      <c r="AR137" s="124"/>
      <c r="AS137" s="124"/>
      <c r="AT137" s="126"/>
      <c r="AU137" s="226">
        <f t="shared" ref="AU137:AU200" si="32">SUM(AB137:AT137)</f>
        <v>40</v>
      </c>
      <c r="AV137" s="226" t="str">
        <f t="shared" ref="AV137:AV200" si="33">+IF(AU137=Y137,"V","F")</f>
        <v>V</v>
      </c>
      <c r="AW137" s="128">
        <f>+AU137</f>
        <v>40</v>
      </c>
      <c r="AX137" s="177"/>
      <c r="AY137" s="179"/>
      <c r="AZ137" s="189"/>
      <c r="BA137" s="190"/>
      <c r="BB137" s="190"/>
      <c r="BC137" s="190"/>
      <c r="BD137" s="191"/>
      <c r="BE137" s="191"/>
      <c r="BF137" s="191"/>
      <c r="BG137" s="455">
        <v>40</v>
      </c>
      <c r="BH137" s="192"/>
      <c r="BI137" s="133">
        <f t="shared" si="29"/>
        <v>40</v>
      </c>
      <c r="BJ137" s="134">
        <f t="shared" si="30"/>
        <v>0</v>
      </c>
      <c r="BK137" s="135">
        <f t="shared" si="31"/>
        <v>1</v>
      </c>
      <c r="BL137" s="136"/>
      <c r="BP137" s="136" t="s">
        <v>294</v>
      </c>
    </row>
    <row r="138" spans="1:68" ht="11.25" customHeight="1" thickBot="1">
      <c r="A138" s="137" t="s">
        <v>290</v>
      </c>
      <c r="B138" s="138" t="s">
        <v>290</v>
      </c>
      <c r="C138" s="138"/>
      <c r="D138" s="138" t="s">
        <v>252</v>
      </c>
      <c r="E138" s="139">
        <v>2886401</v>
      </c>
      <c r="F138" s="140" t="s">
        <v>254</v>
      </c>
      <c r="G138" s="138" t="s">
        <v>9</v>
      </c>
      <c r="H138" s="138" t="s">
        <v>31</v>
      </c>
      <c r="I138" s="228" t="s">
        <v>253</v>
      </c>
      <c r="J138" s="142"/>
      <c r="K138" s="143"/>
      <c r="L138" s="143"/>
      <c r="M138" s="2437"/>
      <c r="N138" s="144"/>
      <c r="O138" s="144">
        <v>7</v>
      </c>
      <c r="P138" s="144"/>
      <c r="Q138" s="145"/>
      <c r="R138" s="2439"/>
      <c r="S138" s="2439"/>
      <c r="T138" s="146"/>
      <c r="U138" s="147"/>
      <c r="V138" s="148">
        <f>+O138</f>
        <v>7</v>
      </c>
      <c r="W138" s="149"/>
      <c r="X138" s="150"/>
      <c r="Y138" s="151">
        <f t="shared" si="25"/>
        <v>7</v>
      </c>
      <c r="Z138" s="2441"/>
      <c r="AA138" s="2443"/>
      <c r="AB138" s="229"/>
      <c r="AC138" s="229"/>
      <c r="AD138" s="229"/>
      <c r="AE138" s="229"/>
      <c r="AF138" s="229"/>
      <c r="AG138" s="229"/>
      <c r="AH138" s="229"/>
      <c r="AI138" s="230"/>
      <c r="AJ138" s="157"/>
      <c r="AK138" s="229"/>
      <c r="AL138" s="229"/>
      <c r="AM138" s="231"/>
      <c r="AN138" s="229"/>
      <c r="AO138" s="232">
        <v>7</v>
      </c>
      <c r="AP138" s="229"/>
      <c r="AQ138" s="229"/>
      <c r="AR138" s="158"/>
      <c r="AS138" s="158"/>
      <c r="AT138" s="160"/>
      <c r="AU138" s="231">
        <f t="shared" si="32"/>
        <v>7</v>
      </c>
      <c r="AV138" s="231" t="str">
        <f t="shared" si="33"/>
        <v>V</v>
      </c>
      <c r="AW138" s="162"/>
      <c r="AX138" s="199"/>
      <c r="AY138" s="201"/>
      <c r="AZ138" s="211"/>
      <c r="BA138" s="212"/>
      <c r="BB138" s="212"/>
      <c r="BC138" s="212"/>
      <c r="BD138" s="213"/>
      <c r="BE138" s="213"/>
      <c r="BF138" s="213"/>
      <c r="BG138" s="213"/>
      <c r="BH138" s="214"/>
      <c r="BI138" s="167">
        <f t="shared" si="29"/>
        <v>0</v>
      </c>
      <c r="BJ138" s="168">
        <f t="shared" si="30"/>
        <v>7</v>
      </c>
      <c r="BK138" s="169">
        <f t="shared" si="31"/>
        <v>0</v>
      </c>
      <c r="BL138" s="136"/>
      <c r="BP138" s="136" t="s">
        <v>295</v>
      </c>
    </row>
    <row r="139" spans="1:68" ht="11.25" customHeight="1">
      <c r="A139" s="103" t="s">
        <v>290</v>
      </c>
      <c r="B139" s="104" t="s">
        <v>290</v>
      </c>
      <c r="C139" s="104"/>
      <c r="D139" s="104" t="s">
        <v>252</v>
      </c>
      <c r="E139" s="105">
        <v>2898141</v>
      </c>
      <c r="F139" s="106" t="s">
        <v>247</v>
      </c>
      <c r="G139" s="104" t="s">
        <v>9</v>
      </c>
      <c r="H139" s="104" t="s">
        <v>31</v>
      </c>
      <c r="I139" s="107" t="s">
        <v>253</v>
      </c>
      <c r="J139" s="171">
        <v>26</v>
      </c>
      <c r="K139" s="172">
        <v>40</v>
      </c>
      <c r="L139" s="172">
        <v>7</v>
      </c>
      <c r="M139" s="2444">
        <f>SUM(K139:L139)</f>
        <v>47</v>
      </c>
      <c r="N139" s="173">
        <f>+K139-P139</f>
        <v>40</v>
      </c>
      <c r="O139" s="174"/>
      <c r="P139" s="173"/>
      <c r="Q139" s="175"/>
      <c r="R139" s="2454">
        <f>SUM(N139:Q140)</f>
        <v>47</v>
      </c>
      <c r="S139" s="2454" t="str">
        <f>+IF(R139=M139,"V","F")</f>
        <v>V</v>
      </c>
      <c r="T139" s="372"/>
      <c r="U139" s="176"/>
      <c r="V139" s="177">
        <f>+N139</f>
        <v>40</v>
      </c>
      <c r="W139" s="178"/>
      <c r="X139" s="179"/>
      <c r="Y139" s="223">
        <f t="shared" si="25"/>
        <v>40</v>
      </c>
      <c r="Z139" s="2448">
        <f>SUM(Y139:Y140)</f>
        <v>47</v>
      </c>
      <c r="AA139" s="2449" t="str">
        <f>+IF(Z139=R139,"V","F")</f>
        <v>V</v>
      </c>
      <c r="AB139" s="437"/>
      <c r="AC139" s="437"/>
      <c r="AD139" s="437"/>
      <c r="AE139" s="437"/>
      <c r="AF139" s="437"/>
      <c r="AG139" s="437"/>
      <c r="AH139" s="437"/>
      <c r="AI139" s="438"/>
      <c r="AJ139" s="183"/>
      <c r="AK139" s="437"/>
      <c r="AL139" s="437"/>
      <c r="AM139" s="439"/>
      <c r="AN139" s="437"/>
      <c r="AO139" s="456">
        <f>+Y139</f>
        <v>40</v>
      </c>
      <c r="AP139" s="437"/>
      <c r="AQ139" s="437"/>
      <c r="AR139" s="184"/>
      <c r="AS139" s="184"/>
      <c r="AT139" s="186"/>
      <c r="AU139" s="439">
        <f t="shared" si="32"/>
        <v>40</v>
      </c>
      <c r="AV139" s="439" t="str">
        <f t="shared" si="33"/>
        <v>V</v>
      </c>
      <c r="AW139" s="188">
        <f>+AU139</f>
        <v>40</v>
      </c>
      <c r="AX139" s="114"/>
      <c r="AY139" s="116"/>
      <c r="AZ139" s="129"/>
      <c r="BA139" s="130"/>
      <c r="BB139" s="130"/>
      <c r="BC139" s="130"/>
      <c r="BD139" s="131"/>
      <c r="BE139" s="131"/>
      <c r="BF139" s="131"/>
      <c r="BG139" s="131"/>
      <c r="BH139" s="336">
        <v>40</v>
      </c>
      <c r="BI139" s="133">
        <f t="shared" si="29"/>
        <v>40</v>
      </c>
      <c r="BJ139" s="134">
        <f t="shared" si="30"/>
        <v>0</v>
      </c>
      <c r="BK139" s="135">
        <f t="shared" si="31"/>
        <v>1</v>
      </c>
      <c r="BL139" s="136"/>
    </row>
    <row r="140" spans="1:68" ht="11.25" customHeight="1" thickBot="1">
      <c r="A140" s="137" t="s">
        <v>290</v>
      </c>
      <c r="B140" s="138" t="s">
        <v>290</v>
      </c>
      <c r="C140" s="138"/>
      <c r="D140" s="138" t="s">
        <v>252</v>
      </c>
      <c r="E140" s="139">
        <v>2898141</v>
      </c>
      <c r="F140" s="140" t="s">
        <v>254</v>
      </c>
      <c r="G140" s="138" t="s">
        <v>9</v>
      </c>
      <c r="H140" s="138" t="s">
        <v>31</v>
      </c>
      <c r="I140" s="228" t="s">
        <v>253</v>
      </c>
      <c r="J140" s="193"/>
      <c r="K140" s="194"/>
      <c r="L140" s="194"/>
      <c r="M140" s="2444"/>
      <c r="N140" s="195"/>
      <c r="O140" s="195">
        <v>7</v>
      </c>
      <c r="P140" s="195"/>
      <c r="Q140" s="196"/>
      <c r="R140" s="2454"/>
      <c r="S140" s="2454"/>
      <c r="T140" s="197"/>
      <c r="U140" s="198"/>
      <c r="V140" s="199">
        <f>+O140</f>
        <v>7</v>
      </c>
      <c r="W140" s="200"/>
      <c r="X140" s="201"/>
      <c r="Y140" s="396">
        <f t="shared" si="25"/>
        <v>7</v>
      </c>
      <c r="Z140" s="2448"/>
      <c r="AA140" s="2449"/>
      <c r="AB140" s="431"/>
      <c r="AC140" s="431"/>
      <c r="AD140" s="431"/>
      <c r="AE140" s="431"/>
      <c r="AF140" s="431"/>
      <c r="AG140" s="431"/>
      <c r="AH140" s="431"/>
      <c r="AI140" s="397"/>
      <c r="AJ140" s="205"/>
      <c r="AK140" s="431"/>
      <c r="AL140" s="431"/>
      <c r="AM140" s="432"/>
      <c r="AN140" s="431"/>
      <c r="AO140" s="457">
        <v>7</v>
      </c>
      <c r="AP140" s="431"/>
      <c r="AQ140" s="431"/>
      <c r="AR140" s="206"/>
      <c r="AS140" s="206"/>
      <c r="AT140" s="208"/>
      <c r="AU140" s="432">
        <f t="shared" si="32"/>
        <v>7</v>
      </c>
      <c r="AV140" s="432" t="str">
        <f t="shared" si="33"/>
        <v>V</v>
      </c>
      <c r="AW140" s="210"/>
      <c r="AX140" s="148"/>
      <c r="AY140" s="150"/>
      <c r="AZ140" s="163"/>
      <c r="BA140" s="164"/>
      <c r="BB140" s="164"/>
      <c r="BC140" s="164"/>
      <c r="BD140" s="165"/>
      <c r="BE140" s="165"/>
      <c r="BF140" s="165"/>
      <c r="BG140" s="165"/>
      <c r="BH140" s="166"/>
      <c r="BI140" s="167">
        <f t="shared" si="29"/>
        <v>0</v>
      </c>
      <c r="BJ140" s="168">
        <f t="shared" si="30"/>
        <v>7</v>
      </c>
      <c r="BK140" s="169">
        <f t="shared" si="31"/>
        <v>0</v>
      </c>
      <c r="BL140" s="136"/>
    </row>
    <row r="141" spans="1:68" ht="11.25" customHeight="1">
      <c r="A141" s="103" t="s">
        <v>288</v>
      </c>
      <c r="B141" s="104" t="s">
        <v>288</v>
      </c>
      <c r="C141" s="104"/>
      <c r="D141" s="104" t="s">
        <v>252</v>
      </c>
      <c r="E141" s="105">
        <v>2881336</v>
      </c>
      <c r="F141" s="106" t="s">
        <v>247</v>
      </c>
      <c r="G141" s="104" t="s">
        <v>9</v>
      </c>
      <c r="H141" s="104" t="s">
        <v>31</v>
      </c>
      <c r="I141" s="107" t="s">
        <v>296</v>
      </c>
      <c r="J141" s="108">
        <v>26</v>
      </c>
      <c r="K141" s="109">
        <v>48</v>
      </c>
      <c r="L141" s="109">
        <v>7</v>
      </c>
      <c r="M141" s="2436">
        <f>SUM(K141:L141)</f>
        <v>55</v>
      </c>
      <c r="N141" s="110">
        <f>+K141-P141</f>
        <v>48</v>
      </c>
      <c r="O141" s="170"/>
      <c r="P141" s="110"/>
      <c r="Q141" s="111"/>
      <c r="R141" s="2438">
        <f>SUM(N141:Q142)</f>
        <v>55</v>
      </c>
      <c r="S141" s="2438" t="str">
        <f>+IF(R141=M141,"V","F")</f>
        <v>V</v>
      </c>
      <c r="T141" s="112"/>
      <c r="U141" s="113"/>
      <c r="V141" s="114">
        <f>+N141</f>
        <v>48</v>
      </c>
      <c r="W141" s="115"/>
      <c r="X141" s="116"/>
      <c r="Y141" s="117">
        <f>SUM(T141:X141)</f>
        <v>48</v>
      </c>
      <c r="Z141" s="2440">
        <f>SUM(Y141:Y142)</f>
        <v>55</v>
      </c>
      <c r="AA141" s="2442" t="str">
        <f>+IF(Z141=R141,"V","F")</f>
        <v>V</v>
      </c>
      <c r="AB141" s="224"/>
      <c r="AC141" s="224"/>
      <c r="AD141" s="224"/>
      <c r="AE141" s="224"/>
      <c r="AF141" s="224"/>
      <c r="AG141" s="224"/>
      <c r="AH141" s="224"/>
      <c r="AI141" s="225"/>
      <c r="AJ141" s="123"/>
      <c r="AK141" s="224"/>
      <c r="AL141" s="224"/>
      <c r="AM141" s="417">
        <f>+Y141</f>
        <v>48</v>
      </c>
      <c r="AN141" s="224"/>
      <c r="AO141" s="272"/>
      <c r="AP141" s="224"/>
      <c r="AQ141" s="224"/>
      <c r="AR141" s="124"/>
      <c r="AS141" s="124"/>
      <c r="AT141" s="126"/>
      <c r="AU141" s="226">
        <f>SUM(AB141:AT141)</f>
        <v>48</v>
      </c>
      <c r="AV141" s="226" t="str">
        <f>+IF(AU141=Y141,"V","F")</f>
        <v>V</v>
      </c>
      <c r="AW141" s="128">
        <f>+AU141</f>
        <v>48</v>
      </c>
      <c r="AX141" s="114"/>
      <c r="AY141" s="116"/>
      <c r="AZ141" s="129"/>
      <c r="BA141" s="418"/>
      <c r="BB141" s="418"/>
      <c r="BC141" s="418"/>
      <c r="BD141" s="446"/>
      <c r="BE141" s="446"/>
      <c r="BF141" s="446"/>
      <c r="BG141" s="429">
        <v>40</v>
      </c>
      <c r="BH141" s="420">
        <v>8</v>
      </c>
      <c r="BI141" s="133">
        <f>SUBTOTAL(9,AX141:BH141)</f>
        <v>48</v>
      </c>
      <c r="BJ141" s="134">
        <f>+Y141-BI141</f>
        <v>0</v>
      </c>
      <c r="BK141" s="389">
        <f>+BI141/Y141</f>
        <v>1</v>
      </c>
      <c r="BL141" s="136"/>
    </row>
    <row r="142" spans="1:68" ht="11.25" customHeight="1" thickBot="1">
      <c r="A142" s="137" t="s">
        <v>288</v>
      </c>
      <c r="B142" s="138" t="s">
        <v>288</v>
      </c>
      <c r="C142" s="138"/>
      <c r="D142" s="138" t="s">
        <v>252</v>
      </c>
      <c r="E142" s="139">
        <v>2881336</v>
      </c>
      <c r="F142" s="140" t="s">
        <v>254</v>
      </c>
      <c r="G142" s="138" t="s">
        <v>9</v>
      </c>
      <c r="H142" s="138" t="s">
        <v>31</v>
      </c>
      <c r="I142" s="228" t="s">
        <v>296</v>
      </c>
      <c r="J142" s="142"/>
      <c r="K142" s="143"/>
      <c r="L142" s="143"/>
      <c r="M142" s="2437"/>
      <c r="N142" s="144"/>
      <c r="O142" s="144">
        <v>7</v>
      </c>
      <c r="P142" s="144"/>
      <c r="Q142" s="145"/>
      <c r="R142" s="2439"/>
      <c r="S142" s="2439"/>
      <c r="T142" s="146"/>
      <c r="U142" s="147"/>
      <c r="V142" s="148">
        <f>+O142</f>
        <v>7</v>
      </c>
      <c r="W142" s="149"/>
      <c r="X142" s="150"/>
      <c r="Y142" s="151">
        <f>SUM(T142:X142)</f>
        <v>7</v>
      </c>
      <c r="Z142" s="2441"/>
      <c r="AA142" s="2443"/>
      <c r="AB142" s="229"/>
      <c r="AC142" s="229"/>
      <c r="AD142" s="229"/>
      <c r="AE142" s="229"/>
      <c r="AF142" s="229"/>
      <c r="AG142" s="229"/>
      <c r="AH142" s="229"/>
      <c r="AI142" s="230"/>
      <c r="AJ142" s="157"/>
      <c r="AK142" s="229"/>
      <c r="AL142" s="229"/>
      <c r="AM142" s="421">
        <f>+Y142</f>
        <v>7</v>
      </c>
      <c r="AN142" s="229"/>
      <c r="AO142" s="279"/>
      <c r="AP142" s="229"/>
      <c r="AQ142" s="229"/>
      <c r="AR142" s="158"/>
      <c r="AS142" s="158"/>
      <c r="AT142" s="160"/>
      <c r="AU142" s="231">
        <f>SUM(AB142:AT142)</f>
        <v>7</v>
      </c>
      <c r="AV142" s="231" t="str">
        <f>+IF(AU142=Y142,"V","F")</f>
        <v>V</v>
      </c>
      <c r="AW142" s="162">
        <f>+AU142</f>
        <v>7</v>
      </c>
      <c r="AX142" s="148"/>
      <c r="AY142" s="458"/>
      <c r="AZ142" s="163"/>
      <c r="BA142" s="422"/>
      <c r="BB142" s="422"/>
      <c r="BC142" s="422"/>
      <c r="BD142" s="424"/>
      <c r="BE142" s="424"/>
      <c r="BF142" s="424"/>
      <c r="BG142" s="424"/>
      <c r="BH142" s="459">
        <v>6</v>
      </c>
      <c r="BI142" s="167">
        <f>SUBTOTAL(9,AX142:BH142)</f>
        <v>6</v>
      </c>
      <c r="BJ142" s="168">
        <f>+Y142-BI142</f>
        <v>1</v>
      </c>
      <c r="BK142" s="169">
        <f>+BI142/Y142</f>
        <v>0.8571428571428571</v>
      </c>
      <c r="BL142" s="136"/>
    </row>
    <row r="143" spans="1:68" ht="11.25" customHeight="1">
      <c r="A143" s="216" t="s">
        <v>288</v>
      </c>
      <c r="B143" s="217" t="s">
        <v>288</v>
      </c>
      <c r="C143" s="217"/>
      <c r="D143" s="217" t="s">
        <v>252</v>
      </c>
      <c r="E143" s="218">
        <v>2889180</v>
      </c>
      <c r="F143" s="219" t="s">
        <v>247</v>
      </c>
      <c r="G143" s="217" t="s">
        <v>9</v>
      </c>
      <c r="H143" s="217" t="s">
        <v>31</v>
      </c>
      <c r="I143" s="220" t="s">
        <v>296</v>
      </c>
      <c r="J143" s="460">
        <v>26</v>
      </c>
      <c r="K143" s="172">
        <v>48</v>
      </c>
      <c r="L143" s="172">
        <v>7</v>
      </c>
      <c r="M143" s="2444">
        <f>SUM(K143:L143)</f>
        <v>55</v>
      </c>
      <c r="N143" s="173">
        <f>+K143</f>
        <v>48</v>
      </c>
      <c r="O143" s="174"/>
      <c r="P143" s="173"/>
      <c r="Q143" s="175"/>
      <c r="R143" s="2454">
        <f>SUM(N143:Q144)</f>
        <v>55</v>
      </c>
      <c r="S143" s="2454" t="str">
        <f>+IF(R143=M143,"V","F")</f>
        <v>V</v>
      </c>
      <c r="T143" s="372"/>
      <c r="U143" s="176"/>
      <c r="V143" s="177">
        <f>+N143</f>
        <v>48</v>
      </c>
      <c r="W143" s="178"/>
      <c r="X143" s="461"/>
      <c r="Y143" s="223">
        <f>SUM(T143:X143)</f>
        <v>48</v>
      </c>
      <c r="Z143" s="2448">
        <f>SUM(Y143:Y144)</f>
        <v>55</v>
      </c>
      <c r="AA143" s="2449" t="str">
        <f>+IF(Z143=R143,"V","F")</f>
        <v>V</v>
      </c>
      <c r="AB143" s="437"/>
      <c r="AC143" s="437"/>
      <c r="AD143" s="437"/>
      <c r="AE143" s="437"/>
      <c r="AF143" s="437"/>
      <c r="AG143" s="437"/>
      <c r="AH143" s="437"/>
      <c r="AI143" s="438"/>
      <c r="AJ143" s="183"/>
      <c r="AK143" s="437"/>
      <c r="AL143" s="437"/>
      <c r="AM143" s="437"/>
      <c r="AN143" s="437"/>
      <c r="AO143" s="456">
        <f>+Y143</f>
        <v>48</v>
      </c>
      <c r="AP143" s="437"/>
      <c r="AQ143" s="437"/>
      <c r="AR143" s="184"/>
      <c r="AS143" s="184"/>
      <c r="AT143" s="186"/>
      <c r="AU143" s="439">
        <f>SUM(AB143:AT143)</f>
        <v>48</v>
      </c>
      <c r="AV143" s="439" t="str">
        <f>+IF(AU143=Y143,"V","F")</f>
        <v>V</v>
      </c>
      <c r="AW143" s="188">
        <f>+AU143</f>
        <v>48</v>
      </c>
      <c r="AX143" s="114"/>
      <c r="AY143" s="116"/>
      <c r="AZ143" s="129"/>
      <c r="BA143" s="446"/>
      <c r="BB143" s="418"/>
      <c r="BC143" s="418"/>
      <c r="BD143" s="446"/>
      <c r="BE143" s="446"/>
      <c r="BF143" s="446"/>
      <c r="BG143" s="429">
        <v>32</v>
      </c>
      <c r="BH143" s="420">
        <v>16</v>
      </c>
      <c r="BI143" s="133">
        <f>SUBTOTAL(9,AX143:BH143)</f>
        <v>48</v>
      </c>
      <c r="BJ143" s="134">
        <f>+Y143-BI143</f>
        <v>0</v>
      </c>
      <c r="BK143" s="389">
        <f>+BI143/Y143</f>
        <v>1</v>
      </c>
      <c r="BL143" s="136"/>
    </row>
    <row r="144" spans="1:68" ht="11.25" customHeight="1" thickBot="1">
      <c r="A144" s="216" t="s">
        <v>288</v>
      </c>
      <c r="B144" s="217" t="s">
        <v>288</v>
      </c>
      <c r="C144" s="217"/>
      <c r="D144" s="217" t="s">
        <v>252</v>
      </c>
      <c r="E144" s="139">
        <v>2889180</v>
      </c>
      <c r="F144" s="219" t="s">
        <v>254</v>
      </c>
      <c r="G144" s="217" t="s">
        <v>9</v>
      </c>
      <c r="H144" s="217" t="s">
        <v>31</v>
      </c>
      <c r="I144" s="228" t="s">
        <v>296</v>
      </c>
      <c r="J144" s="462"/>
      <c r="K144" s="143"/>
      <c r="L144" s="143"/>
      <c r="M144" s="2437"/>
      <c r="N144" s="144"/>
      <c r="O144" s="144">
        <v>7</v>
      </c>
      <c r="P144" s="144"/>
      <c r="Q144" s="145"/>
      <c r="R144" s="2439"/>
      <c r="S144" s="2439"/>
      <c r="T144" s="146"/>
      <c r="U144" s="147"/>
      <c r="V144" s="148">
        <f>+O144</f>
        <v>7</v>
      </c>
      <c r="W144" s="149"/>
      <c r="X144" s="463"/>
      <c r="Y144" s="151">
        <f>SUM(T144:X144)</f>
        <v>7</v>
      </c>
      <c r="Z144" s="2441"/>
      <c r="AA144" s="2443"/>
      <c r="AB144" s="229"/>
      <c r="AC144" s="229"/>
      <c r="AD144" s="229"/>
      <c r="AE144" s="229"/>
      <c r="AF144" s="229"/>
      <c r="AG144" s="229"/>
      <c r="AH144" s="229"/>
      <c r="AI144" s="230"/>
      <c r="AJ144" s="157"/>
      <c r="AK144" s="229"/>
      <c r="AL144" s="229"/>
      <c r="AM144" s="229"/>
      <c r="AN144" s="229"/>
      <c r="AO144" s="232">
        <v>7</v>
      </c>
      <c r="AP144" s="229"/>
      <c r="AQ144" s="229"/>
      <c r="AR144" s="158"/>
      <c r="AS144" s="158"/>
      <c r="AT144" s="160"/>
      <c r="AU144" s="231">
        <f>SUM(AB144:AT144)</f>
        <v>7</v>
      </c>
      <c r="AV144" s="231" t="str">
        <f>+IF(AU144=Y144,"V","F")</f>
        <v>V</v>
      </c>
      <c r="AW144" s="162">
        <v>7</v>
      </c>
      <c r="AX144" s="148"/>
      <c r="AY144" s="458"/>
      <c r="AZ144" s="163"/>
      <c r="BA144" s="165"/>
      <c r="BB144" s="164"/>
      <c r="BC144" s="164"/>
      <c r="BD144" s="165"/>
      <c r="BE144" s="165"/>
      <c r="BF144" s="165"/>
      <c r="BG144" s="165"/>
      <c r="BH144" s="464">
        <v>4</v>
      </c>
      <c r="BI144" s="167">
        <f>SUBTOTAL(9,AX144:BH144)</f>
        <v>4</v>
      </c>
      <c r="BJ144" s="168">
        <f>+Y144-BI144</f>
        <v>3</v>
      </c>
      <c r="BK144" s="169">
        <f>+BI144/Y144</f>
        <v>0.5714285714285714</v>
      </c>
      <c r="BL144" s="136"/>
    </row>
    <row r="145" spans="1:64" ht="11.25" customHeight="1">
      <c r="A145" s="103" t="s">
        <v>289</v>
      </c>
      <c r="B145" s="104" t="s">
        <v>289</v>
      </c>
      <c r="C145" s="104"/>
      <c r="D145" s="104" t="s">
        <v>252</v>
      </c>
      <c r="E145" s="105">
        <v>2705613</v>
      </c>
      <c r="F145" s="106" t="s">
        <v>247</v>
      </c>
      <c r="G145" s="104" t="s">
        <v>256</v>
      </c>
      <c r="H145" s="104" t="s">
        <v>31</v>
      </c>
      <c r="I145" s="107" t="s">
        <v>297</v>
      </c>
      <c r="J145" s="465">
        <v>26</v>
      </c>
      <c r="K145" s="172">
        <v>288</v>
      </c>
      <c r="L145" s="172">
        <v>14</v>
      </c>
      <c r="M145" s="2444">
        <f>SUM(K145:L145)</f>
        <v>302</v>
      </c>
      <c r="N145" s="173">
        <f>+K145-P147</f>
        <v>192</v>
      </c>
      <c r="O145" s="442"/>
      <c r="P145" s="173"/>
      <c r="Q145" s="175"/>
      <c r="R145" s="2446">
        <f>SUM(N145:Q148)</f>
        <v>302</v>
      </c>
      <c r="S145" s="2446" t="str">
        <f>+IF(R145=M145,"V","F")</f>
        <v>V</v>
      </c>
      <c r="T145" s="372"/>
      <c r="U145" s="176"/>
      <c r="V145" s="177">
        <v>192</v>
      </c>
      <c r="W145" s="178"/>
      <c r="X145" s="179"/>
      <c r="Y145" s="223">
        <f t="shared" si="25"/>
        <v>192</v>
      </c>
      <c r="Z145" s="2448">
        <f>SUM(Y145:Y148)</f>
        <v>302</v>
      </c>
      <c r="AA145" s="2449" t="str">
        <f>+IF(Z145=R145,"V","F")</f>
        <v>V</v>
      </c>
      <c r="AB145" s="466"/>
      <c r="AC145" s="466"/>
      <c r="AD145" s="466"/>
      <c r="AE145" s="466"/>
      <c r="AF145" s="466"/>
      <c r="AG145" s="466"/>
      <c r="AH145" s="466"/>
      <c r="AI145" s="467"/>
      <c r="AJ145" s="468"/>
      <c r="AK145" s="466"/>
      <c r="AL145" s="466"/>
      <c r="AM145" s="469"/>
      <c r="AN145" s="470">
        <f>+Y145</f>
        <v>192</v>
      </c>
      <c r="AO145" s="440"/>
      <c r="AP145" s="466"/>
      <c r="AQ145" s="466"/>
      <c r="AR145" s="471"/>
      <c r="AS145" s="471"/>
      <c r="AT145" s="472"/>
      <c r="AU145" s="469">
        <f t="shared" si="32"/>
        <v>192</v>
      </c>
      <c r="AV145" s="469" t="str">
        <f t="shared" si="33"/>
        <v>V</v>
      </c>
      <c r="AW145" s="473">
        <f>+AU145</f>
        <v>192</v>
      </c>
      <c r="AX145" s="429">
        <v>16</v>
      </c>
      <c r="AY145" s="429">
        <v>56</v>
      </c>
      <c r="AZ145" s="429">
        <v>32</v>
      </c>
      <c r="BA145" s="429">
        <v>16</v>
      </c>
      <c r="BB145" s="429">
        <v>32</v>
      </c>
      <c r="BC145" s="429">
        <v>8</v>
      </c>
      <c r="BD145" s="429">
        <v>16</v>
      </c>
      <c r="BE145" s="419">
        <v>16</v>
      </c>
      <c r="BF145" s="131"/>
      <c r="BG145" s="131"/>
      <c r="BH145" s="132"/>
      <c r="BI145" s="133">
        <f t="shared" si="29"/>
        <v>192</v>
      </c>
      <c r="BJ145" s="134">
        <f t="shared" si="30"/>
        <v>0</v>
      </c>
      <c r="BK145" s="389">
        <f t="shared" si="31"/>
        <v>1</v>
      </c>
      <c r="BL145" s="136"/>
    </row>
    <row r="146" spans="1:64" ht="11.25" customHeight="1">
      <c r="A146" s="216" t="s">
        <v>289</v>
      </c>
      <c r="B146" s="217" t="s">
        <v>289</v>
      </c>
      <c r="C146" s="217"/>
      <c r="D146" s="217" t="s">
        <v>252</v>
      </c>
      <c r="E146" s="218">
        <v>2705613</v>
      </c>
      <c r="F146" s="219" t="s">
        <v>91</v>
      </c>
      <c r="G146" s="217" t="s">
        <v>256</v>
      </c>
      <c r="H146" s="217" t="s">
        <v>31</v>
      </c>
      <c r="I146" s="452" t="s">
        <v>297</v>
      </c>
      <c r="J146" s="474"/>
      <c r="K146" s="238"/>
      <c r="L146" s="238"/>
      <c r="M146" s="2444"/>
      <c r="N146" s="240"/>
      <c r="O146" s="240">
        <v>10</v>
      </c>
      <c r="P146" s="240"/>
      <c r="Q146" s="241"/>
      <c r="R146" s="2446"/>
      <c r="S146" s="2446"/>
      <c r="T146" s="243"/>
      <c r="U146" s="244"/>
      <c r="V146" s="245">
        <v>10</v>
      </c>
      <c r="W146" s="246"/>
      <c r="X146" s="247"/>
      <c r="Y146" s="248">
        <f t="shared" si="25"/>
        <v>10</v>
      </c>
      <c r="Z146" s="2448"/>
      <c r="AA146" s="2449"/>
      <c r="AB146" s="466"/>
      <c r="AC146" s="466"/>
      <c r="AD146" s="466"/>
      <c r="AE146" s="466"/>
      <c r="AF146" s="466"/>
      <c r="AG146" s="466"/>
      <c r="AH146" s="466"/>
      <c r="AI146" s="467"/>
      <c r="AJ146" s="468"/>
      <c r="AK146" s="466"/>
      <c r="AL146" s="466"/>
      <c r="AM146" s="469"/>
      <c r="AN146" s="470">
        <f>+Y146</f>
        <v>10</v>
      </c>
      <c r="AO146" s="440"/>
      <c r="AP146" s="466"/>
      <c r="AQ146" s="466"/>
      <c r="AR146" s="471"/>
      <c r="AS146" s="471"/>
      <c r="AT146" s="472"/>
      <c r="AU146" s="469">
        <f t="shared" si="32"/>
        <v>10</v>
      </c>
      <c r="AV146" s="469" t="str">
        <f t="shared" si="33"/>
        <v>V</v>
      </c>
      <c r="AW146" s="473">
        <f>+AU146</f>
        <v>10</v>
      </c>
      <c r="AX146" s="475">
        <v>10</v>
      </c>
      <c r="AY146" s="201"/>
      <c r="AZ146" s="200"/>
      <c r="BA146" s="212"/>
      <c r="BB146" s="212"/>
      <c r="BC146" s="261"/>
      <c r="BD146" s="262"/>
      <c r="BE146" s="262"/>
      <c r="BF146" s="262"/>
      <c r="BG146" s="262"/>
      <c r="BH146" s="263"/>
      <c r="BI146" s="264">
        <f t="shared" si="29"/>
        <v>10</v>
      </c>
      <c r="BJ146" s="265">
        <f t="shared" si="30"/>
        <v>0</v>
      </c>
      <c r="BK146" s="349">
        <f t="shared" si="31"/>
        <v>1</v>
      </c>
      <c r="BL146" s="136"/>
    </row>
    <row r="147" spans="1:64" ht="11.25" customHeight="1">
      <c r="A147" s="216" t="s">
        <v>273</v>
      </c>
      <c r="B147" s="217" t="s">
        <v>273</v>
      </c>
      <c r="C147" s="217"/>
      <c r="D147" s="217" t="s">
        <v>51</v>
      </c>
      <c r="E147" s="218">
        <v>2705613</v>
      </c>
      <c r="F147" s="219" t="s">
        <v>247</v>
      </c>
      <c r="G147" s="217" t="s">
        <v>256</v>
      </c>
      <c r="H147" s="217" t="s">
        <v>31</v>
      </c>
      <c r="I147" s="452" t="s">
        <v>297</v>
      </c>
      <c r="J147" s="474"/>
      <c r="K147" s="238"/>
      <c r="L147" s="238"/>
      <c r="M147" s="2444"/>
      <c r="N147" s="240"/>
      <c r="O147" s="240"/>
      <c r="P147" s="240">
        <v>96</v>
      </c>
      <c r="Q147" s="241"/>
      <c r="R147" s="2446"/>
      <c r="S147" s="2446"/>
      <c r="T147" s="243"/>
      <c r="U147" s="244"/>
      <c r="V147" s="245"/>
      <c r="W147" s="246">
        <v>96</v>
      </c>
      <c r="X147" s="247"/>
      <c r="Y147" s="248">
        <f t="shared" si="25"/>
        <v>96</v>
      </c>
      <c r="Z147" s="2448"/>
      <c r="AA147" s="2449"/>
      <c r="AB147" s="274"/>
      <c r="AC147" s="274"/>
      <c r="AD147" s="274"/>
      <c r="AE147" s="274"/>
      <c r="AF147" s="274"/>
      <c r="AG147" s="274"/>
      <c r="AH147" s="274"/>
      <c r="AI147" s="253"/>
      <c r="AJ147" s="254"/>
      <c r="AK147" s="274"/>
      <c r="AL147" s="274"/>
      <c r="AM147" s="275"/>
      <c r="AN147" s="274"/>
      <c r="AO147" s="276"/>
      <c r="AP147" s="274"/>
      <c r="AQ147" s="252">
        <f>+Y147</f>
        <v>96</v>
      </c>
      <c r="AR147" s="255"/>
      <c r="AS147" s="255"/>
      <c r="AT147" s="257"/>
      <c r="AU147" s="275">
        <f t="shared" si="32"/>
        <v>96</v>
      </c>
      <c r="AV147" s="275" t="str">
        <f t="shared" si="33"/>
        <v>V</v>
      </c>
      <c r="AW147" s="259">
        <f>+AU147</f>
        <v>96</v>
      </c>
      <c r="AX147" s="255"/>
      <c r="AY147" s="347">
        <v>24</v>
      </c>
      <c r="AZ147" s="347">
        <v>24</v>
      </c>
      <c r="BA147" s="347">
        <v>32</v>
      </c>
      <c r="BB147" s="347">
        <v>16</v>
      </c>
      <c r="BC147" s="348"/>
      <c r="BD147" s="262"/>
      <c r="BE147" s="262"/>
      <c r="BF147" s="262"/>
      <c r="BG147" s="262"/>
      <c r="BH147" s="263"/>
      <c r="BI147" s="264">
        <f t="shared" si="29"/>
        <v>96</v>
      </c>
      <c r="BJ147" s="265">
        <f t="shared" si="30"/>
        <v>0</v>
      </c>
      <c r="BK147" s="349">
        <f t="shared" si="31"/>
        <v>1</v>
      </c>
      <c r="BL147" s="136"/>
    </row>
    <row r="148" spans="1:64" ht="11.25" customHeight="1" thickBot="1">
      <c r="A148" s="137" t="s">
        <v>273</v>
      </c>
      <c r="B148" s="138" t="s">
        <v>273</v>
      </c>
      <c r="C148" s="138"/>
      <c r="D148" s="138" t="s">
        <v>51</v>
      </c>
      <c r="E148" s="139">
        <v>2705613</v>
      </c>
      <c r="F148" s="140" t="s">
        <v>91</v>
      </c>
      <c r="G148" s="138" t="s">
        <v>256</v>
      </c>
      <c r="H148" s="138" t="s">
        <v>31</v>
      </c>
      <c r="I148" s="228" t="s">
        <v>297</v>
      </c>
      <c r="J148" s="476"/>
      <c r="K148" s="194"/>
      <c r="L148" s="194"/>
      <c r="M148" s="2444"/>
      <c r="N148" s="195"/>
      <c r="O148" s="195"/>
      <c r="P148" s="195"/>
      <c r="Q148" s="196">
        <v>4</v>
      </c>
      <c r="R148" s="2446"/>
      <c r="S148" s="2446"/>
      <c r="T148" s="197"/>
      <c r="U148" s="198"/>
      <c r="V148" s="199"/>
      <c r="W148" s="200">
        <v>4</v>
      </c>
      <c r="X148" s="201"/>
      <c r="Y148" s="396">
        <f t="shared" si="25"/>
        <v>4</v>
      </c>
      <c r="Z148" s="2448"/>
      <c r="AA148" s="2449"/>
      <c r="AB148" s="431"/>
      <c r="AC148" s="431"/>
      <c r="AD148" s="431"/>
      <c r="AE148" s="431"/>
      <c r="AF148" s="431"/>
      <c r="AG148" s="431"/>
      <c r="AH148" s="431"/>
      <c r="AI148" s="397"/>
      <c r="AJ148" s="205"/>
      <c r="AK148" s="431"/>
      <c r="AL148" s="431"/>
      <c r="AM148" s="432"/>
      <c r="AN148" s="431"/>
      <c r="AO148" s="454"/>
      <c r="AP148" s="431"/>
      <c r="AQ148" s="416">
        <f>+Y148</f>
        <v>4</v>
      </c>
      <c r="AR148" s="206"/>
      <c r="AS148" s="206"/>
      <c r="AT148" s="208"/>
      <c r="AU148" s="432">
        <f t="shared" si="32"/>
        <v>4</v>
      </c>
      <c r="AV148" s="432" t="str">
        <f t="shared" si="33"/>
        <v>V</v>
      </c>
      <c r="AW148" s="210"/>
      <c r="AX148" s="148"/>
      <c r="AY148" s="477"/>
      <c r="AZ148" s="478"/>
      <c r="BA148" s="350"/>
      <c r="BB148" s="350"/>
      <c r="BC148" s="164"/>
      <c r="BD148" s="165"/>
      <c r="BE148" s="165"/>
      <c r="BF148" s="165"/>
      <c r="BG148" s="165"/>
      <c r="BH148" s="166"/>
      <c r="BI148" s="167">
        <f t="shared" si="29"/>
        <v>0</v>
      </c>
      <c r="BJ148" s="168">
        <f t="shared" si="30"/>
        <v>4</v>
      </c>
      <c r="BK148" s="169">
        <f t="shared" si="31"/>
        <v>0</v>
      </c>
      <c r="BL148" s="136"/>
    </row>
    <row r="149" spans="1:64" ht="11.25" customHeight="1">
      <c r="A149" s="216" t="s">
        <v>288</v>
      </c>
      <c r="B149" s="217" t="s">
        <v>288</v>
      </c>
      <c r="C149" s="217"/>
      <c r="D149" s="217" t="s">
        <v>252</v>
      </c>
      <c r="E149" s="218">
        <v>2701923</v>
      </c>
      <c r="F149" s="219" t="s">
        <v>247</v>
      </c>
      <c r="G149" s="217" t="s">
        <v>256</v>
      </c>
      <c r="H149" s="217" t="s">
        <v>31</v>
      </c>
      <c r="I149" s="220" t="s">
        <v>297</v>
      </c>
      <c r="J149" s="479">
        <v>26</v>
      </c>
      <c r="K149" s="109">
        <v>288</v>
      </c>
      <c r="L149" s="109">
        <v>14</v>
      </c>
      <c r="M149" s="2436">
        <f>SUM(K149:L149)</f>
        <v>302</v>
      </c>
      <c r="N149" s="110">
        <f>+K149-P151</f>
        <v>192</v>
      </c>
      <c r="O149" s="270"/>
      <c r="P149" s="270"/>
      <c r="Q149" s="271"/>
      <c r="R149" s="2445">
        <f>SUM(N149:Q152)</f>
        <v>302</v>
      </c>
      <c r="S149" s="2445" t="str">
        <f>+IF(R149=M149,"V","F")</f>
        <v>V</v>
      </c>
      <c r="T149" s="112"/>
      <c r="U149" s="113"/>
      <c r="V149" s="114">
        <v>192</v>
      </c>
      <c r="W149" s="115"/>
      <c r="X149" s="480"/>
      <c r="Y149" s="223">
        <f t="shared" si="25"/>
        <v>192</v>
      </c>
      <c r="Z149" s="2440">
        <f>SUM(Y149:Y152)</f>
        <v>302</v>
      </c>
      <c r="AA149" s="2442" t="str">
        <f>+IF(Z149=R149,"V","F")</f>
        <v>V</v>
      </c>
      <c r="AB149" s="481"/>
      <c r="AC149" s="481"/>
      <c r="AD149" s="481"/>
      <c r="AE149" s="481"/>
      <c r="AF149" s="481"/>
      <c r="AG149" s="481"/>
      <c r="AH149" s="481"/>
      <c r="AI149" s="482"/>
      <c r="AJ149" s="483"/>
      <c r="AK149" s="481"/>
      <c r="AL149" s="481"/>
      <c r="AM149" s="484">
        <f>+Y149</f>
        <v>192</v>
      </c>
      <c r="AN149" s="481"/>
      <c r="AO149" s="485"/>
      <c r="AP149" s="481"/>
      <c r="AQ149" s="481"/>
      <c r="AR149" s="486"/>
      <c r="AS149" s="486"/>
      <c r="AT149" s="487"/>
      <c r="AU149" s="488">
        <f t="shared" si="32"/>
        <v>192</v>
      </c>
      <c r="AV149" s="488" t="str">
        <f t="shared" si="33"/>
        <v>V</v>
      </c>
      <c r="AW149" s="489">
        <f t="shared" ref="AW149:AW156" si="34">+AU149</f>
        <v>192</v>
      </c>
      <c r="AX149" s="429">
        <v>32</v>
      </c>
      <c r="AY149" s="429">
        <v>48</v>
      </c>
      <c r="AZ149" s="429">
        <v>32</v>
      </c>
      <c r="BA149" s="429">
        <v>32</v>
      </c>
      <c r="BB149" s="429">
        <v>32</v>
      </c>
      <c r="BC149" s="429">
        <v>8</v>
      </c>
      <c r="BD149" s="429">
        <v>8</v>
      </c>
      <c r="BE149" s="131"/>
      <c r="BF149" s="131"/>
      <c r="BG149" s="131"/>
      <c r="BH149" s="132"/>
      <c r="BI149" s="133">
        <f t="shared" si="29"/>
        <v>192</v>
      </c>
      <c r="BJ149" s="134">
        <f t="shared" si="30"/>
        <v>0</v>
      </c>
      <c r="BK149" s="349">
        <f t="shared" si="31"/>
        <v>1</v>
      </c>
      <c r="BL149" s="136"/>
    </row>
    <row r="150" spans="1:64" ht="11.25" customHeight="1">
      <c r="A150" s="216" t="s">
        <v>288</v>
      </c>
      <c r="B150" s="217" t="s">
        <v>288</v>
      </c>
      <c r="C150" s="217"/>
      <c r="D150" s="217" t="s">
        <v>252</v>
      </c>
      <c r="E150" s="218">
        <v>2701923</v>
      </c>
      <c r="F150" s="219" t="s">
        <v>91</v>
      </c>
      <c r="G150" s="217" t="s">
        <v>256</v>
      </c>
      <c r="H150" s="217" t="s">
        <v>31</v>
      </c>
      <c r="I150" s="452" t="s">
        <v>297</v>
      </c>
      <c r="J150" s="490"/>
      <c r="K150" s="238"/>
      <c r="L150" s="238"/>
      <c r="M150" s="2444"/>
      <c r="N150" s="240"/>
      <c r="O150" s="240">
        <v>10</v>
      </c>
      <c r="P150" s="240"/>
      <c r="Q150" s="241"/>
      <c r="R150" s="2446"/>
      <c r="S150" s="2446"/>
      <c r="T150" s="243"/>
      <c r="U150" s="244"/>
      <c r="V150" s="245">
        <v>10</v>
      </c>
      <c r="W150" s="246"/>
      <c r="X150" s="491"/>
      <c r="Y150" s="248">
        <f t="shared" si="25"/>
        <v>10</v>
      </c>
      <c r="Z150" s="2448"/>
      <c r="AA150" s="2449"/>
      <c r="AB150" s="274"/>
      <c r="AC150" s="274"/>
      <c r="AD150" s="274"/>
      <c r="AE150" s="274"/>
      <c r="AF150" s="274"/>
      <c r="AG150" s="274"/>
      <c r="AH150" s="274"/>
      <c r="AI150" s="253"/>
      <c r="AJ150" s="254"/>
      <c r="AK150" s="274"/>
      <c r="AL150" s="274"/>
      <c r="AM150" s="492">
        <f>+Y150</f>
        <v>10</v>
      </c>
      <c r="AN150" s="274"/>
      <c r="AO150" s="276"/>
      <c r="AP150" s="274"/>
      <c r="AQ150" s="274"/>
      <c r="AR150" s="255"/>
      <c r="AS150" s="255"/>
      <c r="AT150" s="257"/>
      <c r="AU150" s="275">
        <f t="shared" si="32"/>
        <v>10</v>
      </c>
      <c r="AV150" s="275" t="str">
        <f t="shared" si="33"/>
        <v>V</v>
      </c>
      <c r="AW150" s="259">
        <f t="shared" si="34"/>
        <v>10</v>
      </c>
      <c r="AX150" s="493">
        <v>10</v>
      </c>
      <c r="AY150" s="247"/>
      <c r="AZ150" s="246"/>
      <c r="BA150" s="262"/>
      <c r="BB150" s="261"/>
      <c r="BC150" s="261"/>
      <c r="BD150" s="262"/>
      <c r="BE150" s="262"/>
      <c r="BF150" s="262"/>
      <c r="BG150" s="262"/>
      <c r="BH150" s="263"/>
      <c r="BI150" s="264">
        <f t="shared" si="29"/>
        <v>10</v>
      </c>
      <c r="BJ150" s="265">
        <f t="shared" si="30"/>
        <v>0</v>
      </c>
      <c r="BK150" s="349">
        <f t="shared" si="31"/>
        <v>1</v>
      </c>
      <c r="BL150" s="136"/>
    </row>
    <row r="151" spans="1:64" ht="11.25" customHeight="1">
      <c r="A151" s="216" t="s">
        <v>276</v>
      </c>
      <c r="B151" s="217" t="s">
        <v>276</v>
      </c>
      <c r="C151" s="217"/>
      <c r="D151" s="217" t="s">
        <v>51</v>
      </c>
      <c r="E151" s="218">
        <v>2701923</v>
      </c>
      <c r="F151" s="219" t="s">
        <v>247</v>
      </c>
      <c r="G151" s="217" t="s">
        <v>256</v>
      </c>
      <c r="H151" s="217" t="s">
        <v>31</v>
      </c>
      <c r="I151" s="452" t="s">
        <v>297</v>
      </c>
      <c r="J151" s="490"/>
      <c r="K151" s="238"/>
      <c r="L151" s="238"/>
      <c r="M151" s="2444"/>
      <c r="N151" s="240"/>
      <c r="O151" s="240"/>
      <c r="P151" s="240">
        <v>96</v>
      </c>
      <c r="Q151" s="241"/>
      <c r="R151" s="2446"/>
      <c r="S151" s="2446"/>
      <c r="T151" s="243"/>
      <c r="U151" s="244"/>
      <c r="V151" s="245"/>
      <c r="W151" s="246">
        <v>96</v>
      </c>
      <c r="X151" s="491"/>
      <c r="Y151" s="248">
        <f t="shared" si="25"/>
        <v>96</v>
      </c>
      <c r="Z151" s="2448"/>
      <c r="AA151" s="2449"/>
      <c r="AB151" s="466"/>
      <c r="AC151" s="466"/>
      <c r="AD151" s="466"/>
      <c r="AE151" s="466"/>
      <c r="AF151" s="466"/>
      <c r="AG151" s="466"/>
      <c r="AH151" s="466"/>
      <c r="AI151" s="467"/>
      <c r="AJ151" s="468"/>
      <c r="AK151" s="466"/>
      <c r="AL151" s="466"/>
      <c r="AM151" s="469"/>
      <c r="AN151" s="466"/>
      <c r="AO151" s="440"/>
      <c r="AP151" s="466"/>
      <c r="AQ151" s="466"/>
      <c r="AR151" s="391">
        <f>+Y151</f>
        <v>96</v>
      </c>
      <c r="AS151" s="471"/>
      <c r="AT151" s="472"/>
      <c r="AU151" s="469">
        <f t="shared" si="32"/>
        <v>96</v>
      </c>
      <c r="AV151" s="469" t="str">
        <f t="shared" si="33"/>
        <v>V</v>
      </c>
      <c r="AW151" s="473">
        <f t="shared" si="34"/>
        <v>96</v>
      </c>
      <c r="AX151" s="356">
        <v>32</v>
      </c>
      <c r="AY151" s="356">
        <v>16</v>
      </c>
      <c r="AZ151" s="356">
        <v>16</v>
      </c>
      <c r="BA151" s="356">
        <v>16</v>
      </c>
      <c r="BB151" s="356">
        <v>16</v>
      </c>
      <c r="BC151" s="261"/>
      <c r="BD151" s="262"/>
      <c r="BE151" s="262"/>
      <c r="BF151" s="262"/>
      <c r="BG151" s="262"/>
      <c r="BH151" s="263"/>
      <c r="BI151" s="264">
        <f t="shared" si="29"/>
        <v>96</v>
      </c>
      <c r="BJ151" s="265">
        <f t="shared" si="30"/>
        <v>0</v>
      </c>
      <c r="BK151" s="349">
        <f t="shared" si="31"/>
        <v>1</v>
      </c>
      <c r="BL151" s="136"/>
    </row>
    <row r="152" spans="1:64" ht="11.25" customHeight="1" thickBot="1">
      <c r="A152" s="216" t="s">
        <v>276</v>
      </c>
      <c r="B152" s="217" t="s">
        <v>276</v>
      </c>
      <c r="C152" s="217"/>
      <c r="D152" s="217" t="s">
        <v>51</v>
      </c>
      <c r="E152" s="218">
        <v>2701923</v>
      </c>
      <c r="F152" s="219" t="s">
        <v>91</v>
      </c>
      <c r="G152" s="217" t="s">
        <v>256</v>
      </c>
      <c r="H152" s="217" t="s">
        <v>31</v>
      </c>
      <c r="I152" s="452" t="s">
        <v>297</v>
      </c>
      <c r="J152" s="462"/>
      <c r="K152" s="143"/>
      <c r="L152" s="143"/>
      <c r="M152" s="2437"/>
      <c r="N152" s="144"/>
      <c r="O152" s="144"/>
      <c r="P152" s="144"/>
      <c r="Q152" s="145">
        <f>+L149-O150</f>
        <v>4</v>
      </c>
      <c r="R152" s="2447"/>
      <c r="S152" s="2447"/>
      <c r="T152" s="146"/>
      <c r="U152" s="147"/>
      <c r="V152" s="148"/>
      <c r="W152" s="149">
        <v>4</v>
      </c>
      <c r="X152" s="463"/>
      <c r="Y152" s="151">
        <f t="shared" si="25"/>
        <v>4</v>
      </c>
      <c r="Z152" s="2441"/>
      <c r="AA152" s="2443"/>
      <c r="AB152" s="494"/>
      <c r="AC152" s="494"/>
      <c r="AD152" s="494"/>
      <c r="AE152" s="494"/>
      <c r="AF152" s="494"/>
      <c r="AG152" s="494"/>
      <c r="AH152" s="494"/>
      <c r="AI152" s="495"/>
      <c r="AJ152" s="496"/>
      <c r="AK152" s="494"/>
      <c r="AL152" s="494"/>
      <c r="AM152" s="497"/>
      <c r="AN152" s="494"/>
      <c r="AO152" s="498"/>
      <c r="AP152" s="494"/>
      <c r="AQ152" s="494"/>
      <c r="AR152" s="499">
        <f>+Y152</f>
        <v>4</v>
      </c>
      <c r="AS152" s="458"/>
      <c r="AT152" s="500"/>
      <c r="AU152" s="497">
        <f t="shared" si="32"/>
        <v>4</v>
      </c>
      <c r="AV152" s="497" t="str">
        <f t="shared" si="33"/>
        <v>V</v>
      </c>
      <c r="AW152" s="501">
        <f t="shared" si="34"/>
        <v>4</v>
      </c>
      <c r="AX152" s="502">
        <v>4</v>
      </c>
      <c r="AY152" s="150"/>
      <c r="AZ152" s="149"/>
      <c r="BA152" s="165"/>
      <c r="BB152" s="164"/>
      <c r="BC152" s="164"/>
      <c r="BD152" s="165"/>
      <c r="BE152" s="165"/>
      <c r="BF152" s="165"/>
      <c r="BG152" s="165"/>
      <c r="BH152" s="166"/>
      <c r="BI152" s="167">
        <f t="shared" si="29"/>
        <v>4</v>
      </c>
      <c r="BJ152" s="168">
        <f t="shared" si="30"/>
        <v>0</v>
      </c>
      <c r="BK152" s="349">
        <f t="shared" si="31"/>
        <v>1</v>
      </c>
      <c r="BL152" s="136"/>
    </row>
    <row r="153" spans="1:64" ht="11.25" customHeight="1">
      <c r="A153" s="103" t="s">
        <v>288</v>
      </c>
      <c r="B153" s="104" t="s">
        <v>288</v>
      </c>
      <c r="C153" s="104"/>
      <c r="D153" s="104" t="s">
        <v>252</v>
      </c>
      <c r="E153" s="105">
        <v>2697454</v>
      </c>
      <c r="F153" s="106" t="s">
        <v>247</v>
      </c>
      <c r="G153" s="104" t="s">
        <v>256</v>
      </c>
      <c r="H153" s="104" t="s">
        <v>31</v>
      </c>
      <c r="I153" s="107" t="s">
        <v>297</v>
      </c>
      <c r="J153" s="171">
        <v>26</v>
      </c>
      <c r="K153" s="172">
        <v>288</v>
      </c>
      <c r="L153" s="172">
        <v>14</v>
      </c>
      <c r="M153" s="2444">
        <f>SUM(K153:L153)</f>
        <v>302</v>
      </c>
      <c r="N153" s="173">
        <f>+K153-P155</f>
        <v>192</v>
      </c>
      <c r="O153" s="442"/>
      <c r="P153" s="442"/>
      <c r="Q153" s="503"/>
      <c r="R153" s="2446">
        <f>SUM(N153:Q156)</f>
        <v>302</v>
      </c>
      <c r="S153" s="2446" t="str">
        <f>+IF(R153=M153,"V","F")</f>
        <v>V</v>
      </c>
      <c r="T153" s="372"/>
      <c r="U153" s="176"/>
      <c r="V153" s="177">
        <v>192</v>
      </c>
      <c r="W153" s="178"/>
      <c r="X153" s="179"/>
      <c r="Y153" s="223">
        <f t="shared" si="25"/>
        <v>192</v>
      </c>
      <c r="Z153" s="2448">
        <f>SUM(Y153:Y156)</f>
        <v>302</v>
      </c>
      <c r="AA153" s="2449" t="str">
        <f>+IF(Z153=R153,"V","F")</f>
        <v>V</v>
      </c>
      <c r="AB153" s="466"/>
      <c r="AC153" s="466"/>
      <c r="AD153" s="466"/>
      <c r="AE153" s="466"/>
      <c r="AF153" s="466"/>
      <c r="AG153" s="466"/>
      <c r="AH153" s="466"/>
      <c r="AI153" s="467"/>
      <c r="AJ153" s="468"/>
      <c r="AK153" s="466"/>
      <c r="AL153" s="466"/>
      <c r="AM153" s="504">
        <f>+Y153</f>
        <v>192</v>
      </c>
      <c r="AN153" s="466"/>
      <c r="AO153" s="440"/>
      <c r="AP153" s="466"/>
      <c r="AQ153" s="466"/>
      <c r="AR153" s="471"/>
      <c r="AS153" s="471"/>
      <c r="AT153" s="472"/>
      <c r="AU153" s="469">
        <f t="shared" si="32"/>
        <v>192</v>
      </c>
      <c r="AV153" s="469" t="str">
        <f t="shared" si="33"/>
        <v>V</v>
      </c>
      <c r="AW153" s="473">
        <f t="shared" si="34"/>
        <v>192</v>
      </c>
      <c r="AX153" s="429">
        <v>44</v>
      </c>
      <c r="AY153" s="429">
        <v>64</v>
      </c>
      <c r="AZ153" s="429">
        <v>32</v>
      </c>
      <c r="BA153" s="429">
        <v>32</v>
      </c>
      <c r="BB153" s="429">
        <v>16</v>
      </c>
      <c r="BC153" s="429">
        <v>2</v>
      </c>
      <c r="BD153" s="429">
        <v>2</v>
      </c>
      <c r="BE153" s="131"/>
      <c r="BF153" s="131"/>
      <c r="BG153" s="131"/>
      <c r="BH153" s="132"/>
      <c r="BI153" s="133">
        <f t="shared" si="29"/>
        <v>192</v>
      </c>
      <c r="BJ153" s="134">
        <f t="shared" si="30"/>
        <v>0</v>
      </c>
      <c r="BK153" s="349">
        <f t="shared" si="31"/>
        <v>1</v>
      </c>
      <c r="BL153" s="136"/>
    </row>
    <row r="154" spans="1:64" ht="11.25" customHeight="1">
      <c r="A154" s="216" t="s">
        <v>288</v>
      </c>
      <c r="B154" s="217" t="s">
        <v>288</v>
      </c>
      <c r="C154" s="217"/>
      <c r="D154" s="217" t="s">
        <v>252</v>
      </c>
      <c r="E154" s="218">
        <v>2697454</v>
      </c>
      <c r="F154" s="219" t="s">
        <v>91</v>
      </c>
      <c r="G154" s="217" t="s">
        <v>256</v>
      </c>
      <c r="H154" s="217" t="s">
        <v>31</v>
      </c>
      <c r="I154" s="452" t="s">
        <v>297</v>
      </c>
      <c r="J154" s="237"/>
      <c r="K154" s="238"/>
      <c r="L154" s="238"/>
      <c r="M154" s="2444"/>
      <c r="N154" s="240"/>
      <c r="O154" s="240">
        <v>10</v>
      </c>
      <c r="P154" s="240"/>
      <c r="Q154" s="241"/>
      <c r="R154" s="2446"/>
      <c r="S154" s="2446"/>
      <c r="T154" s="243"/>
      <c r="U154" s="244"/>
      <c r="V154" s="245">
        <v>10</v>
      </c>
      <c r="W154" s="246"/>
      <c r="X154" s="247"/>
      <c r="Y154" s="248">
        <f t="shared" si="25"/>
        <v>10</v>
      </c>
      <c r="Z154" s="2448"/>
      <c r="AA154" s="2449"/>
      <c r="AB154" s="274"/>
      <c r="AC154" s="274"/>
      <c r="AD154" s="274"/>
      <c r="AE154" s="274"/>
      <c r="AF154" s="274"/>
      <c r="AG154" s="274"/>
      <c r="AH154" s="274"/>
      <c r="AI154" s="253"/>
      <c r="AJ154" s="254"/>
      <c r="AK154" s="274"/>
      <c r="AL154" s="274"/>
      <c r="AM154" s="492">
        <f>+Y154</f>
        <v>10</v>
      </c>
      <c r="AN154" s="274"/>
      <c r="AO154" s="276"/>
      <c r="AP154" s="274"/>
      <c r="AQ154" s="274"/>
      <c r="AR154" s="255"/>
      <c r="AS154" s="255"/>
      <c r="AT154" s="257"/>
      <c r="AU154" s="275">
        <f t="shared" si="32"/>
        <v>10</v>
      </c>
      <c r="AV154" s="275" t="str">
        <f t="shared" si="33"/>
        <v>V</v>
      </c>
      <c r="AW154" s="210">
        <f t="shared" si="34"/>
        <v>10</v>
      </c>
      <c r="AX154" s="505">
        <v>10</v>
      </c>
      <c r="AY154" s="201"/>
      <c r="AZ154" s="506"/>
      <c r="BA154" s="212"/>
      <c r="BB154" s="261"/>
      <c r="BC154" s="261"/>
      <c r="BD154" s="262"/>
      <c r="BE154" s="262"/>
      <c r="BF154" s="262"/>
      <c r="BG154" s="262"/>
      <c r="BH154" s="263"/>
      <c r="BI154" s="264">
        <f t="shared" si="29"/>
        <v>10</v>
      </c>
      <c r="BJ154" s="265">
        <f t="shared" si="30"/>
        <v>0</v>
      </c>
      <c r="BK154" s="349">
        <f t="shared" si="31"/>
        <v>1</v>
      </c>
      <c r="BL154" s="136"/>
    </row>
    <row r="155" spans="1:64" ht="11.25" customHeight="1">
      <c r="A155" s="216" t="s">
        <v>273</v>
      </c>
      <c r="B155" s="217" t="s">
        <v>273</v>
      </c>
      <c r="C155" s="217"/>
      <c r="D155" s="217" t="s">
        <v>51</v>
      </c>
      <c r="E155" s="218">
        <v>2697454</v>
      </c>
      <c r="F155" s="219" t="s">
        <v>247</v>
      </c>
      <c r="G155" s="217" t="s">
        <v>256</v>
      </c>
      <c r="H155" s="217" t="s">
        <v>31</v>
      </c>
      <c r="I155" s="452" t="s">
        <v>297</v>
      </c>
      <c r="J155" s="237"/>
      <c r="K155" s="238"/>
      <c r="L155" s="238"/>
      <c r="M155" s="2444"/>
      <c r="N155" s="240"/>
      <c r="O155" s="240"/>
      <c r="P155" s="240">
        <v>96</v>
      </c>
      <c r="Q155" s="241"/>
      <c r="R155" s="2446"/>
      <c r="S155" s="2446"/>
      <c r="T155" s="243"/>
      <c r="U155" s="244"/>
      <c r="V155" s="245"/>
      <c r="W155" s="246">
        <v>96</v>
      </c>
      <c r="X155" s="247"/>
      <c r="Y155" s="248">
        <f t="shared" si="25"/>
        <v>96</v>
      </c>
      <c r="Z155" s="2448"/>
      <c r="AA155" s="2449"/>
      <c r="AB155" s="466"/>
      <c r="AC155" s="466"/>
      <c r="AD155" s="466"/>
      <c r="AE155" s="466"/>
      <c r="AF155" s="466"/>
      <c r="AG155" s="466"/>
      <c r="AH155" s="466"/>
      <c r="AI155" s="467"/>
      <c r="AJ155" s="468"/>
      <c r="AK155" s="466"/>
      <c r="AL155" s="466"/>
      <c r="AM155" s="469"/>
      <c r="AN155" s="466"/>
      <c r="AO155" s="440"/>
      <c r="AP155" s="466"/>
      <c r="AQ155" s="507">
        <f>+Y155</f>
        <v>96</v>
      </c>
      <c r="AR155" s="471"/>
      <c r="AS155" s="471"/>
      <c r="AT155" s="472"/>
      <c r="AU155" s="469">
        <f t="shared" si="32"/>
        <v>96</v>
      </c>
      <c r="AV155" s="469" t="str">
        <f t="shared" si="33"/>
        <v>V</v>
      </c>
      <c r="AW155" s="473">
        <f t="shared" si="34"/>
        <v>96</v>
      </c>
      <c r="AX155" s="347">
        <v>24</v>
      </c>
      <c r="AY155" s="347">
        <v>22</v>
      </c>
      <c r="AZ155" s="347">
        <v>22</v>
      </c>
      <c r="BA155" s="347">
        <v>28</v>
      </c>
      <c r="BB155" s="348"/>
      <c r="BC155" s="261"/>
      <c r="BD155" s="262"/>
      <c r="BE155" s="262"/>
      <c r="BF155" s="262"/>
      <c r="BG155" s="262"/>
      <c r="BH155" s="263"/>
      <c r="BI155" s="264">
        <f t="shared" si="29"/>
        <v>96</v>
      </c>
      <c r="BJ155" s="265">
        <f t="shared" si="30"/>
        <v>0</v>
      </c>
      <c r="BK155" s="349">
        <f t="shared" si="31"/>
        <v>1</v>
      </c>
      <c r="BL155" s="136"/>
    </row>
    <row r="156" spans="1:64" ht="11.25" customHeight="1" thickBot="1">
      <c r="A156" s="137" t="s">
        <v>273</v>
      </c>
      <c r="B156" s="138" t="s">
        <v>273</v>
      </c>
      <c r="C156" s="138"/>
      <c r="D156" s="138" t="s">
        <v>51</v>
      </c>
      <c r="E156" s="139">
        <v>2697454</v>
      </c>
      <c r="F156" s="140" t="s">
        <v>91</v>
      </c>
      <c r="G156" s="138" t="s">
        <v>256</v>
      </c>
      <c r="H156" s="138" t="s">
        <v>31</v>
      </c>
      <c r="I156" s="228" t="s">
        <v>297</v>
      </c>
      <c r="J156" s="193"/>
      <c r="K156" s="194"/>
      <c r="L156" s="194"/>
      <c r="M156" s="2444"/>
      <c r="N156" s="195"/>
      <c r="O156" s="195"/>
      <c r="P156" s="195"/>
      <c r="Q156" s="196">
        <f>+L153-O154</f>
        <v>4</v>
      </c>
      <c r="R156" s="2446"/>
      <c r="S156" s="2446"/>
      <c r="T156" s="197"/>
      <c r="U156" s="198"/>
      <c r="V156" s="199"/>
      <c r="W156" s="200">
        <v>4</v>
      </c>
      <c r="X156" s="201"/>
      <c r="Y156" s="396">
        <f t="shared" si="25"/>
        <v>4</v>
      </c>
      <c r="Z156" s="2448"/>
      <c r="AA156" s="2449"/>
      <c r="AB156" s="466"/>
      <c r="AC156" s="466"/>
      <c r="AD156" s="466"/>
      <c r="AE156" s="466"/>
      <c r="AF156" s="466"/>
      <c r="AG156" s="466"/>
      <c r="AH156" s="466"/>
      <c r="AI156" s="467"/>
      <c r="AJ156" s="468"/>
      <c r="AK156" s="466"/>
      <c r="AL156" s="466"/>
      <c r="AM156" s="469"/>
      <c r="AN156" s="466"/>
      <c r="AO156" s="440"/>
      <c r="AP156" s="466"/>
      <c r="AQ156" s="507">
        <f>+Y156</f>
        <v>4</v>
      </c>
      <c r="AR156" s="471"/>
      <c r="AS156" s="466"/>
      <c r="AT156" s="472"/>
      <c r="AU156" s="469">
        <f t="shared" si="32"/>
        <v>4</v>
      </c>
      <c r="AV156" s="469" t="str">
        <f t="shared" si="33"/>
        <v>V</v>
      </c>
      <c r="AW156" s="473">
        <f t="shared" si="34"/>
        <v>4</v>
      </c>
      <c r="AX156" s="502">
        <v>4</v>
      </c>
      <c r="AY156" s="508"/>
      <c r="AZ156" s="477"/>
      <c r="BA156" s="350"/>
      <c r="BB156" s="164"/>
      <c r="BC156" s="164"/>
      <c r="BD156" s="165"/>
      <c r="BE156" s="165"/>
      <c r="BF156" s="165"/>
      <c r="BG156" s="165"/>
      <c r="BH156" s="166"/>
      <c r="BI156" s="167">
        <f t="shared" si="29"/>
        <v>4</v>
      </c>
      <c r="BJ156" s="168">
        <f t="shared" si="30"/>
        <v>0</v>
      </c>
      <c r="BK156" s="349">
        <f t="shared" si="31"/>
        <v>1</v>
      </c>
      <c r="BL156" s="136"/>
    </row>
    <row r="157" spans="1:64" ht="11.25" customHeight="1">
      <c r="A157" s="216" t="s">
        <v>289</v>
      </c>
      <c r="B157" s="217" t="s">
        <v>289</v>
      </c>
      <c r="C157" s="217"/>
      <c r="D157" s="217" t="s">
        <v>252</v>
      </c>
      <c r="E157" s="218">
        <v>2698956</v>
      </c>
      <c r="F157" s="219" t="s">
        <v>247</v>
      </c>
      <c r="G157" s="217" t="s">
        <v>256</v>
      </c>
      <c r="H157" s="217" t="s">
        <v>31</v>
      </c>
      <c r="I157" s="220" t="s">
        <v>297</v>
      </c>
      <c r="J157" s="108">
        <v>26</v>
      </c>
      <c r="K157" s="109">
        <v>288</v>
      </c>
      <c r="L157" s="109">
        <v>14</v>
      </c>
      <c r="M157" s="2436">
        <f>SUM(K157:L157)</f>
        <v>302</v>
      </c>
      <c r="N157" s="110">
        <f>+K157-P159</f>
        <v>192</v>
      </c>
      <c r="O157" s="270"/>
      <c r="P157" s="270"/>
      <c r="Q157" s="271"/>
      <c r="R157" s="2445">
        <f>SUM(N157:Q160)</f>
        <v>302</v>
      </c>
      <c r="S157" s="2445" t="str">
        <f>+IF(R157=M157,"V","F")</f>
        <v>V</v>
      </c>
      <c r="T157" s="112"/>
      <c r="U157" s="113"/>
      <c r="V157" s="114">
        <v>192</v>
      </c>
      <c r="W157" s="115"/>
      <c r="X157" s="116"/>
      <c r="Y157" s="117">
        <f t="shared" si="25"/>
        <v>192</v>
      </c>
      <c r="Z157" s="2440">
        <f>SUM(Y157:Y160)</f>
        <v>302</v>
      </c>
      <c r="AA157" s="2442" t="str">
        <f>+IF(Z157=R157,"V","F")</f>
        <v>V</v>
      </c>
      <c r="AB157" s="481"/>
      <c r="AC157" s="481"/>
      <c r="AD157" s="481"/>
      <c r="AE157" s="481"/>
      <c r="AF157" s="481"/>
      <c r="AG157" s="481"/>
      <c r="AH157" s="481"/>
      <c r="AI157" s="482"/>
      <c r="AJ157" s="483"/>
      <c r="AK157" s="481"/>
      <c r="AL157" s="481"/>
      <c r="AM157" s="488"/>
      <c r="AN157" s="509">
        <f>+Y157</f>
        <v>192</v>
      </c>
      <c r="AO157" s="485"/>
      <c r="AP157" s="481"/>
      <c r="AQ157" s="481"/>
      <c r="AR157" s="486"/>
      <c r="AS157" s="481"/>
      <c r="AT157" s="487"/>
      <c r="AU157" s="488">
        <f t="shared" si="32"/>
        <v>192</v>
      </c>
      <c r="AV157" s="488" t="str">
        <f t="shared" si="33"/>
        <v>V</v>
      </c>
      <c r="AW157" s="489">
        <f>+AU157</f>
        <v>192</v>
      </c>
      <c r="AX157" s="429">
        <v>72</v>
      </c>
      <c r="AY157" s="429">
        <v>16</v>
      </c>
      <c r="AZ157" s="429">
        <v>16</v>
      </c>
      <c r="BA157" s="429">
        <v>16</v>
      </c>
      <c r="BB157" s="429">
        <v>32</v>
      </c>
      <c r="BC157" s="429">
        <v>24</v>
      </c>
      <c r="BD157" s="429">
        <v>16</v>
      </c>
      <c r="BE157" s="131"/>
      <c r="BF157" s="131"/>
      <c r="BG157" s="131"/>
      <c r="BH157" s="132"/>
      <c r="BI157" s="133">
        <f t="shared" si="29"/>
        <v>192</v>
      </c>
      <c r="BJ157" s="134">
        <f t="shared" si="30"/>
        <v>0</v>
      </c>
      <c r="BK157" s="389">
        <f t="shared" si="31"/>
        <v>1</v>
      </c>
      <c r="BL157" s="136"/>
    </row>
    <row r="158" spans="1:64" ht="11.25" customHeight="1">
      <c r="A158" s="216" t="s">
        <v>289</v>
      </c>
      <c r="B158" s="217" t="s">
        <v>289</v>
      </c>
      <c r="C158" s="217"/>
      <c r="D158" s="217" t="s">
        <v>252</v>
      </c>
      <c r="E158" s="218">
        <v>2698956</v>
      </c>
      <c r="F158" s="219" t="s">
        <v>91</v>
      </c>
      <c r="G158" s="217" t="s">
        <v>256</v>
      </c>
      <c r="H158" s="217" t="s">
        <v>31</v>
      </c>
      <c r="I158" s="452" t="s">
        <v>297</v>
      </c>
      <c r="J158" s="237"/>
      <c r="K158" s="238"/>
      <c r="L158" s="238"/>
      <c r="M158" s="2444"/>
      <c r="N158" s="240"/>
      <c r="O158" s="240">
        <v>10</v>
      </c>
      <c r="P158" s="382"/>
      <c r="Q158" s="241"/>
      <c r="R158" s="2446"/>
      <c r="S158" s="2446"/>
      <c r="T158" s="243"/>
      <c r="U158" s="244"/>
      <c r="V158" s="245">
        <v>10</v>
      </c>
      <c r="W158" s="246"/>
      <c r="X158" s="247"/>
      <c r="Y158" s="248">
        <f t="shared" si="25"/>
        <v>10</v>
      </c>
      <c r="Z158" s="2448"/>
      <c r="AA158" s="2449"/>
      <c r="AB158" s="466"/>
      <c r="AC158" s="466"/>
      <c r="AD158" s="466"/>
      <c r="AE158" s="466"/>
      <c r="AF158" s="466"/>
      <c r="AG158" s="466"/>
      <c r="AH158" s="466"/>
      <c r="AI158" s="467"/>
      <c r="AJ158" s="468"/>
      <c r="AK158" s="466"/>
      <c r="AL158" s="466"/>
      <c r="AM158" s="469"/>
      <c r="AN158" s="470">
        <f>+Y158</f>
        <v>10</v>
      </c>
      <c r="AO158" s="440"/>
      <c r="AP158" s="466"/>
      <c r="AQ158" s="466"/>
      <c r="AR158" s="471"/>
      <c r="AS158" s="466"/>
      <c r="AT158" s="472"/>
      <c r="AU158" s="469">
        <f t="shared" si="32"/>
        <v>10</v>
      </c>
      <c r="AV158" s="469" t="str">
        <f t="shared" si="33"/>
        <v>V</v>
      </c>
      <c r="AW158" s="473">
        <f>+AU158</f>
        <v>10</v>
      </c>
      <c r="AX158" s="475">
        <v>10</v>
      </c>
      <c r="AY158" s="247"/>
      <c r="AZ158" s="246"/>
      <c r="BA158" s="261"/>
      <c r="BB158" s="261"/>
      <c r="BC158" s="261"/>
      <c r="BD158" s="262"/>
      <c r="BE158" s="262"/>
      <c r="BF158" s="262"/>
      <c r="BG158" s="262"/>
      <c r="BH158" s="263"/>
      <c r="BI158" s="264">
        <f t="shared" si="29"/>
        <v>10</v>
      </c>
      <c r="BJ158" s="265">
        <f t="shared" si="30"/>
        <v>0</v>
      </c>
      <c r="BK158" s="349">
        <f t="shared" si="31"/>
        <v>1</v>
      </c>
      <c r="BL158" s="136"/>
    </row>
    <row r="159" spans="1:64" ht="11.25" customHeight="1">
      <c r="A159" s="217" t="s">
        <v>276</v>
      </c>
      <c r="B159" s="217" t="s">
        <v>276</v>
      </c>
      <c r="C159" s="217"/>
      <c r="D159" s="217" t="s">
        <v>51</v>
      </c>
      <c r="E159" s="218">
        <v>2698956</v>
      </c>
      <c r="F159" s="219" t="s">
        <v>247</v>
      </c>
      <c r="G159" s="217" t="s">
        <v>256</v>
      </c>
      <c r="H159" s="217" t="s">
        <v>31</v>
      </c>
      <c r="I159" s="452" t="s">
        <v>297</v>
      </c>
      <c r="J159" s="237"/>
      <c r="K159" s="238"/>
      <c r="L159" s="238"/>
      <c r="M159" s="2444"/>
      <c r="N159" s="240"/>
      <c r="O159" s="240"/>
      <c r="P159" s="240">
        <v>96</v>
      </c>
      <c r="Q159" s="241"/>
      <c r="R159" s="2446"/>
      <c r="S159" s="2446"/>
      <c r="T159" s="243"/>
      <c r="U159" s="244"/>
      <c r="V159" s="245"/>
      <c r="W159" s="246">
        <v>96</v>
      </c>
      <c r="X159" s="247"/>
      <c r="Y159" s="248">
        <f t="shared" si="25"/>
        <v>96</v>
      </c>
      <c r="Z159" s="2448"/>
      <c r="AA159" s="2449"/>
      <c r="AB159" s="466"/>
      <c r="AC159" s="466"/>
      <c r="AD159" s="466"/>
      <c r="AE159" s="466"/>
      <c r="AF159" s="466"/>
      <c r="AG159" s="466"/>
      <c r="AH159" s="466"/>
      <c r="AI159" s="467"/>
      <c r="AJ159" s="468"/>
      <c r="AK159" s="466"/>
      <c r="AL159" s="466"/>
      <c r="AM159" s="469"/>
      <c r="AN159" s="466"/>
      <c r="AO159" s="440"/>
      <c r="AP159" s="466"/>
      <c r="AQ159" s="466"/>
      <c r="AR159" s="391">
        <f>+Y159</f>
        <v>96</v>
      </c>
      <c r="AS159" s="466"/>
      <c r="AT159" s="472"/>
      <c r="AU159" s="469">
        <f t="shared" si="32"/>
        <v>96</v>
      </c>
      <c r="AV159" s="469" t="str">
        <f t="shared" si="33"/>
        <v>V</v>
      </c>
      <c r="AW159" s="473">
        <f>+AU159</f>
        <v>96</v>
      </c>
      <c r="AX159" s="356">
        <v>32</v>
      </c>
      <c r="AY159" s="356">
        <v>16</v>
      </c>
      <c r="AZ159" s="356">
        <v>16</v>
      </c>
      <c r="BA159" s="356">
        <v>16</v>
      </c>
      <c r="BB159" s="356">
        <v>16</v>
      </c>
      <c r="BC159" s="261"/>
      <c r="BD159" s="262"/>
      <c r="BE159" s="262"/>
      <c r="BF159" s="262"/>
      <c r="BG159" s="262"/>
      <c r="BH159" s="263"/>
      <c r="BI159" s="264">
        <f t="shared" si="29"/>
        <v>96</v>
      </c>
      <c r="BJ159" s="265">
        <f t="shared" si="30"/>
        <v>0</v>
      </c>
      <c r="BK159" s="349">
        <f t="shared" si="31"/>
        <v>1</v>
      </c>
      <c r="BL159" s="136"/>
    </row>
    <row r="160" spans="1:64" ht="11.25" customHeight="1" thickBot="1">
      <c r="A160" s="138" t="s">
        <v>276</v>
      </c>
      <c r="B160" s="138" t="s">
        <v>276</v>
      </c>
      <c r="C160" s="138"/>
      <c r="D160" s="138" t="s">
        <v>51</v>
      </c>
      <c r="E160" s="139">
        <v>2698956</v>
      </c>
      <c r="F160" s="140" t="s">
        <v>91</v>
      </c>
      <c r="G160" s="138" t="s">
        <v>256</v>
      </c>
      <c r="H160" s="138" t="s">
        <v>31</v>
      </c>
      <c r="I160" s="228" t="s">
        <v>297</v>
      </c>
      <c r="J160" s="142"/>
      <c r="K160" s="143"/>
      <c r="L160" s="143"/>
      <c r="M160" s="2437"/>
      <c r="N160" s="144"/>
      <c r="O160" s="144"/>
      <c r="P160" s="144"/>
      <c r="Q160" s="145">
        <f>+L157-O158</f>
        <v>4</v>
      </c>
      <c r="R160" s="2447"/>
      <c r="S160" s="2447"/>
      <c r="T160" s="146"/>
      <c r="U160" s="147"/>
      <c r="V160" s="148"/>
      <c r="W160" s="149">
        <v>4</v>
      </c>
      <c r="X160" s="150"/>
      <c r="Y160" s="151">
        <f t="shared" si="25"/>
        <v>4</v>
      </c>
      <c r="Z160" s="2441"/>
      <c r="AA160" s="2443"/>
      <c r="AB160" s="494"/>
      <c r="AC160" s="494"/>
      <c r="AD160" s="494"/>
      <c r="AE160" s="494"/>
      <c r="AF160" s="494"/>
      <c r="AG160" s="494"/>
      <c r="AH160" s="494"/>
      <c r="AI160" s="495"/>
      <c r="AJ160" s="496"/>
      <c r="AK160" s="494"/>
      <c r="AL160" s="494"/>
      <c r="AM160" s="497"/>
      <c r="AN160" s="494"/>
      <c r="AO160" s="498"/>
      <c r="AP160" s="466"/>
      <c r="AQ160" s="466"/>
      <c r="AR160" s="391">
        <f>+Y160</f>
        <v>4</v>
      </c>
      <c r="AS160" s="466"/>
      <c r="AT160" s="472"/>
      <c r="AU160" s="469">
        <f t="shared" si="32"/>
        <v>4</v>
      </c>
      <c r="AV160" s="469" t="str">
        <f t="shared" si="33"/>
        <v>V</v>
      </c>
      <c r="AW160" s="473">
        <f>+AU160</f>
        <v>4</v>
      </c>
      <c r="AX160" s="502">
        <v>4</v>
      </c>
      <c r="AY160" s="201"/>
      <c r="AZ160" s="200"/>
      <c r="BA160" s="212"/>
      <c r="BB160" s="212"/>
      <c r="BC160" s="212"/>
      <c r="BD160" s="213"/>
      <c r="BE160" s="213"/>
      <c r="BF160" s="213"/>
      <c r="BG160" s="213"/>
      <c r="BH160" s="214"/>
      <c r="BI160" s="510">
        <f t="shared" si="29"/>
        <v>4</v>
      </c>
      <c r="BJ160" s="265">
        <f t="shared" si="30"/>
        <v>0</v>
      </c>
      <c r="BK160" s="349">
        <f t="shared" si="31"/>
        <v>1</v>
      </c>
      <c r="BL160" s="136"/>
    </row>
    <row r="161" spans="1:64" ht="11.25" customHeight="1">
      <c r="A161" s="103" t="s">
        <v>289</v>
      </c>
      <c r="B161" s="104" t="s">
        <v>289</v>
      </c>
      <c r="C161" s="104"/>
      <c r="D161" s="104" t="s">
        <v>252</v>
      </c>
      <c r="E161" s="105">
        <v>2718583</v>
      </c>
      <c r="F161" s="106" t="s">
        <v>247</v>
      </c>
      <c r="G161" s="104" t="s">
        <v>256</v>
      </c>
      <c r="H161" s="104" t="s">
        <v>31</v>
      </c>
      <c r="I161" s="107" t="s">
        <v>297</v>
      </c>
      <c r="J161" s="108">
        <v>26</v>
      </c>
      <c r="K161" s="109">
        <v>288</v>
      </c>
      <c r="L161" s="109">
        <v>14</v>
      </c>
      <c r="M161" s="2436">
        <f>SUM(K161:L161)</f>
        <v>302</v>
      </c>
      <c r="N161" s="110">
        <f>+K161-P163</f>
        <v>192</v>
      </c>
      <c r="O161" s="270"/>
      <c r="P161" s="270"/>
      <c r="Q161" s="271"/>
      <c r="R161" s="2445">
        <f>SUM(N161:Q164)</f>
        <v>302</v>
      </c>
      <c r="S161" s="2445" t="str">
        <f>+IF(R161=M161,"V","F")</f>
        <v>V</v>
      </c>
      <c r="T161" s="112"/>
      <c r="U161" s="113"/>
      <c r="V161" s="114">
        <v>192</v>
      </c>
      <c r="W161" s="115"/>
      <c r="X161" s="116"/>
      <c r="Y161" s="117">
        <f t="shared" si="25"/>
        <v>192</v>
      </c>
      <c r="Z161" s="2440">
        <f>SUM(Y161:Y164)</f>
        <v>302</v>
      </c>
      <c r="AA161" s="2442" t="str">
        <f>+IF(Z161=R161,"V","F")</f>
        <v>V</v>
      </c>
      <c r="AB161" s="224"/>
      <c r="AC161" s="224"/>
      <c r="AD161" s="224"/>
      <c r="AE161" s="224"/>
      <c r="AF161" s="224"/>
      <c r="AG161" s="224"/>
      <c r="AH161" s="224"/>
      <c r="AI161" s="225"/>
      <c r="AJ161" s="123"/>
      <c r="AK161" s="224"/>
      <c r="AL161" s="224"/>
      <c r="AM161" s="226"/>
      <c r="AN161" s="435">
        <f>+Y161</f>
        <v>192</v>
      </c>
      <c r="AO161" s="272"/>
      <c r="AP161" s="224"/>
      <c r="AQ161" s="224"/>
      <c r="AR161" s="224"/>
      <c r="AS161" s="224"/>
      <c r="AT161" s="126"/>
      <c r="AU161" s="226">
        <f t="shared" si="32"/>
        <v>192</v>
      </c>
      <c r="AV161" s="226" t="str">
        <f t="shared" si="33"/>
        <v>V</v>
      </c>
      <c r="AW161" s="128">
        <f>+AU161</f>
        <v>192</v>
      </c>
      <c r="AX161" s="114"/>
      <c r="AY161" s="429">
        <v>40</v>
      </c>
      <c r="AZ161" s="429">
        <v>32</v>
      </c>
      <c r="BA161" s="429">
        <v>24</v>
      </c>
      <c r="BB161" s="429">
        <v>32</v>
      </c>
      <c r="BC161" s="429">
        <v>32</v>
      </c>
      <c r="BD161" s="429">
        <v>16</v>
      </c>
      <c r="BE161" s="419">
        <v>16</v>
      </c>
      <c r="BF161" s="131"/>
      <c r="BG161" s="131"/>
      <c r="BH161" s="132"/>
      <c r="BI161" s="133">
        <f t="shared" si="29"/>
        <v>192</v>
      </c>
      <c r="BJ161" s="134">
        <f t="shared" si="30"/>
        <v>0</v>
      </c>
      <c r="BK161" s="389">
        <f t="shared" si="31"/>
        <v>1</v>
      </c>
      <c r="BL161" s="136"/>
    </row>
    <row r="162" spans="1:64" ht="11.25" customHeight="1">
      <c r="A162" s="216" t="s">
        <v>289</v>
      </c>
      <c r="B162" s="217" t="s">
        <v>289</v>
      </c>
      <c r="C162" s="217"/>
      <c r="D162" s="217" t="s">
        <v>252</v>
      </c>
      <c r="E162" s="218">
        <v>2718583</v>
      </c>
      <c r="F162" s="219" t="s">
        <v>254</v>
      </c>
      <c r="G162" s="217" t="s">
        <v>256</v>
      </c>
      <c r="H162" s="217" t="s">
        <v>31</v>
      </c>
      <c r="I162" s="452" t="s">
        <v>297</v>
      </c>
      <c r="J162" s="237"/>
      <c r="K162" s="238"/>
      <c r="L162" s="238"/>
      <c r="M162" s="2444"/>
      <c r="N162" s="240"/>
      <c r="O162" s="240">
        <v>10</v>
      </c>
      <c r="P162" s="382"/>
      <c r="Q162" s="241"/>
      <c r="R162" s="2446"/>
      <c r="S162" s="2446"/>
      <c r="T162" s="243"/>
      <c r="U162" s="244"/>
      <c r="V162" s="245">
        <v>10</v>
      </c>
      <c r="W162" s="246"/>
      <c r="X162" s="247"/>
      <c r="Y162" s="248">
        <f t="shared" si="25"/>
        <v>10</v>
      </c>
      <c r="Z162" s="2448"/>
      <c r="AA162" s="2449"/>
      <c r="AB162" s="274"/>
      <c r="AC162" s="274"/>
      <c r="AD162" s="274"/>
      <c r="AE162" s="274"/>
      <c r="AF162" s="274"/>
      <c r="AG162" s="274"/>
      <c r="AH162" s="274"/>
      <c r="AI162" s="253"/>
      <c r="AJ162" s="254"/>
      <c r="AK162" s="274"/>
      <c r="AL162" s="274"/>
      <c r="AM162" s="275"/>
      <c r="AN162" s="511">
        <f>+Y162</f>
        <v>10</v>
      </c>
      <c r="AO162" s="276"/>
      <c r="AP162" s="274"/>
      <c r="AQ162" s="274"/>
      <c r="AR162" s="274"/>
      <c r="AS162" s="274"/>
      <c r="AT162" s="257"/>
      <c r="AU162" s="275">
        <f t="shared" si="32"/>
        <v>10</v>
      </c>
      <c r="AV162" s="275" t="str">
        <f t="shared" si="33"/>
        <v>V</v>
      </c>
      <c r="AW162" s="259">
        <v>10</v>
      </c>
      <c r="AX162" s="245"/>
      <c r="AY162" s="246"/>
      <c r="AZ162" s="260"/>
      <c r="BA162" s="261"/>
      <c r="BB162" s="261"/>
      <c r="BC162" s="261"/>
      <c r="BD162" s="262"/>
      <c r="BE162" s="262"/>
      <c r="BF162" s="262"/>
      <c r="BG162" s="262"/>
      <c r="BH162" s="263"/>
      <c r="BI162" s="264">
        <f t="shared" si="29"/>
        <v>0</v>
      </c>
      <c r="BJ162" s="265">
        <f t="shared" si="30"/>
        <v>10</v>
      </c>
      <c r="BK162" s="215">
        <f t="shared" si="31"/>
        <v>0</v>
      </c>
      <c r="BL162" s="136"/>
    </row>
    <row r="163" spans="1:64" ht="11.25" customHeight="1">
      <c r="A163" s="217" t="s">
        <v>276</v>
      </c>
      <c r="B163" s="217" t="s">
        <v>276</v>
      </c>
      <c r="C163" s="217"/>
      <c r="D163" s="217" t="s">
        <v>51</v>
      </c>
      <c r="E163" s="218">
        <v>2718583</v>
      </c>
      <c r="F163" s="219" t="s">
        <v>247</v>
      </c>
      <c r="G163" s="217" t="s">
        <v>256</v>
      </c>
      <c r="H163" s="217" t="s">
        <v>31</v>
      </c>
      <c r="I163" s="452" t="s">
        <v>297</v>
      </c>
      <c r="J163" s="237"/>
      <c r="K163" s="238"/>
      <c r="L163" s="238"/>
      <c r="M163" s="2444"/>
      <c r="N163" s="240"/>
      <c r="O163" s="240"/>
      <c r="P163" s="240">
        <v>96</v>
      </c>
      <c r="Q163" s="241"/>
      <c r="R163" s="2446"/>
      <c r="S163" s="2446"/>
      <c r="T163" s="243"/>
      <c r="U163" s="244"/>
      <c r="V163" s="245"/>
      <c r="W163" s="246">
        <v>96</v>
      </c>
      <c r="X163" s="247"/>
      <c r="Y163" s="248">
        <f t="shared" si="25"/>
        <v>96</v>
      </c>
      <c r="Z163" s="2448"/>
      <c r="AA163" s="2449"/>
      <c r="AB163" s="274"/>
      <c r="AC163" s="274"/>
      <c r="AD163" s="274"/>
      <c r="AE163" s="274"/>
      <c r="AF163" s="274"/>
      <c r="AG163" s="274"/>
      <c r="AH163" s="274"/>
      <c r="AI163" s="253"/>
      <c r="AJ163" s="254"/>
      <c r="AK163" s="274"/>
      <c r="AL163" s="274"/>
      <c r="AM163" s="275"/>
      <c r="AN163" s="274"/>
      <c r="AO163" s="276"/>
      <c r="AP163" s="274"/>
      <c r="AQ163" s="274"/>
      <c r="AR163" s="355">
        <f>+Y163</f>
        <v>96</v>
      </c>
      <c r="AS163" s="274"/>
      <c r="AT163" s="257"/>
      <c r="AU163" s="275">
        <f t="shared" si="32"/>
        <v>96</v>
      </c>
      <c r="AV163" s="275" t="str">
        <f t="shared" si="33"/>
        <v>V</v>
      </c>
      <c r="AW163" s="259">
        <f>+AU163</f>
        <v>96</v>
      </c>
      <c r="AX163" s="245"/>
      <c r="AY163" s="356">
        <v>32</v>
      </c>
      <c r="AZ163" s="356">
        <v>16</v>
      </c>
      <c r="BA163" s="356">
        <v>16</v>
      </c>
      <c r="BB163" s="356">
        <v>16</v>
      </c>
      <c r="BC163" s="356">
        <v>16</v>
      </c>
      <c r="BD163" s="262"/>
      <c r="BE163" s="262"/>
      <c r="BF163" s="262"/>
      <c r="BG163" s="262"/>
      <c r="BH163" s="263"/>
      <c r="BI163" s="264">
        <f t="shared" si="29"/>
        <v>96</v>
      </c>
      <c r="BJ163" s="265">
        <f t="shared" si="30"/>
        <v>0</v>
      </c>
      <c r="BK163" s="349">
        <f t="shared" si="31"/>
        <v>1</v>
      </c>
      <c r="BL163" s="136"/>
    </row>
    <row r="164" spans="1:64" ht="11.25" customHeight="1" thickBot="1">
      <c r="A164" s="138" t="s">
        <v>276</v>
      </c>
      <c r="B164" s="138" t="s">
        <v>276</v>
      </c>
      <c r="C164" s="138"/>
      <c r="D164" s="138" t="s">
        <v>51</v>
      </c>
      <c r="E164" s="139">
        <v>2718583</v>
      </c>
      <c r="F164" s="140" t="s">
        <v>254</v>
      </c>
      <c r="G164" s="138" t="s">
        <v>256</v>
      </c>
      <c r="H164" s="138" t="s">
        <v>31</v>
      </c>
      <c r="I164" s="228" t="s">
        <v>297</v>
      </c>
      <c r="J164" s="142"/>
      <c r="K164" s="143"/>
      <c r="L164" s="143"/>
      <c r="M164" s="2437"/>
      <c r="N164" s="144"/>
      <c r="O164" s="144"/>
      <c r="P164" s="144"/>
      <c r="Q164" s="145">
        <f>+L161-O162</f>
        <v>4</v>
      </c>
      <c r="R164" s="2447"/>
      <c r="S164" s="2447"/>
      <c r="T164" s="146"/>
      <c r="U164" s="147"/>
      <c r="V164" s="148"/>
      <c r="W164" s="149">
        <v>4</v>
      </c>
      <c r="X164" s="150"/>
      <c r="Y164" s="151">
        <f t="shared" si="25"/>
        <v>4</v>
      </c>
      <c r="Z164" s="2441"/>
      <c r="AA164" s="2443"/>
      <c r="AB164" s="229"/>
      <c r="AC164" s="229"/>
      <c r="AD164" s="229"/>
      <c r="AE164" s="229"/>
      <c r="AF164" s="229"/>
      <c r="AG164" s="229"/>
      <c r="AH164" s="229"/>
      <c r="AI164" s="230"/>
      <c r="AJ164" s="157"/>
      <c r="AK164" s="229"/>
      <c r="AL164" s="229"/>
      <c r="AM164" s="231"/>
      <c r="AN164" s="229"/>
      <c r="AO164" s="279"/>
      <c r="AP164" s="229"/>
      <c r="AQ164" s="229"/>
      <c r="AR164" s="358">
        <f>+Y164</f>
        <v>4</v>
      </c>
      <c r="AS164" s="229"/>
      <c r="AT164" s="160"/>
      <c r="AU164" s="231">
        <f t="shared" si="32"/>
        <v>4</v>
      </c>
      <c r="AV164" s="231" t="str">
        <f t="shared" si="33"/>
        <v>V</v>
      </c>
      <c r="AW164" s="162"/>
      <c r="AX164" s="148"/>
      <c r="AY164" s="149"/>
      <c r="AZ164" s="163"/>
      <c r="BA164" s="164"/>
      <c r="BB164" s="164"/>
      <c r="BC164" s="164"/>
      <c r="BD164" s="165"/>
      <c r="BE164" s="165"/>
      <c r="BF164" s="165"/>
      <c r="BG164" s="165"/>
      <c r="BH164" s="166"/>
      <c r="BI164" s="167">
        <f t="shared" si="29"/>
        <v>0</v>
      </c>
      <c r="BJ164" s="168">
        <f t="shared" si="30"/>
        <v>4</v>
      </c>
      <c r="BK164" s="169">
        <f t="shared" si="31"/>
        <v>0</v>
      </c>
      <c r="BL164" s="136"/>
    </row>
    <row r="165" spans="1:64" ht="11.25" customHeight="1">
      <c r="A165" s="103" t="s">
        <v>289</v>
      </c>
      <c r="B165" s="104" t="s">
        <v>289</v>
      </c>
      <c r="C165" s="104"/>
      <c r="D165" s="104" t="s">
        <v>252</v>
      </c>
      <c r="E165" s="105">
        <v>2718584</v>
      </c>
      <c r="F165" s="106" t="s">
        <v>247</v>
      </c>
      <c r="G165" s="104" t="s">
        <v>256</v>
      </c>
      <c r="H165" s="104" t="s">
        <v>31</v>
      </c>
      <c r="I165" s="107" t="s">
        <v>297</v>
      </c>
      <c r="J165" s="108">
        <v>26</v>
      </c>
      <c r="K165" s="109">
        <v>288</v>
      </c>
      <c r="L165" s="109">
        <v>14</v>
      </c>
      <c r="M165" s="2436">
        <f>SUM(K165:L165)</f>
        <v>302</v>
      </c>
      <c r="N165" s="110">
        <f>+K165-P167</f>
        <v>192</v>
      </c>
      <c r="O165" s="270"/>
      <c r="P165" s="270"/>
      <c r="Q165" s="271"/>
      <c r="R165" s="2445">
        <f>SUM(N165:Q168)</f>
        <v>302</v>
      </c>
      <c r="S165" s="2445" t="str">
        <f>+IF(R165=M165,"V","F")</f>
        <v>V</v>
      </c>
      <c r="T165" s="112"/>
      <c r="U165" s="113"/>
      <c r="V165" s="114">
        <v>192</v>
      </c>
      <c r="W165" s="115"/>
      <c r="X165" s="116"/>
      <c r="Y165" s="117">
        <f t="shared" si="25"/>
        <v>192</v>
      </c>
      <c r="Z165" s="2440">
        <f>SUM(Y165:Y168)</f>
        <v>302</v>
      </c>
      <c r="AA165" s="2442" t="str">
        <f>+IF(Z165=R165,"V","F")</f>
        <v>V</v>
      </c>
      <c r="AB165" s="224"/>
      <c r="AC165" s="224"/>
      <c r="AD165" s="224"/>
      <c r="AE165" s="224"/>
      <c r="AF165" s="224"/>
      <c r="AG165" s="224"/>
      <c r="AH165" s="224"/>
      <c r="AI165" s="225"/>
      <c r="AJ165" s="123"/>
      <c r="AK165" s="224"/>
      <c r="AL165" s="224"/>
      <c r="AM165" s="226"/>
      <c r="AN165" s="435">
        <f>+Y165</f>
        <v>192</v>
      </c>
      <c r="AO165" s="272"/>
      <c r="AP165" s="224"/>
      <c r="AQ165" s="224"/>
      <c r="AR165" s="224"/>
      <c r="AS165" s="224"/>
      <c r="AT165" s="126"/>
      <c r="AU165" s="226">
        <f t="shared" si="32"/>
        <v>192</v>
      </c>
      <c r="AV165" s="226" t="str">
        <f t="shared" si="33"/>
        <v>V</v>
      </c>
      <c r="AW165" s="128">
        <f>+AU165</f>
        <v>192</v>
      </c>
      <c r="AX165" s="114"/>
      <c r="AY165" s="429">
        <v>48</v>
      </c>
      <c r="AZ165" s="429">
        <v>32</v>
      </c>
      <c r="BA165" s="429">
        <v>24</v>
      </c>
      <c r="BB165" s="429">
        <v>32</v>
      </c>
      <c r="BC165" s="429">
        <v>24</v>
      </c>
      <c r="BD165" s="429">
        <v>16</v>
      </c>
      <c r="BE165" s="419">
        <v>16</v>
      </c>
      <c r="BF165" s="131"/>
      <c r="BG165" s="131"/>
      <c r="BH165" s="132"/>
      <c r="BI165" s="133">
        <f t="shared" si="29"/>
        <v>192</v>
      </c>
      <c r="BJ165" s="134">
        <f t="shared" si="30"/>
        <v>0</v>
      </c>
      <c r="BK165" s="389">
        <f t="shared" si="31"/>
        <v>1</v>
      </c>
      <c r="BL165" s="136"/>
    </row>
    <row r="166" spans="1:64" ht="11.25" customHeight="1">
      <c r="A166" s="216" t="s">
        <v>289</v>
      </c>
      <c r="B166" s="217" t="s">
        <v>289</v>
      </c>
      <c r="C166" s="217"/>
      <c r="D166" s="217" t="s">
        <v>252</v>
      </c>
      <c r="E166" s="218">
        <v>2718584</v>
      </c>
      <c r="F166" s="219" t="s">
        <v>254</v>
      </c>
      <c r="G166" s="217" t="s">
        <v>256</v>
      </c>
      <c r="H166" s="217" t="s">
        <v>31</v>
      </c>
      <c r="I166" s="452" t="s">
        <v>297</v>
      </c>
      <c r="J166" s="237"/>
      <c r="K166" s="238"/>
      <c r="L166" s="238"/>
      <c r="M166" s="2444"/>
      <c r="N166" s="240"/>
      <c r="O166" s="240">
        <v>10</v>
      </c>
      <c r="P166" s="382"/>
      <c r="Q166" s="241"/>
      <c r="R166" s="2446"/>
      <c r="S166" s="2446"/>
      <c r="T166" s="243"/>
      <c r="U166" s="244"/>
      <c r="V166" s="245">
        <v>10</v>
      </c>
      <c r="W166" s="246"/>
      <c r="X166" s="247"/>
      <c r="Y166" s="248">
        <f t="shared" si="25"/>
        <v>10</v>
      </c>
      <c r="Z166" s="2448"/>
      <c r="AA166" s="2449"/>
      <c r="AB166" s="274"/>
      <c r="AC166" s="274"/>
      <c r="AD166" s="274"/>
      <c r="AE166" s="274"/>
      <c r="AF166" s="274"/>
      <c r="AG166" s="274"/>
      <c r="AH166" s="274"/>
      <c r="AI166" s="253"/>
      <c r="AJ166" s="254"/>
      <c r="AK166" s="274"/>
      <c r="AL166" s="274"/>
      <c r="AM166" s="275"/>
      <c r="AN166" s="511">
        <f>+Y166</f>
        <v>10</v>
      </c>
      <c r="AO166" s="276"/>
      <c r="AP166" s="274"/>
      <c r="AQ166" s="274"/>
      <c r="AR166" s="274"/>
      <c r="AS166" s="274"/>
      <c r="AT166" s="257"/>
      <c r="AU166" s="275">
        <f t="shared" si="32"/>
        <v>10</v>
      </c>
      <c r="AV166" s="275" t="str">
        <f t="shared" si="33"/>
        <v>V</v>
      </c>
      <c r="AW166" s="259"/>
      <c r="AX166" s="245"/>
      <c r="AY166" s="246"/>
      <c r="AZ166" s="260"/>
      <c r="BA166" s="261"/>
      <c r="BB166" s="261"/>
      <c r="BC166" s="261"/>
      <c r="BD166" s="262"/>
      <c r="BE166" s="262"/>
      <c r="BF166" s="262"/>
      <c r="BG166" s="262"/>
      <c r="BH166" s="263"/>
      <c r="BI166" s="264">
        <f t="shared" si="29"/>
        <v>0</v>
      </c>
      <c r="BJ166" s="265">
        <f t="shared" si="30"/>
        <v>10</v>
      </c>
      <c r="BK166" s="215">
        <f t="shared" si="31"/>
        <v>0</v>
      </c>
      <c r="BL166" s="136"/>
    </row>
    <row r="167" spans="1:64" ht="11.25" customHeight="1">
      <c r="A167" s="216" t="s">
        <v>276</v>
      </c>
      <c r="B167" s="217" t="s">
        <v>276</v>
      </c>
      <c r="C167" s="217"/>
      <c r="D167" s="217" t="s">
        <v>51</v>
      </c>
      <c r="E167" s="218">
        <v>2718584</v>
      </c>
      <c r="F167" s="219" t="s">
        <v>247</v>
      </c>
      <c r="G167" s="217" t="s">
        <v>256</v>
      </c>
      <c r="H167" s="217" t="s">
        <v>31</v>
      </c>
      <c r="I167" s="452" t="s">
        <v>297</v>
      </c>
      <c r="J167" s="237"/>
      <c r="K167" s="238"/>
      <c r="L167" s="238"/>
      <c r="M167" s="2444"/>
      <c r="N167" s="240"/>
      <c r="O167" s="240"/>
      <c r="P167" s="240">
        <v>96</v>
      </c>
      <c r="Q167" s="241"/>
      <c r="R167" s="2446"/>
      <c r="S167" s="2446"/>
      <c r="T167" s="243"/>
      <c r="U167" s="244"/>
      <c r="V167" s="245"/>
      <c r="W167" s="246">
        <v>96</v>
      </c>
      <c r="X167" s="247"/>
      <c r="Y167" s="248">
        <f t="shared" si="25"/>
        <v>96</v>
      </c>
      <c r="Z167" s="2448"/>
      <c r="AA167" s="2449"/>
      <c r="AB167" s="274"/>
      <c r="AC167" s="274"/>
      <c r="AD167" s="274"/>
      <c r="AE167" s="274"/>
      <c r="AF167" s="274"/>
      <c r="AG167" s="274"/>
      <c r="AH167" s="274"/>
      <c r="AI167" s="253"/>
      <c r="AJ167" s="254"/>
      <c r="AK167" s="274"/>
      <c r="AL167" s="274"/>
      <c r="AM167" s="275"/>
      <c r="AN167" s="274"/>
      <c r="AO167" s="276"/>
      <c r="AP167" s="274"/>
      <c r="AQ167" s="274"/>
      <c r="AR167" s="355">
        <f>+Y167</f>
        <v>96</v>
      </c>
      <c r="AS167" s="274"/>
      <c r="AT167" s="257"/>
      <c r="AU167" s="275">
        <f t="shared" si="32"/>
        <v>96</v>
      </c>
      <c r="AV167" s="275" t="str">
        <f t="shared" si="33"/>
        <v>V</v>
      </c>
      <c r="AW167" s="259">
        <f>+AU167</f>
        <v>96</v>
      </c>
      <c r="AX167" s="245"/>
      <c r="AY167" s="356">
        <v>32</v>
      </c>
      <c r="AZ167" s="356">
        <v>16</v>
      </c>
      <c r="BA167" s="356">
        <v>16</v>
      </c>
      <c r="BB167" s="356">
        <v>16</v>
      </c>
      <c r="BC167" s="356">
        <v>16</v>
      </c>
      <c r="BD167" s="262"/>
      <c r="BE167" s="262"/>
      <c r="BF167" s="262"/>
      <c r="BG167" s="262"/>
      <c r="BH167" s="263"/>
      <c r="BI167" s="264">
        <f t="shared" si="29"/>
        <v>96</v>
      </c>
      <c r="BJ167" s="265">
        <f t="shared" si="30"/>
        <v>0</v>
      </c>
      <c r="BK167" s="349">
        <f t="shared" si="31"/>
        <v>1</v>
      </c>
      <c r="BL167" s="136"/>
    </row>
    <row r="168" spans="1:64" ht="11.25" customHeight="1" thickBot="1">
      <c r="A168" s="137" t="s">
        <v>276</v>
      </c>
      <c r="B168" s="138" t="s">
        <v>276</v>
      </c>
      <c r="C168" s="138"/>
      <c r="D168" s="138" t="s">
        <v>51</v>
      </c>
      <c r="E168" s="139">
        <v>2718584</v>
      </c>
      <c r="F168" s="140" t="s">
        <v>254</v>
      </c>
      <c r="G168" s="138" t="s">
        <v>256</v>
      </c>
      <c r="H168" s="138" t="s">
        <v>31</v>
      </c>
      <c r="I168" s="228" t="s">
        <v>297</v>
      </c>
      <c r="J168" s="142"/>
      <c r="K168" s="143"/>
      <c r="L168" s="143"/>
      <c r="M168" s="2437"/>
      <c r="N168" s="144"/>
      <c r="O168" s="144"/>
      <c r="P168" s="144"/>
      <c r="Q168" s="145">
        <f>+L165-O166</f>
        <v>4</v>
      </c>
      <c r="R168" s="2447"/>
      <c r="S168" s="2447"/>
      <c r="T168" s="146"/>
      <c r="U168" s="147"/>
      <c r="V168" s="148"/>
      <c r="W168" s="149">
        <v>4</v>
      </c>
      <c r="X168" s="150"/>
      <c r="Y168" s="151">
        <f t="shared" si="25"/>
        <v>4</v>
      </c>
      <c r="Z168" s="2441"/>
      <c r="AA168" s="2443"/>
      <c r="AB168" s="229"/>
      <c r="AC168" s="229"/>
      <c r="AD168" s="229"/>
      <c r="AE168" s="229"/>
      <c r="AF168" s="229"/>
      <c r="AG168" s="229"/>
      <c r="AH168" s="229"/>
      <c r="AI168" s="230"/>
      <c r="AJ168" s="157"/>
      <c r="AK168" s="229"/>
      <c r="AL168" s="229"/>
      <c r="AM168" s="231"/>
      <c r="AN168" s="229"/>
      <c r="AO168" s="279"/>
      <c r="AP168" s="229"/>
      <c r="AQ168" s="229"/>
      <c r="AR168" s="358">
        <f>+Y168</f>
        <v>4</v>
      </c>
      <c r="AS168" s="229"/>
      <c r="AT168" s="160"/>
      <c r="AU168" s="231">
        <f t="shared" si="32"/>
        <v>4</v>
      </c>
      <c r="AV168" s="231" t="str">
        <f t="shared" si="33"/>
        <v>V</v>
      </c>
      <c r="AW168" s="162"/>
      <c r="AX168" s="148"/>
      <c r="AY168" s="149"/>
      <c r="AZ168" s="163"/>
      <c r="BA168" s="164"/>
      <c r="BB168" s="164"/>
      <c r="BC168" s="164"/>
      <c r="BD168" s="165"/>
      <c r="BE168" s="165"/>
      <c r="BF168" s="165"/>
      <c r="BG168" s="165"/>
      <c r="BH168" s="166"/>
      <c r="BI168" s="167">
        <f t="shared" si="29"/>
        <v>0</v>
      </c>
      <c r="BJ168" s="168">
        <f t="shared" si="30"/>
        <v>4</v>
      </c>
      <c r="BK168" s="169">
        <f t="shared" si="31"/>
        <v>0</v>
      </c>
      <c r="BL168" s="136"/>
    </row>
    <row r="169" spans="1:64" ht="11.25" customHeight="1">
      <c r="A169" s="103" t="s">
        <v>288</v>
      </c>
      <c r="B169" s="104" t="s">
        <v>288</v>
      </c>
      <c r="C169" s="104"/>
      <c r="D169" s="104" t="s">
        <v>252</v>
      </c>
      <c r="E169" s="105">
        <v>2697456</v>
      </c>
      <c r="F169" s="106" t="s">
        <v>247</v>
      </c>
      <c r="G169" s="104" t="s">
        <v>256</v>
      </c>
      <c r="H169" s="104" t="s">
        <v>31</v>
      </c>
      <c r="I169" s="107" t="s">
        <v>298</v>
      </c>
      <c r="J169" s="479">
        <v>26</v>
      </c>
      <c r="K169" s="109">
        <v>288</v>
      </c>
      <c r="L169" s="109">
        <v>14</v>
      </c>
      <c r="M169" s="2436">
        <f>SUM(K169:L169)</f>
        <v>302</v>
      </c>
      <c r="N169" s="110">
        <v>190</v>
      </c>
      <c r="O169" s="170"/>
      <c r="P169" s="170"/>
      <c r="Q169" s="233"/>
      <c r="R169" s="2445">
        <f>SUM(N169:Q172)</f>
        <v>302</v>
      </c>
      <c r="S169" s="2445" t="str">
        <f>+IF(R169=M169,"V","F")</f>
        <v>V</v>
      </c>
      <c r="T169" s="112"/>
      <c r="U169" s="113"/>
      <c r="V169" s="114">
        <f>+N169</f>
        <v>190</v>
      </c>
      <c r="W169" s="115"/>
      <c r="X169" s="480"/>
      <c r="Y169" s="117">
        <f t="shared" si="25"/>
        <v>190</v>
      </c>
      <c r="Z169" s="2440">
        <f>SUM(Y169:Y172)</f>
        <v>302</v>
      </c>
      <c r="AA169" s="2440" t="str">
        <f>+IF(Z169=R169,"V","F")</f>
        <v>V</v>
      </c>
      <c r="AB169" s="481"/>
      <c r="AC169" s="481"/>
      <c r="AD169" s="481"/>
      <c r="AE169" s="481"/>
      <c r="AF169" s="481"/>
      <c r="AG169" s="481"/>
      <c r="AH169" s="481"/>
      <c r="AI169" s="482"/>
      <c r="AJ169" s="483"/>
      <c r="AK169" s="481"/>
      <c r="AL169" s="481"/>
      <c r="AM169" s="484">
        <f>+Y169</f>
        <v>190</v>
      </c>
      <c r="AN169" s="481"/>
      <c r="AO169" s="485"/>
      <c r="AP169" s="488"/>
      <c r="AQ169" s="481"/>
      <c r="AR169" s="486"/>
      <c r="AS169" s="481"/>
      <c r="AT169" s="487"/>
      <c r="AU169" s="488">
        <f t="shared" si="32"/>
        <v>190</v>
      </c>
      <c r="AV169" s="488" t="str">
        <f t="shared" si="33"/>
        <v>V</v>
      </c>
      <c r="AW169" s="489">
        <f t="shared" ref="AW169:AW175" si="35">+AU169</f>
        <v>190</v>
      </c>
      <c r="AX169" s="429">
        <v>40</v>
      </c>
      <c r="AY169" s="429">
        <v>24</v>
      </c>
      <c r="AZ169" s="429">
        <v>32</v>
      </c>
      <c r="BA169" s="429">
        <v>40</v>
      </c>
      <c r="BB169" s="429">
        <v>32</v>
      </c>
      <c r="BC169" s="429">
        <v>20</v>
      </c>
      <c r="BD169" s="429">
        <v>2</v>
      </c>
      <c r="BE169" s="131"/>
      <c r="BF169" s="131"/>
      <c r="BG169" s="131"/>
      <c r="BH169" s="132"/>
      <c r="BI169" s="133">
        <f t="shared" si="29"/>
        <v>190</v>
      </c>
      <c r="BJ169" s="134">
        <f t="shared" si="30"/>
        <v>0</v>
      </c>
      <c r="BK169" s="389">
        <f t="shared" si="31"/>
        <v>1</v>
      </c>
      <c r="BL169" s="136"/>
    </row>
    <row r="170" spans="1:64" ht="11.25" customHeight="1">
      <c r="A170" s="216" t="s">
        <v>288</v>
      </c>
      <c r="B170" s="217" t="s">
        <v>288</v>
      </c>
      <c r="C170" s="217"/>
      <c r="D170" s="217" t="s">
        <v>252</v>
      </c>
      <c r="E170" s="218">
        <v>2697456</v>
      </c>
      <c r="F170" s="219" t="s">
        <v>91</v>
      </c>
      <c r="G170" s="217" t="s">
        <v>256</v>
      </c>
      <c r="H170" s="217" t="s">
        <v>31</v>
      </c>
      <c r="I170" s="452" t="s">
        <v>298</v>
      </c>
      <c r="J170" s="490"/>
      <c r="K170" s="238"/>
      <c r="L170" s="238"/>
      <c r="M170" s="2444"/>
      <c r="N170" s="240"/>
      <c r="O170" s="240">
        <v>10</v>
      </c>
      <c r="P170" s="240"/>
      <c r="Q170" s="241"/>
      <c r="R170" s="2446"/>
      <c r="S170" s="2446"/>
      <c r="T170" s="243"/>
      <c r="U170" s="244"/>
      <c r="V170" s="245">
        <v>10</v>
      </c>
      <c r="W170" s="246"/>
      <c r="X170" s="491"/>
      <c r="Y170" s="248">
        <f t="shared" si="25"/>
        <v>10</v>
      </c>
      <c r="Z170" s="2448"/>
      <c r="AA170" s="2448"/>
      <c r="AB170" s="274"/>
      <c r="AC170" s="274"/>
      <c r="AD170" s="274"/>
      <c r="AE170" s="274"/>
      <c r="AF170" s="274"/>
      <c r="AG170" s="274"/>
      <c r="AH170" s="274"/>
      <c r="AI170" s="253"/>
      <c r="AJ170" s="254"/>
      <c r="AK170" s="274"/>
      <c r="AL170" s="274"/>
      <c r="AM170" s="492">
        <f>+Y170</f>
        <v>10</v>
      </c>
      <c r="AN170" s="274"/>
      <c r="AO170" s="276"/>
      <c r="AP170" s="275"/>
      <c r="AQ170" s="274"/>
      <c r="AR170" s="255"/>
      <c r="AS170" s="274"/>
      <c r="AT170" s="257"/>
      <c r="AU170" s="275">
        <f t="shared" si="32"/>
        <v>10</v>
      </c>
      <c r="AV170" s="275" t="str">
        <f t="shared" si="33"/>
        <v>V</v>
      </c>
      <c r="AW170" s="210">
        <f t="shared" si="35"/>
        <v>10</v>
      </c>
      <c r="AX170" s="505">
        <v>10</v>
      </c>
      <c r="AY170" s="213"/>
      <c r="AZ170" s="213"/>
      <c r="BA170" s="213"/>
      <c r="BB170" s="262"/>
      <c r="BC170" s="262"/>
      <c r="BD170" s="262"/>
      <c r="BE170" s="262"/>
      <c r="BF170" s="262"/>
      <c r="BG170" s="262"/>
      <c r="BH170" s="263"/>
      <c r="BI170" s="264">
        <f t="shared" si="29"/>
        <v>10</v>
      </c>
      <c r="BJ170" s="265">
        <f t="shared" si="30"/>
        <v>0</v>
      </c>
      <c r="BK170" s="349">
        <f t="shared" si="31"/>
        <v>1</v>
      </c>
      <c r="BL170" s="136"/>
    </row>
    <row r="171" spans="1:64" ht="11.25" customHeight="1">
      <c r="A171" s="216" t="s">
        <v>273</v>
      </c>
      <c r="B171" s="217" t="s">
        <v>273</v>
      </c>
      <c r="C171" s="217"/>
      <c r="D171" s="217" t="s">
        <v>51</v>
      </c>
      <c r="E171" s="218">
        <v>2697456</v>
      </c>
      <c r="F171" s="219" t="s">
        <v>247</v>
      </c>
      <c r="G171" s="217" t="s">
        <v>256</v>
      </c>
      <c r="H171" s="217" t="s">
        <v>31</v>
      </c>
      <c r="I171" s="452" t="s">
        <v>298</v>
      </c>
      <c r="J171" s="490"/>
      <c r="K171" s="238"/>
      <c r="L171" s="238"/>
      <c r="M171" s="2444"/>
      <c r="N171" s="240"/>
      <c r="O171" s="240"/>
      <c r="P171" s="240">
        <v>98</v>
      </c>
      <c r="Q171" s="241"/>
      <c r="R171" s="2446"/>
      <c r="S171" s="2446"/>
      <c r="T171" s="243"/>
      <c r="U171" s="244"/>
      <c r="V171" s="245"/>
      <c r="W171" s="246">
        <v>98</v>
      </c>
      <c r="X171" s="491"/>
      <c r="Y171" s="248">
        <f t="shared" si="25"/>
        <v>98</v>
      </c>
      <c r="Z171" s="2448"/>
      <c r="AA171" s="2448"/>
      <c r="AB171" s="466"/>
      <c r="AC171" s="466"/>
      <c r="AD171" s="466"/>
      <c r="AE171" s="466"/>
      <c r="AF171" s="466"/>
      <c r="AG171" s="466"/>
      <c r="AH171" s="466"/>
      <c r="AI171" s="467"/>
      <c r="AJ171" s="468"/>
      <c r="AK171" s="466"/>
      <c r="AL171" s="466"/>
      <c r="AM171" s="469"/>
      <c r="AN171" s="466"/>
      <c r="AO171" s="440"/>
      <c r="AP171" s="469"/>
      <c r="AQ171" s="507">
        <f>+Y171</f>
        <v>98</v>
      </c>
      <c r="AR171" s="471"/>
      <c r="AS171" s="466"/>
      <c r="AT171" s="472"/>
      <c r="AU171" s="469">
        <f t="shared" si="32"/>
        <v>98</v>
      </c>
      <c r="AV171" s="469" t="str">
        <f t="shared" si="33"/>
        <v>V</v>
      </c>
      <c r="AW171" s="473">
        <f t="shared" si="35"/>
        <v>98</v>
      </c>
      <c r="AX171" s="347">
        <v>24</v>
      </c>
      <c r="AY171" s="347">
        <v>22</v>
      </c>
      <c r="AZ171" s="347">
        <v>22</v>
      </c>
      <c r="BA171" s="347">
        <v>24</v>
      </c>
      <c r="BB171" s="347">
        <v>6</v>
      </c>
      <c r="BC171" s="348"/>
      <c r="BD171" s="262"/>
      <c r="BE171" s="262"/>
      <c r="BF171" s="262"/>
      <c r="BG171" s="262"/>
      <c r="BH171" s="263"/>
      <c r="BI171" s="264">
        <f t="shared" si="29"/>
        <v>98</v>
      </c>
      <c r="BJ171" s="265">
        <f t="shared" si="30"/>
        <v>0</v>
      </c>
      <c r="BK171" s="349">
        <f t="shared" si="31"/>
        <v>1</v>
      </c>
      <c r="BL171" s="136"/>
    </row>
    <row r="172" spans="1:64" ht="11.25" customHeight="1" thickBot="1">
      <c r="A172" s="137" t="s">
        <v>273</v>
      </c>
      <c r="B172" s="138" t="s">
        <v>273</v>
      </c>
      <c r="C172" s="138"/>
      <c r="D172" s="138" t="s">
        <v>51</v>
      </c>
      <c r="E172" s="139">
        <v>2697456</v>
      </c>
      <c r="F172" s="140" t="s">
        <v>91</v>
      </c>
      <c r="G172" s="138" t="s">
        <v>256</v>
      </c>
      <c r="H172" s="138" t="s">
        <v>31</v>
      </c>
      <c r="I172" s="228" t="s">
        <v>298</v>
      </c>
      <c r="J172" s="462"/>
      <c r="K172" s="143"/>
      <c r="L172" s="143"/>
      <c r="M172" s="2437"/>
      <c r="N172" s="144"/>
      <c r="O172" s="144"/>
      <c r="P172" s="144"/>
      <c r="Q172" s="145">
        <f>+L169-O170</f>
        <v>4</v>
      </c>
      <c r="R172" s="2447"/>
      <c r="S172" s="2447"/>
      <c r="T172" s="146"/>
      <c r="U172" s="147"/>
      <c r="V172" s="148"/>
      <c r="W172" s="149">
        <v>4</v>
      </c>
      <c r="X172" s="463"/>
      <c r="Y172" s="151">
        <f t="shared" si="25"/>
        <v>4</v>
      </c>
      <c r="Z172" s="2441"/>
      <c r="AA172" s="2441"/>
      <c r="AB172" s="494"/>
      <c r="AC172" s="494"/>
      <c r="AD172" s="494"/>
      <c r="AE172" s="494"/>
      <c r="AF172" s="494"/>
      <c r="AG172" s="494"/>
      <c r="AH172" s="494"/>
      <c r="AI172" s="495"/>
      <c r="AJ172" s="496"/>
      <c r="AK172" s="494"/>
      <c r="AL172" s="494"/>
      <c r="AM172" s="497"/>
      <c r="AN172" s="494"/>
      <c r="AO172" s="498"/>
      <c r="AP172" s="497"/>
      <c r="AQ172" s="512">
        <f>+Y172</f>
        <v>4</v>
      </c>
      <c r="AR172" s="458"/>
      <c r="AS172" s="494"/>
      <c r="AT172" s="500"/>
      <c r="AU172" s="497">
        <f t="shared" si="32"/>
        <v>4</v>
      </c>
      <c r="AV172" s="497" t="str">
        <f t="shared" si="33"/>
        <v>V</v>
      </c>
      <c r="AW172" s="501">
        <f t="shared" si="35"/>
        <v>4</v>
      </c>
      <c r="AX172" s="502">
        <v>4</v>
      </c>
      <c r="AY172" s="508"/>
      <c r="AZ172" s="477"/>
      <c r="BA172" s="513"/>
      <c r="BB172" s="350"/>
      <c r="BC172" s="164"/>
      <c r="BD172" s="165"/>
      <c r="BE172" s="165"/>
      <c r="BF172" s="165"/>
      <c r="BG172" s="165"/>
      <c r="BH172" s="166"/>
      <c r="BI172" s="167">
        <f t="shared" si="29"/>
        <v>4</v>
      </c>
      <c r="BJ172" s="168">
        <f t="shared" si="30"/>
        <v>0</v>
      </c>
      <c r="BK172" s="351">
        <f t="shared" si="31"/>
        <v>1</v>
      </c>
      <c r="BL172" s="136"/>
    </row>
    <row r="173" spans="1:64" ht="11.25" customHeight="1">
      <c r="A173" s="216" t="s">
        <v>288</v>
      </c>
      <c r="B173" s="217" t="s">
        <v>288</v>
      </c>
      <c r="C173" s="217"/>
      <c r="D173" s="217" t="s">
        <v>252</v>
      </c>
      <c r="E173" s="218">
        <v>2729702</v>
      </c>
      <c r="F173" s="219" t="s">
        <v>247</v>
      </c>
      <c r="G173" s="217" t="s">
        <v>256</v>
      </c>
      <c r="H173" s="217" t="s">
        <v>31</v>
      </c>
      <c r="I173" s="220" t="s">
        <v>298</v>
      </c>
      <c r="J173" s="460">
        <v>26</v>
      </c>
      <c r="K173" s="172">
        <v>288</v>
      </c>
      <c r="L173" s="172">
        <v>14</v>
      </c>
      <c r="M173" s="2444">
        <f>SUM(K173:L173)</f>
        <v>302</v>
      </c>
      <c r="N173" s="173">
        <f>+K173-P175</f>
        <v>192</v>
      </c>
      <c r="O173" s="174"/>
      <c r="P173" s="174"/>
      <c r="Q173" s="514"/>
      <c r="R173" s="2446">
        <f>SUM(N173:Q176)</f>
        <v>302</v>
      </c>
      <c r="S173" s="2446" t="str">
        <f>+IF(R173=M173,"V","F")</f>
        <v>V</v>
      </c>
      <c r="T173" s="372"/>
      <c r="U173" s="176"/>
      <c r="V173" s="177">
        <v>192</v>
      </c>
      <c r="W173" s="178"/>
      <c r="X173" s="461"/>
      <c r="Y173" s="223">
        <f t="shared" si="25"/>
        <v>192</v>
      </c>
      <c r="Z173" s="2448">
        <f>SUM(Y173:Y176)</f>
        <v>302</v>
      </c>
      <c r="AA173" s="2448" t="str">
        <f>+IF(Z173=R173,"V","F")</f>
        <v>V</v>
      </c>
      <c r="AB173" s="437"/>
      <c r="AC173" s="437"/>
      <c r="AD173" s="437"/>
      <c r="AE173" s="437"/>
      <c r="AF173" s="437"/>
      <c r="AG173" s="437"/>
      <c r="AH173" s="437"/>
      <c r="AI173" s="438"/>
      <c r="AJ173" s="183"/>
      <c r="AK173" s="437"/>
      <c r="AL173" s="437"/>
      <c r="AM173" s="447">
        <f>+Y173</f>
        <v>192</v>
      </c>
      <c r="AN173" s="437"/>
      <c r="AO173" s="445"/>
      <c r="AP173" s="437"/>
      <c r="AQ173" s="437"/>
      <c r="AR173" s="184"/>
      <c r="AS173" s="437"/>
      <c r="AT173" s="186"/>
      <c r="AU173" s="439">
        <f t="shared" si="32"/>
        <v>192</v>
      </c>
      <c r="AV173" s="439" t="str">
        <f t="shared" si="33"/>
        <v>V</v>
      </c>
      <c r="AW173" s="188">
        <f t="shared" si="35"/>
        <v>192</v>
      </c>
      <c r="AX173" s="177"/>
      <c r="AY173" s="429">
        <v>8</v>
      </c>
      <c r="AZ173" s="429">
        <v>40</v>
      </c>
      <c r="BA173" s="429">
        <v>24</v>
      </c>
      <c r="BB173" s="429">
        <v>40</v>
      </c>
      <c r="BC173" s="429">
        <v>24</v>
      </c>
      <c r="BD173" s="429">
        <v>32</v>
      </c>
      <c r="BE173" s="429">
        <v>24</v>
      </c>
      <c r="BF173" s="191"/>
      <c r="BG173" s="191"/>
      <c r="BH173" s="192"/>
      <c r="BI173" s="451">
        <f t="shared" si="29"/>
        <v>192</v>
      </c>
      <c r="BJ173" s="265">
        <f t="shared" si="30"/>
        <v>0</v>
      </c>
      <c r="BK173" s="349">
        <f t="shared" si="31"/>
        <v>1</v>
      </c>
      <c r="BL173" s="136"/>
    </row>
    <row r="174" spans="1:64" ht="11.25" customHeight="1">
      <c r="A174" s="216" t="s">
        <v>288</v>
      </c>
      <c r="B174" s="217" t="s">
        <v>288</v>
      </c>
      <c r="C174" s="217"/>
      <c r="D174" s="217" t="s">
        <v>252</v>
      </c>
      <c r="E174" s="218">
        <v>2729702</v>
      </c>
      <c r="F174" s="219" t="s">
        <v>91</v>
      </c>
      <c r="G174" s="217" t="s">
        <v>256</v>
      </c>
      <c r="H174" s="217" t="s">
        <v>31</v>
      </c>
      <c r="I174" s="452" t="s">
        <v>298</v>
      </c>
      <c r="J174" s="490"/>
      <c r="K174" s="238"/>
      <c r="L174" s="238"/>
      <c r="M174" s="2444"/>
      <c r="N174" s="240"/>
      <c r="O174" s="240">
        <v>10</v>
      </c>
      <c r="P174" s="240"/>
      <c r="Q174" s="241"/>
      <c r="R174" s="2446"/>
      <c r="S174" s="2446"/>
      <c r="T174" s="243"/>
      <c r="U174" s="244"/>
      <c r="V174" s="245">
        <v>10</v>
      </c>
      <c r="W174" s="246"/>
      <c r="X174" s="491"/>
      <c r="Y174" s="248">
        <f t="shared" si="25"/>
        <v>10</v>
      </c>
      <c r="Z174" s="2448"/>
      <c r="AA174" s="2448"/>
      <c r="AB174" s="274"/>
      <c r="AC174" s="274"/>
      <c r="AD174" s="274"/>
      <c r="AE174" s="274"/>
      <c r="AF174" s="274"/>
      <c r="AG174" s="274"/>
      <c r="AH174" s="274"/>
      <c r="AI174" s="253"/>
      <c r="AJ174" s="254"/>
      <c r="AK174" s="274"/>
      <c r="AL174" s="274"/>
      <c r="AM174" s="492">
        <f>+Y174</f>
        <v>10</v>
      </c>
      <c r="AN174" s="274"/>
      <c r="AO174" s="276"/>
      <c r="AP174" s="274"/>
      <c r="AQ174" s="274"/>
      <c r="AR174" s="255"/>
      <c r="AS174" s="274"/>
      <c r="AT174" s="257"/>
      <c r="AU174" s="275">
        <f t="shared" si="32"/>
        <v>10</v>
      </c>
      <c r="AV174" s="275" t="str">
        <f t="shared" si="33"/>
        <v>V</v>
      </c>
      <c r="AW174" s="259">
        <f t="shared" si="35"/>
        <v>10</v>
      </c>
      <c r="AX174" s="246"/>
      <c r="AY174" s="246"/>
      <c r="AZ174" s="246"/>
      <c r="BA174" s="262"/>
      <c r="BB174" s="515">
        <v>6</v>
      </c>
      <c r="BC174" s="261"/>
      <c r="BD174" s="262"/>
      <c r="BE174" s="262"/>
      <c r="BF174" s="262"/>
      <c r="BG174" s="262"/>
      <c r="BH174" s="263"/>
      <c r="BI174" s="264">
        <f t="shared" si="29"/>
        <v>6</v>
      </c>
      <c r="BJ174" s="265">
        <f t="shared" si="30"/>
        <v>4</v>
      </c>
      <c r="BK174" s="215">
        <f t="shared" si="31"/>
        <v>0.6</v>
      </c>
      <c r="BL174" s="136"/>
    </row>
    <row r="175" spans="1:64" ht="11.25" customHeight="1">
      <c r="A175" s="216" t="s">
        <v>276</v>
      </c>
      <c r="B175" s="217" t="s">
        <v>276</v>
      </c>
      <c r="C175" s="217"/>
      <c r="D175" s="217" t="s">
        <v>51</v>
      </c>
      <c r="E175" s="218">
        <v>2729702</v>
      </c>
      <c r="F175" s="219" t="s">
        <v>247</v>
      </c>
      <c r="G175" s="217" t="s">
        <v>256</v>
      </c>
      <c r="H175" s="217" t="s">
        <v>31</v>
      </c>
      <c r="I175" s="452" t="s">
        <v>298</v>
      </c>
      <c r="J175" s="490"/>
      <c r="K175" s="238"/>
      <c r="L175" s="238"/>
      <c r="M175" s="2444"/>
      <c r="N175" s="240"/>
      <c r="O175" s="240"/>
      <c r="P175" s="240">
        <v>96</v>
      </c>
      <c r="Q175" s="241"/>
      <c r="R175" s="2446"/>
      <c r="S175" s="2446"/>
      <c r="T175" s="243"/>
      <c r="U175" s="244"/>
      <c r="V175" s="245"/>
      <c r="W175" s="246">
        <v>96</v>
      </c>
      <c r="X175" s="491"/>
      <c r="Y175" s="248">
        <f t="shared" si="25"/>
        <v>96</v>
      </c>
      <c r="Z175" s="2448"/>
      <c r="AA175" s="2448"/>
      <c r="AB175" s="274"/>
      <c r="AC175" s="274"/>
      <c r="AD175" s="274"/>
      <c r="AE175" s="274"/>
      <c r="AF175" s="274"/>
      <c r="AG175" s="274"/>
      <c r="AH175" s="274"/>
      <c r="AI175" s="253"/>
      <c r="AJ175" s="254"/>
      <c r="AK175" s="274"/>
      <c r="AL175" s="274"/>
      <c r="AM175" s="275"/>
      <c r="AN175" s="274"/>
      <c r="AO175" s="276"/>
      <c r="AP175" s="274"/>
      <c r="AQ175" s="274"/>
      <c r="AR175" s="355">
        <f>+Y175</f>
        <v>96</v>
      </c>
      <c r="AS175" s="274"/>
      <c r="AT175" s="257"/>
      <c r="AU175" s="275">
        <f t="shared" si="32"/>
        <v>96</v>
      </c>
      <c r="AV175" s="275" t="str">
        <f t="shared" si="33"/>
        <v>V</v>
      </c>
      <c r="AW175" s="259">
        <f t="shared" si="35"/>
        <v>96</v>
      </c>
      <c r="AX175" s="245"/>
      <c r="AY175" s="247"/>
      <c r="AZ175" s="356">
        <v>32</v>
      </c>
      <c r="BA175" s="356">
        <v>16</v>
      </c>
      <c r="BB175" s="356">
        <v>16</v>
      </c>
      <c r="BC175" s="356">
        <v>24</v>
      </c>
      <c r="BD175" s="356">
        <v>8</v>
      </c>
      <c r="BE175" s="262"/>
      <c r="BF175" s="262"/>
      <c r="BG175" s="262"/>
      <c r="BH175" s="263"/>
      <c r="BI175" s="264">
        <f t="shared" si="29"/>
        <v>96</v>
      </c>
      <c r="BJ175" s="265">
        <f t="shared" si="30"/>
        <v>0</v>
      </c>
      <c r="BK175" s="349">
        <f t="shared" si="31"/>
        <v>1</v>
      </c>
      <c r="BL175" s="136"/>
    </row>
    <row r="176" spans="1:64" ht="11.25" customHeight="1" thickBot="1">
      <c r="A176" s="216" t="s">
        <v>276</v>
      </c>
      <c r="B176" s="217" t="s">
        <v>276</v>
      </c>
      <c r="C176" s="217"/>
      <c r="D176" s="217" t="s">
        <v>51</v>
      </c>
      <c r="E176" s="218">
        <v>2729702</v>
      </c>
      <c r="F176" s="219" t="s">
        <v>91</v>
      </c>
      <c r="G176" s="217" t="s">
        <v>256</v>
      </c>
      <c r="H176" s="217" t="s">
        <v>31</v>
      </c>
      <c r="I176" s="452" t="s">
        <v>298</v>
      </c>
      <c r="J176" s="516"/>
      <c r="K176" s="194"/>
      <c r="L176" s="194"/>
      <c r="M176" s="2444"/>
      <c r="N176" s="195"/>
      <c r="O176" s="195"/>
      <c r="P176" s="195"/>
      <c r="Q176" s="196">
        <f>+L173-O174</f>
        <v>4</v>
      </c>
      <c r="R176" s="2446"/>
      <c r="S176" s="2446"/>
      <c r="T176" s="197"/>
      <c r="U176" s="198"/>
      <c r="V176" s="199"/>
      <c r="W176" s="200">
        <v>4</v>
      </c>
      <c r="X176" s="517"/>
      <c r="Y176" s="396">
        <f t="shared" si="25"/>
        <v>4</v>
      </c>
      <c r="Z176" s="2448"/>
      <c r="AA176" s="2448"/>
      <c r="AB176" s="431"/>
      <c r="AC176" s="431"/>
      <c r="AD176" s="431"/>
      <c r="AE176" s="431"/>
      <c r="AF176" s="431"/>
      <c r="AG176" s="431"/>
      <c r="AH176" s="431"/>
      <c r="AI176" s="397"/>
      <c r="AJ176" s="205"/>
      <c r="AK176" s="431"/>
      <c r="AL176" s="431"/>
      <c r="AM176" s="432"/>
      <c r="AN176" s="431"/>
      <c r="AO176" s="454"/>
      <c r="AP176" s="431"/>
      <c r="AQ176" s="431"/>
      <c r="AR176" s="398">
        <f>+Y176</f>
        <v>4</v>
      </c>
      <c r="AS176" s="431"/>
      <c r="AT176" s="208"/>
      <c r="AU176" s="432">
        <f t="shared" si="32"/>
        <v>4</v>
      </c>
      <c r="AV176" s="432" t="str">
        <f t="shared" si="33"/>
        <v>V</v>
      </c>
      <c r="AW176" s="210"/>
      <c r="AX176" s="148"/>
      <c r="AY176" s="150"/>
      <c r="AZ176" s="149"/>
      <c r="BA176" s="165"/>
      <c r="BB176" s="165"/>
      <c r="BC176" s="165"/>
      <c r="BD176" s="165"/>
      <c r="BE176" s="165"/>
      <c r="BF176" s="165"/>
      <c r="BG176" s="165"/>
      <c r="BH176" s="166"/>
      <c r="BI176" s="167">
        <f t="shared" si="29"/>
        <v>0</v>
      </c>
      <c r="BJ176" s="168">
        <f t="shared" si="30"/>
        <v>4</v>
      </c>
      <c r="BK176" s="169">
        <f t="shared" si="31"/>
        <v>0</v>
      </c>
      <c r="BL176" s="136"/>
    </row>
    <row r="177" spans="1:64" ht="11.25" customHeight="1">
      <c r="A177" s="103" t="s">
        <v>289</v>
      </c>
      <c r="B177" s="104" t="s">
        <v>289</v>
      </c>
      <c r="C177" s="104"/>
      <c r="D177" s="104" t="s">
        <v>252</v>
      </c>
      <c r="E177" s="105">
        <v>2742000</v>
      </c>
      <c r="F177" s="106" t="s">
        <v>247</v>
      </c>
      <c r="G177" s="104" t="s">
        <v>256</v>
      </c>
      <c r="H177" s="104" t="s">
        <v>31</v>
      </c>
      <c r="I177" s="107" t="s">
        <v>299</v>
      </c>
      <c r="J177" s="108">
        <v>26</v>
      </c>
      <c r="K177" s="109">
        <v>340</v>
      </c>
      <c r="L177" s="109">
        <v>14</v>
      </c>
      <c r="M177" s="2436">
        <f>SUM(K177:L177)</f>
        <v>354</v>
      </c>
      <c r="N177" s="110">
        <f>+K177-P179</f>
        <v>260</v>
      </c>
      <c r="O177" s="270"/>
      <c r="P177" s="270"/>
      <c r="Q177" s="271"/>
      <c r="R177" s="2445">
        <f>SUM(N177:Q180)</f>
        <v>354</v>
      </c>
      <c r="S177" s="2445" t="str">
        <f>+IF(R177=M177,"V","F")</f>
        <v>V</v>
      </c>
      <c r="T177" s="112"/>
      <c r="U177" s="113"/>
      <c r="V177" s="114">
        <f>+N177</f>
        <v>260</v>
      </c>
      <c r="W177" s="115"/>
      <c r="X177" s="116"/>
      <c r="Y177" s="117">
        <f t="shared" si="25"/>
        <v>260</v>
      </c>
      <c r="Z177" s="2440">
        <f>SUM(Y177:Y180)</f>
        <v>354</v>
      </c>
      <c r="AA177" s="2442" t="str">
        <f>+IF(Z177=R177,"V","F")</f>
        <v>V</v>
      </c>
      <c r="AB177" s="224"/>
      <c r="AC177" s="224"/>
      <c r="AD177" s="224"/>
      <c r="AE177" s="224"/>
      <c r="AF177" s="224"/>
      <c r="AG177" s="224"/>
      <c r="AH177" s="224"/>
      <c r="AI177" s="225"/>
      <c r="AJ177" s="123"/>
      <c r="AK177" s="224"/>
      <c r="AL177" s="224"/>
      <c r="AM177" s="226"/>
      <c r="AN177" s="435">
        <f>+Y177</f>
        <v>260</v>
      </c>
      <c r="AO177" s="272"/>
      <c r="AP177" s="224"/>
      <c r="AQ177" s="224"/>
      <c r="AR177" s="224"/>
      <c r="AS177" s="224"/>
      <c r="AT177" s="126"/>
      <c r="AU177" s="226">
        <f t="shared" si="32"/>
        <v>260</v>
      </c>
      <c r="AV177" s="226" t="str">
        <f t="shared" si="33"/>
        <v>V</v>
      </c>
      <c r="AW177" s="128">
        <f>+AU177</f>
        <v>260</v>
      </c>
      <c r="AX177" s="114"/>
      <c r="AY177" s="116"/>
      <c r="AZ177" s="429">
        <v>32</v>
      </c>
      <c r="BA177" s="429">
        <v>56</v>
      </c>
      <c r="BB177" s="429">
        <v>32</v>
      </c>
      <c r="BC177" s="429">
        <v>72</v>
      </c>
      <c r="BD177" s="429">
        <v>16</v>
      </c>
      <c r="BE177" s="419">
        <v>24</v>
      </c>
      <c r="BF177" s="419">
        <v>8</v>
      </c>
      <c r="BG177" s="429">
        <v>8</v>
      </c>
      <c r="BH177" s="430">
        <v>12</v>
      </c>
      <c r="BI177" s="133">
        <f t="shared" si="29"/>
        <v>260</v>
      </c>
      <c r="BJ177" s="134">
        <f t="shared" si="30"/>
        <v>0</v>
      </c>
      <c r="BK177" s="389">
        <f t="shared" si="31"/>
        <v>1</v>
      </c>
      <c r="BL177" s="136"/>
    </row>
    <row r="178" spans="1:64" ht="11.25" customHeight="1">
      <c r="A178" s="216" t="s">
        <v>289</v>
      </c>
      <c r="B178" s="217" t="s">
        <v>289</v>
      </c>
      <c r="C178" s="217"/>
      <c r="D178" s="217" t="s">
        <v>252</v>
      </c>
      <c r="E178" s="218">
        <v>2742000</v>
      </c>
      <c r="F178" s="219" t="s">
        <v>91</v>
      </c>
      <c r="G178" s="217" t="s">
        <v>256</v>
      </c>
      <c r="H178" s="217" t="s">
        <v>31</v>
      </c>
      <c r="I178" s="452" t="s">
        <v>299</v>
      </c>
      <c r="J178" s="237"/>
      <c r="K178" s="238"/>
      <c r="L178" s="238"/>
      <c r="M178" s="2444"/>
      <c r="N178" s="240"/>
      <c r="O178" s="240">
        <v>10</v>
      </c>
      <c r="P178" s="382"/>
      <c r="Q178" s="241"/>
      <c r="R178" s="2446"/>
      <c r="S178" s="2446"/>
      <c r="T178" s="243"/>
      <c r="U178" s="244"/>
      <c r="V178" s="245">
        <f>+O178</f>
        <v>10</v>
      </c>
      <c r="W178" s="246"/>
      <c r="X178" s="247"/>
      <c r="Y178" s="248">
        <f t="shared" si="25"/>
        <v>10</v>
      </c>
      <c r="Z178" s="2448"/>
      <c r="AA178" s="2449"/>
      <c r="AB178" s="274"/>
      <c r="AC178" s="274"/>
      <c r="AD178" s="274"/>
      <c r="AE178" s="274"/>
      <c r="AF178" s="274"/>
      <c r="AG178" s="274"/>
      <c r="AH178" s="274"/>
      <c r="AI178" s="253"/>
      <c r="AJ178" s="254"/>
      <c r="AK178" s="274"/>
      <c r="AL178" s="274"/>
      <c r="AM178" s="275"/>
      <c r="AN178" s="511">
        <f>+Y178</f>
        <v>10</v>
      </c>
      <c r="AO178" s="276"/>
      <c r="AP178" s="274"/>
      <c r="AQ178" s="274"/>
      <c r="AR178" s="274"/>
      <c r="AS178" s="274"/>
      <c r="AT178" s="257"/>
      <c r="AU178" s="275">
        <f t="shared" si="32"/>
        <v>10</v>
      </c>
      <c r="AV178" s="275" t="str">
        <f t="shared" si="33"/>
        <v>V</v>
      </c>
      <c r="AW178" s="259">
        <v>10</v>
      </c>
      <c r="AX178" s="245"/>
      <c r="AY178" s="247"/>
      <c r="AZ178" s="246"/>
      <c r="BA178" s="261"/>
      <c r="BB178" s="261"/>
      <c r="BC178" s="261"/>
      <c r="BD178" s="262"/>
      <c r="BE178" s="262"/>
      <c r="BF178" s="262"/>
      <c r="BG178" s="262"/>
      <c r="BH178" s="263"/>
      <c r="BI178" s="264">
        <f t="shared" si="29"/>
        <v>0</v>
      </c>
      <c r="BJ178" s="265">
        <f t="shared" si="30"/>
        <v>10</v>
      </c>
      <c r="BK178" s="215">
        <f t="shared" si="31"/>
        <v>0</v>
      </c>
      <c r="BL178" s="136"/>
    </row>
    <row r="179" spans="1:64" ht="11.25" customHeight="1">
      <c r="A179" s="216" t="s">
        <v>276</v>
      </c>
      <c r="B179" s="217" t="s">
        <v>276</v>
      </c>
      <c r="C179" s="217"/>
      <c r="D179" s="217" t="s">
        <v>51</v>
      </c>
      <c r="E179" s="218">
        <v>2742000</v>
      </c>
      <c r="F179" s="219" t="s">
        <v>247</v>
      </c>
      <c r="G179" s="217" t="s">
        <v>256</v>
      </c>
      <c r="H179" s="217" t="s">
        <v>31</v>
      </c>
      <c r="I179" s="452" t="s">
        <v>299</v>
      </c>
      <c r="J179" s="237"/>
      <c r="K179" s="238"/>
      <c r="L179" s="238"/>
      <c r="M179" s="2444"/>
      <c r="N179" s="240"/>
      <c r="O179" s="240"/>
      <c r="P179" s="240">
        <v>80</v>
      </c>
      <c r="Q179" s="241"/>
      <c r="R179" s="2446"/>
      <c r="S179" s="2446"/>
      <c r="T179" s="243"/>
      <c r="U179" s="244"/>
      <c r="V179" s="245"/>
      <c r="W179" s="246">
        <v>80</v>
      </c>
      <c r="X179" s="247"/>
      <c r="Y179" s="248">
        <f t="shared" si="25"/>
        <v>80</v>
      </c>
      <c r="Z179" s="2448"/>
      <c r="AA179" s="2449"/>
      <c r="AB179" s="274"/>
      <c r="AC179" s="274"/>
      <c r="AD179" s="274"/>
      <c r="AE179" s="274"/>
      <c r="AF179" s="274"/>
      <c r="AG179" s="274"/>
      <c r="AH179" s="274"/>
      <c r="AI179" s="253"/>
      <c r="AJ179" s="254"/>
      <c r="AK179" s="274"/>
      <c r="AL179" s="274"/>
      <c r="AM179" s="275"/>
      <c r="AN179" s="274"/>
      <c r="AO179" s="276"/>
      <c r="AP179" s="274"/>
      <c r="AQ179" s="274"/>
      <c r="AR179" s="355">
        <f>+Y179</f>
        <v>80</v>
      </c>
      <c r="AS179" s="274"/>
      <c r="AT179" s="257"/>
      <c r="AU179" s="275">
        <f t="shared" si="32"/>
        <v>80</v>
      </c>
      <c r="AV179" s="275" t="str">
        <f t="shared" si="33"/>
        <v>V</v>
      </c>
      <c r="AW179" s="259">
        <f>+AU179</f>
        <v>80</v>
      </c>
      <c r="AX179" s="245"/>
      <c r="AY179" s="247"/>
      <c r="AZ179" s="246"/>
      <c r="BA179" s="261"/>
      <c r="BB179" s="356">
        <v>16</v>
      </c>
      <c r="BC179" s="356">
        <v>32</v>
      </c>
      <c r="BD179" s="356">
        <v>16</v>
      </c>
      <c r="BE179" s="357">
        <v>16</v>
      </c>
      <c r="BF179" s="262"/>
      <c r="BG179" s="262"/>
      <c r="BH179" s="263"/>
      <c r="BI179" s="264">
        <f t="shared" si="29"/>
        <v>80</v>
      </c>
      <c r="BJ179" s="265">
        <f t="shared" si="30"/>
        <v>0</v>
      </c>
      <c r="BK179" s="349">
        <f t="shared" si="31"/>
        <v>1</v>
      </c>
      <c r="BL179" s="136"/>
    </row>
    <row r="180" spans="1:64" ht="11.25" customHeight="1" thickBot="1">
      <c r="A180" s="137" t="s">
        <v>276</v>
      </c>
      <c r="B180" s="138" t="s">
        <v>276</v>
      </c>
      <c r="C180" s="138"/>
      <c r="D180" s="138" t="s">
        <v>51</v>
      </c>
      <c r="E180" s="139">
        <v>2742000</v>
      </c>
      <c r="F180" s="140" t="s">
        <v>91</v>
      </c>
      <c r="G180" s="138" t="s">
        <v>256</v>
      </c>
      <c r="H180" s="138" t="s">
        <v>31</v>
      </c>
      <c r="I180" s="228" t="s">
        <v>299</v>
      </c>
      <c r="J180" s="142"/>
      <c r="K180" s="143"/>
      <c r="L180" s="143"/>
      <c r="M180" s="2437"/>
      <c r="N180" s="144"/>
      <c r="O180" s="144"/>
      <c r="P180" s="144"/>
      <c r="Q180" s="145">
        <f>+L177-O178</f>
        <v>4</v>
      </c>
      <c r="R180" s="2447"/>
      <c r="S180" s="2447"/>
      <c r="T180" s="146"/>
      <c r="U180" s="147"/>
      <c r="V180" s="148"/>
      <c r="W180" s="149">
        <v>4</v>
      </c>
      <c r="X180" s="150"/>
      <c r="Y180" s="151">
        <f t="shared" si="25"/>
        <v>4</v>
      </c>
      <c r="Z180" s="2441"/>
      <c r="AA180" s="2443"/>
      <c r="AB180" s="229"/>
      <c r="AC180" s="229"/>
      <c r="AD180" s="229"/>
      <c r="AE180" s="229"/>
      <c r="AF180" s="229"/>
      <c r="AG180" s="229"/>
      <c r="AH180" s="229"/>
      <c r="AI180" s="230"/>
      <c r="AJ180" s="157"/>
      <c r="AK180" s="229"/>
      <c r="AL180" s="229"/>
      <c r="AM180" s="231"/>
      <c r="AN180" s="229"/>
      <c r="AO180" s="279"/>
      <c r="AP180" s="229"/>
      <c r="AQ180" s="229"/>
      <c r="AR180" s="358">
        <f>+Y180</f>
        <v>4</v>
      </c>
      <c r="AS180" s="229"/>
      <c r="AT180" s="160"/>
      <c r="AU180" s="231">
        <f t="shared" si="32"/>
        <v>4</v>
      </c>
      <c r="AV180" s="231" t="str">
        <f t="shared" si="33"/>
        <v>V</v>
      </c>
      <c r="AW180" s="162"/>
      <c r="AX180" s="148"/>
      <c r="AY180" s="150"/>
      <c r="AZ180" s="149"/>
      <c r="BA180" s="164"/>
      <c r="BB180" s="164"/>
      <c r="BC180" s="164"/>
      <c r="BD180" s="165"/>
      <c r="BE180" s="165"/>
      <c r="BF180" s="165"/>
      <c r="BG180" s="165"/>
      <c r="BH180" s="166"/>
      <c r="BI180" s="167">
        <f t="shared" si="29"/>
        <v>0</v>
      </c>
      <c r="BJ180" s="168">
        <f t="shared" si="30"/>
        <v>4</v>
      </c>
      <c r="BK180" s="169">
        <f t="shared" si="31"/>
        <v>0</v>
      </c>
      <c r="BL180" s="136"/>
    </row>
    <row r="181" spans="1:64" ht="11.25" customHeight="1">
      <c r="A181" s="216" t="s">
        <v>288</v>
      </c>
      <c r="B181" s="217" t="s">
        <v>288</v>
      </c>
      <c r="C181" s="217"/>
      <c r="D181" s="217" t="s">
        <v>252</v>
      </c>
      <c r="E181" s="218">
        <v>2733253</v>
      </c>
      <c r="F181" s="219" t="s">
        <v>247</v>
      </c>
      <c r="G181" s="217" t="s">
        <v>256</v>
      </c>
      <c r="H181" s="217" t="s">
        <v>31</v>
      </c>
      <c r="I181" s="220" t="s">
        <v>300</v>
      </c>
      <c r="J181" s="171">
        <v>26</v>
      </c>
      <c r="K181" s="172">
        <v>288</v>
      </c>
      <c r="L181" s="172">
        <v>14</v>
      </c>
      <c r="M181" s="2444">
        <f>SUM(K181:L181)</f>
        <v>302</v>
      </c>
      <c r="N181" s="173">
        <f>+K181-P183</f>
        <v>192</v>
      </c>
      <c r="O181" s="442"/>
      <c r="P181" s="442"/>
      <c r="Q181" s="503"/>
      <c r="R181" s="2446">
        <f>SUM(N181:Q184)</f>
        <v>302</v>
      </c>
      <c r="S181" s="2446" t="str">
        <f>+IF(R181=M181,"V","F")</f>
        <v>V</v>
      </c>
      <c r="T181" s="372"/>
      <c r="U181" s="176"/>
      <c r="V181" s="177">
        <f>+N181</f>
        <v>192</v>
      </c>
      <c r="W181" s="178"/>
      <c r="X181" s="179"/>
      <c r="Y181" s="223">
        <f>SUM(T181:X181)</f>
        <v>192</v>
      </c>
      <c r="Z181" s="2448">
        <f>SUM(Y181:Y184)</f>
        <v>302</v>
      </c>
      <c r="AA181" s="2449" t="str">
        <f>+IF(Z181=R181,"V","F")</f>
        <v>V</v>
      </c>
      <c r="AB181" s="437"/>
      <c r="AC181" s="437"/>
      <c r="AD181" s="437"/>
      <c r="AE181" s="437"/>
      <c r="AF181" s="437"/>
      <c r="AG181" s="437"/>
      <c r="AH181" s="437"/>
      <c r="AI181" s="438"/>
      <c r="AJ181" s="183"/>
      <c r="AK181" s="437"/>
      <c r="AL181" s="437"/>
      <c r="AM181" s="447">
        <f>+Y181</f>
        <v>192</v>
      </c>
      <c r="AN181" s="437"/>
      <c r="AO181" s="445"/>
      <c r="AP181" s="437"/>
      <c r="AQ181" s="437"/>
      <c r="AR181" s="437"/>
      <c r="AS181" s="437"/>
      <c r="AT181" s="186"/>
      <c r="AU181" s="439">
        <f>SUM(AB181:AT181)</f>
        <v>192</v>
      </c>
      <c r="AV181" s="439" t="str">
        <f>+IF(AU181=Y181,"V","F")</f>
        <v>V</v>
      </c>
      <c r="AW181" s="188">
        <f>+AU181</f>
        <v>192</v>
      </c>
      <c r="AX181" s="114"/>
      <c r="AY181" s="429">
        <v>16</v>
      </c>
      <c r="AZ181" s="429">
        <v>24</v>
      </c>
      <c r="BA181" s="429">
        <v>32</v>
      </c>
      <c r="BB181" s="429">
        <v>34</v>
      </c>
      <c r="BC181" s="429">
        <v>28</v>
      </c>
      <c r="BD181" s="429">
        <v>24</v>
      </c>
      <c r="BE181" s="429">
        <v>34</v>
      </c>
      <c r="BF181" s="131"/>
      <c r="BG181" s="131"/>
      <c r="BH181" s="132"/>
      <c r="BI181" s="133">
        <f>SUBTOTAL(9,AX181:BH181)</f>
        <v>192</v>
      </c>
      <c r="BJ181" s="134">
        <f>+Y181-BI181</f>
        <v>0</v>
      </c>
      <c r="BK181" s="349">
        <f>+BI181/Y181</f>
        <v>1</v>
      </c>
      <c r="BL181" s="136"/>
    </row>
    <row r="182" spans="1:64" ht="11.25" customHeight="1">
      <c r="A182" s="216" t="s">
        <v>288</v>
      </c>
      <c r="B182" s="217" t="s">
        <v>288</v>
      </c>
      <c r="C182" s="217"/>
      <c r="D182" s="217" t="s">
        <v>252</v>
      </c>
      <c r="E182" s="218">
        <v>2733253</v>
      </c>
      <c r="F182" s="219" t="s">
        <v>254</v>
      </c>
      <c r="G182" s="217" t="s">
        <v>256</v>
      </c>
      <c r="H182" s="217" t="s">
        <v>31</v>
      </c>
      <c r="I182" s="452" t="s">
        <v>300</v>
      </c>
      <c r="J182" s="237"/>
      <c r="K182" s="238"/>
      <c r="L182" s="238"/>
      <c r="M182" s="2444"/>
      <c r="N182" s="240"/>
      <c r="O182" s="240">
        <v>10</v>
      </c>
      <c r="P182" s="382"/>
      <c r="Q182" s="241"/>
      <c r="R182" s="2446"/>
      <c r="S182" s="2446"/>
      <c r="T182" s="243"/>
      <c r="U182" s="244"/>
      <c r="V182" s="245">
        <f>+O182</f>
        <v>10</v>
      </c>
      <c r="W182" s="246"/>
      <c r="X182" s="247"/>
      <c r="Y182" s="248">
        <f>SUM(T182:X182)</f>
        <v>10</v>
      </c>
      <c r="Z182" s="2448"/>
      <c r="AA182" s="2449"/>
      <c r="AB182" s="274"/>
      <c r="AC182" s="274"/>
      <c r="AD182" s="274"/>
      <c r="AE182" s="274"/>
      <c r="AF182" s="274"/>
      <c r="AG182" s="274"/>
      <c r="AH182" s="274"/>
      <c r="AI182" s="253"/>
      <c r="AJ182" s="254"/>
      <c r="AK182" s="274"/>
      <c r="AL182" s="274"/>
      <c r="AM182" s="492">
        <f>+Y182</f>
        <v>10</v>
      </c>
      <c r="AN182" s="274"/>
      <c r="AO182" s="276"/>
      <c r="AP182" s="274"/>
      <c r="AQ182" s="274"/>
      <c r="AR182" s="274"/>
      <c r="AS182" s="274"/>
      <c r="AT182" s="257"/>
      <c r="AU182" s="275">
        <f>SUM(AB182:AT182)</f>
        <v>10</v>
      </c>
      <c r="AV182" s="275" t="str">
        <f>+IF(AU182=Y182,"V","F")</f>
        <v>V</v>
      </c>
      <c r="AW182" s="259"/>
      <c r="AX182" s="245"/>
      <c r="AY182" s="260"/>
      <c r="AZ182" s="260"/>
      <c r="BA182" s="261"/>
      <c r="BB182" s="261"/>
      <c r="BC182" s="261"/>
      <c r="BD182" s="262"/>
      <c r="BE182" s="262"/>
      <c r="BF182" s="262"/>
      <c r="BG182" s="262"/>
      <c r="BH182" s="263"/>
      <c r="BI182" s="264">
        <f>SUBTOTAL(9,AX182:BH182)</f>
        <v>0</v>
      </c>
      <c r="BJ182" s="265">
        <f>+Y182-BI182</f>
        <v>10</v>
      </c>
      <c r="BK182" s="215">
        <f>+BI182/Y182</f>
        <v>0</v>
      </c>
      <c r="BL182" s="136"/>
    </row>
    <row r="183" spans="1:64" ht="11.25" customHeight="1">
      <c r="A183" s="216" t="s">
        <v>276</v>
      </c>
      <c r="B183" s="217" t="s">
        <v>276</v>
      </c>
      <c r="C183" s="217"/>
      <c r="D183" s="217" t="s">
        <v>51</v>
      </c>
      <c r="E183" s="218">
        <v>2733253</v>
      </c>
      <c r="F183" s="219" t="s">
        <v>247</v>
      </c>
      <c r="G183" s="217" t="s">
        <v>256</v>
      </c>
      <c r="H183" s="217" t="s">
        <v>31</v>
      </c>
      <c r="I183" s="452" t="s">
        <v>300</v>
      </c>
      <c r="J183" s="237"/>
      <c r="K183" s="238"/>
      <c r="L183" s="238"/>
      <c r="M183" s="2444"/>
      <c r="N183" s="240"/>
      <c r="O183" s="240"/>
      <c r="P183" s="240">
        <v>96</v>
      </c>
      <c r="Q183" s="241"/>
      <c r="R183" s="2446"/>
      <c r="S183" s="2446"/>
      <c r="T183" s="243"/>
      <c r="U183" s="244"/>
      <c r="V183" s="245"/>
      <c r="W183" s="246">
        <v>96</v>
      </c>
      <c r="X183" s="247"/>
      <c r="Y183" s="248">
        <f>SUM(T183:X183)</f>
        <v>96</v>
      </c>
      <c r="Z183" s="2448"/>
      <c r="AA183" s="2449"/>
      <c r="AB183" s="274"/>
      <c r="AC183" s="274"/>
      <c r="AD183" s="274"/>
      <c r="AE183" s="274"/>
      <c r="AF183" s="274"/>
      <c r="AG183" s="274"/>
      <c r="AH183" s="274"/>
      <c r="AI183" s="253"/>
      <c r="AJ183" s="254"/>
      <c r="AK183" s="274"/>
      <c r="AL183" s="274"/>
      <c r="AM183" s="275"/>
      <c r="AN183" s="274"/>
      <c r="AO183" s="276"/>
      <c r="AP183" s="274"/>
      <c r="AQ183" s="274"/>
      <c r="AR183" s="355">
        <f>+Y183</f>
        <v>96</v>
      </c>
      <c r="AS183" s="274"/>
      <c r="AT183" s="257"/>
      <c r="AU183" s="275">
        <f>SUM(AB183:AT183)</f>
        <v>96</v>
      </c>
      <c r="AV183" s="275" t="str">
        <f>+IF(AU183=Y183,"V","F")</f>
        <v>V</v>
      </c>
      <c r="AW183" s="259">
        <f>+AU183</f>
        <v>96</v>
      </c>
      <c r="AX183" s="245"/>
      <c r="AY183" s="246"/>
      <c r="AZ183" s="356">
        <v>32</v>
      </c>
      <c r="BA183" s="356">
        <v>16</v>
      </c>
      <c r="BB183" s="356">
        <v>16</v>
      </c>
      <c r="BC183" s="356">
        <v>24</v>
      </c>
      <c r="BD183" s="356">
        <v>8</v>
      </c>
      <c r="BE183" s="262"/>
      <c r="BF183" s="262"/>
      <c r="BG183" s="262"/>
      <c r="BH183" s="263"/>
      <c r="BI183" s="264">
        <f>SUBTOTAL(9,AX183:BH183)</f>
        <v>96</v>
      </c>
      <c r="BJ183" s="265">
        <f>+Y183-BI183</f>
        <v>0</v>
      </c>
      <c r="BK183" s="349">
        <f>+BI183/Y183</f>
        <v>1</v>
      </c>
      <c r="BL183" s="136"/>
    </row>
    <row r="184" spans="1:64" ht="11.25" customHeight="1" thickBot="1">
      <c r="A184" s="137" t="s">
        <v>276</v>
      </c>
      <c r="B184" s="138" t="s">
        <v>276</v>
      </c>
      <c r="C184" s="138"/>
      <c r="D184" s="138" t="s">
        <v>51</v>
      </c>
      <c r="E184" s="139">
        <v>2733253</v>
      </c>
      <c r="F184" s="140" t="s">
        <v>254</v>
      </c>
      <c r="G184" s="138" t="s">
        <v>256</v>
      </c>
      <c r="H184" s="138" t="s">
        <v>31</v>
      </c>
      <c r="I184" s="228" t="s">
        <v>300</v>
      </c>
      <c r="J184" s="142"/>
      <c r="K184" s="143"/>
      <c r="L184" s="143"/>
      <c r="M184" s="2437"/>
      <c r="N184" s="144"/>
      <c r="O184" s="144"/>
      <c r="P184" s="144"/>
      <c r="Q184" s="145">
        <f>+L181-O182</f>
        <v>4</v>
      </c>
      <c r="R184" s="2447"/>
      <c r="S184" s="2447"/>
      <c r="T184" s="146"/>
      <c r="U184" s="147"/>
      <c r="V184" s="148"/>
      <c r="W184" s="149">
        <v>4</v>
      </c>
      <c r="X184" s="150"/>
      <c r="Y184" s="151">
        <f>SUM(T184:X184)</f>
        <v>4</v>
      </c>
      <c r="Z184" s="2441"/>
      <c r="AA184" s="2443"/>
      <c r="AB184" s="229"/>
      <c r="AC184" s="229"/>
      <c r="AD184" s="229"/>
      <c r="AE184" s="229"/>
      <c r="AF184" s="229"/>
      <c r="AG184" s="229"/>
      <c r="AH184" s="229"/>
      <c r="AI184" s="230"/>
      <c r="AJ184" s="157"/>
      <c r="AK184" s="229"/>
      <c r="AL184" s="229"/>
      <c r="AM184" s="231"/>
      <c r="AN184" s="229"/>
      <c r="AO184" s="279"/>
      <c r="AP184" s="229"/>
      <c r="AQ184" s="229"/>
      <c r="AR184" s="358">
        <f>+Y184</f>
        <v>4</v>
      </c>
      <c r="AS184" s="229"/>
      <c r="AT184" s="160"/>
      <c r="AU184" s="231">
        <f>SUM(AB184:AT184)</f>
        <v>4</v>
      </c>
      <c r="AV184" s="231" t="str">
        <f>+IF(AU184=Y184,"V","F")</f>
        <v>V</v>
      </c>
      <c r="AW184" s="162"/>
      <c r="AX184" s="148"/>
      <c r="AY184" s="149"/>
      <c r="AZ184" s="163"/>
      <c r="BA184" s="164"/>
      <c r="BB184" s="164"/>
      <c r="BC184" s="164"/>
      <c r="BD184" s="165"/>
      <c r="BE184" s="165"/>
      <c r="BF184" s="165"/>
      <c r="BG184" s="165"/>
      <c r="BH184" s="166"/>
      <c r="BI184" s="167">
        <f>SUBTOTAL(9,AX184:BH184)</f>
        <v>0</v>
      </c>
      <c r="BJ184" s="168">
        <f>+Y184-BI184</f>
        <v>4</v>
      </c>
      <c r="BK184" s="169">
        <f>+BI184/Y184</f>
        <v>0</v>
      </c>
      <c r="BL184" s="136"/>
    </row>
    <row r="185" spans="1:64" ht="11.25" customHeight="1">
      <c r="A185" s="103" t="s">
        <v>282</v>
      </c>
      <c r="B185" s="104" t="s">
        <v>282</v>
      </c>
      <c r="C185" s="104"/>
      <c r="D185" s="104" t="s">
        <v>245</v>
      </c>
      <c r="E185" s="376">
        <v>2729714</v>
      </c>
      <c r="F185" s="106" t="s">
        <v>247</v>
      </c>
      <c r="G185" s="104" t="s">
        <v>259</v>
      </c>
      <c r="H185" s="104" t="s">
        <v>260</v>
      </c>
      <c r="I185" s="107" t="s">
        <v>261</v>
      </c>
      <c r="J185" s="518">
        <v>26</v>
      </c>
      <c r="K185" s="109">
        <v>192</v>
      </c>
      <c r="L185" s="109">
        <v>14</v>
      </c>
      <c r="M185" s="2436">
        <f>SUM(K185:L185)</f>
        <v>206</v>
      </c>
      <c r="N185" s="110">
        <f>+K185-P187</f>
        <v>120</v>
      </c>
      <c r="O185" s="270"/>
      <c r="P185" s="270"/>
      <c r="Q185" s="271"/>
      <c r="R185" s="2445">
        <f>SUM(N185:Q188)</f>
        <v>206</v>
      </c>
      <c r="S185" s="2445" t="str">
        <f>+IF(R185=M185,"V","F")</f>
        <v>V</v>
      </c>
      <c r="T185" s="112">
        <f>+N185</f>
        <v>120</v>
      </c>
      <c r="U185" s="113"/>
      <c r="V185" s="114"/>
      <c r="W185" s="115"/>
      <c r="X185" s="116"/>
      <c r="Y185" s="117">
        <f t="shared" ref="Y185:Y248" si="36">SUM(T185:X185)</f>
        <v>120</v>
      </c>
      <c r="Z185" s="2440">
        <f>SUM(Y185:Y188)</f>
        <v>206</v>
      </c>
      <c r="AA185" s="2442" t="str">
        <f>+IF(Z185=R185,"V","F")</f>
        <v>V</v>
      </c>
      <c r="AB185" s="224"/>
      <c r="AC185" s="235">
        <f>+Y185</f>
        <v>120</v>
      </c>
      <c r="AD185" s="224"/>
      <c r="AE185" s="224"/>
      <c r="AF185" s="224"/>
      <c r="AG185" s="224"/>
      <c r="AH185" s="224"/>
      <c r="AI185" s="225"/>
      <c r="AJ185" s="123"/>
      <c r="AK185" s="224"/>
      <c r="AL185" s="224"/>
      <c r="AM185" s="226"/>
      <c r="AN185" s="224"/>
      <c r="AO185" s="272"/>
      <c r="AP185" s="224"/>
      <c r="AQ185" s="224"/>
      <c r="AR185" s="224"/>
      <c r="AS185" s="224"/>
      <c r="AT185" s="126"/>
      <c r="AU185" s="226">
        <f t="shared" si="32"/>
        <v>120</v>
      </c>
      <c r="AV185" s="226" t="str">
        <f t="shared" si="33"/>
        <v>V</v>
      </c>
      <c r="AW185" s="128">
        <f>+AU185</f>
        <v>120</v>
      </c>
      <c r="AX185" s="114"/>
      <c r="AY185" s="116"/>
      <c r="AZ185" s="362">
        <v>120</v>
      </c>
      <c r="BA185" s="130"/>
      <c r="BB185" s="130"/>
      <c r="BC185" s="130"/>
      <c r="BD185" s="131"/>
      <c r="BE185" s="131"/>
      <c r="BF185" s="131"/>
      <c r="BG185" s="380"/>
      <c r="BH185" s="132"/>
      <c r="BI185" s="133">
        <f t="shared" ref="BI185:BI248" si="37">SUBTOTAL(9,AX185:BH185)</f>
        <v>120</v>
      </c>
      <c r="BJ185" s="134">
        <f t="shared" si="30"/>
        <v>0</v>
      </c>
      <c r="BK185" s="349">
        <f t="shared" si="31"/>
        <v>1</v>
      </c>
    </row>
    <row r="186" spans="1:64" ht="11.25" customHeight="1">
      <c r="A186" s="216" t="s">
        <v>282</v>
      </c>
      <c r="B186" s="217" t="s">
        <v>282</v>
      </c>
      <c r="C186" s="217"/>
      <c r="D186" s="217" t="s">
        <v>245</v>
      </c>
      <c r="E186" s="378">
        <v>2729714</v>
      </c>
      <c r="F186" s="219" t="s">
        <v>254</v>
      </c>
      <c r="G186" s="217" t="s">
        <v>259</v>
      </c>
      <c r="H186" s="217" t="s">
        <v>260</v>
      </c>
      <c r="I186" s="273" t="s">
        <v>261</v>
      </c>
      <c r="J186" s="474"/>
      <c r="K186" s="238"/>
      <c r="L186" s="238"/>
      <c r="M186" s="2444"/>
      <c r="N186" s="240"/>
      <c r="O186" s="240">
        <v>10</v>
      </c>
      <c r="P186" s="240"/>
      <c r="Q186" s="241"/>
      <c r="R186" s="2446"/>
      <c r="S186" s="2446"/>
      <c r="T186" s="243">
        <f>+O186</f>
        <v>10</v>
      </c>
      <c r="U186" s="244"/>
      <c r="V186" s="245"/>
      <c r="W186" s="246"/>
      <c r="X186" s="247"/>
      <c r="Y186" s="248">
        <f t="shared" si="36"/>
        <v>10</v>
      </c>
      <c r="Z186" s="2448"/>
      <c r="AA186" s="2449"/>
      <c r="AB186" s="274"/>
      <c r="AC186" s="252">
        <f>+Y186</f>
        <v>10</v>
      </c>
      <c r="AD186" s="274"/>
      <c r="AE186" s="274"/>
      <c r="AF186" s="274"/>
      <c r="AG186" s="274"/>
      <c r="AH186" s="274"/>
      <c r="AI186" s="253"/>
      <c r="AJ186" s="254"/>
      <c r="AK186" s="274"/>
      <c r="AL186" s="274"/>
      <c r="AM186" s="275"/>
      <c r="AN186" s="274"/>
      <c r="AO186" s="276"/>
      <c r="AP186" s="274"/>
      <c r="AQ186" s="274"/>
      <c r="AR186" s="274"/>
      <c r="AS186" s="274"/>
      <c r="AT186" s="257"/>
      <c r="AU186" s="275">
        <f t="shared" si="32"/>
        <v>10</v>
      </c>
      <c r="AV186" s="275" t="str">
        <f t="shared" si="33"/>
        <v>V</v>
      </c>
      <c r="AW186" s="259"/>
      <c r="AX186" s="245"/>
      <c r="AY186" s="247"/>
      <c r="AZ186" s="260"/>
      <c r="BA186" s="260"/>
      <c r="BB186" s="260"/>
      <c r="BC186" s="260"/>
      <c r="BD186" s="262"/>
      <c r="BE186" s="262"/>
      <c r="BF186" s="262"/>
      <c r="BG186" s="379"/>
      <c r="BH186" s="263"/>
      <c r="BI186" s="264">
        <f t="shared" si="37"/>
        <v>0</v>
      </c>
      <c r="BJ186" s="265">
        <f t="shared" si="30"/>
        <v>10</v>
      </c>
      <c r="BK186" s="215">
        <f t="shared" si="31"/>
        <v>0</v>
      </c>
    </row>
    <row r="187" spans="1:64" ht="11.25" customHeight="1">
      <c r="A187" s="216" t="s">
        <v>301</v>
      </c>
      <c r="B187" s="217"/>
      <c r="C187" s="217" t="s">
        <v>301</v>
      </c>
      <c r="D187" s="217" t="s">
        <v>262</v>
      </c>
      <c r="E187" s="218">
        <v>2729714</v>
      </c>
      <c r="F187" s="219" t="s">
        <v>247</v>
      </c>
      <c r="G187" s="217" t="s">
        <v>259</v>
      </c>
      <c r="H187" s="217" t="s">
        <v>260</v>
      </c>
      <c r="I187" s="273" t="s">
        <v>261</v>
      </c>
      <c r="J187" s="474"/>
      <c r="K187" s="238"/>
      <c r="L187" s="238"/>
      <c r="M187" s="2444"/>
      <c r="N187" s="240"/>
      <c r="O187" s="240"/>
      <c r="P187" s="240">
        <v>72</v>
      </c>
      <c r="Q187" s="241"/>
      <c r="R187" s="2446"/>
      <c r="S187" s="2446"/>
      <c r="T187" s="243"/>
      <c r="U187" s="244">
        <f>+P187</f>
        <v>72</v>
      </c>
      <c r="V187" s="245"/>
      <c r="W187" s="246"/>
      <c r="X187" s="247"/>
      <c r="Y187" s="248">
        <f t="shared" si="36"/>
        <v>72</v>
      </c>
      <c r="Z187" s="2448"/>
      <c r="AA187" s="2449"/>
      <c r="AB187" s="274"/>
      <c r="AC187" s="274"/>
      <c r="AD187" s="274"/>
      <c r="AE187" s="274"/>
      <c r="AF187" s="274"/>
      <c r="AG187" s="274"/>
      <c r="AH187" s="274"/>
      <c r="AI187" s="253"/>
      <c r="AJ187" s="254"/>
      <c r="AK187" s="519">
        <f>+Y187</f>
        <v>72</v>
      </c>
      <c r="AL187" s="274"/>
      <c r="AM187" s="275"/>
      <c r="AN187" s="274"/>
      <c r="AO187" s="276"/>
      <c r="AP187" s="274"/>
      <c r="AQ187" s="274"/>
      <c r="AR187" s="274"/>
      <c r="AS187" s="274"/>
      <c r="AT187" s="257"/>
      <c r="AU187" s="275">
        <f t="shared" si="32"/>
        <v>72</v>
      </c>
      <c r="AV187" s="275" t="str">
        <f t="shared" si="33"/>
        <v>V</v>
      </c>
      <c r="AW187" s="259">
        <f>+AU187</f>
        <v>72</v>
      </c>
      <c r="AX187" s="245"/>
      <c r="AY187" s="247"/>
      <c r="AZ187" s="260"/>
      <c r="BA187" s="520">
        <v>40</v>
      </c>
      <c r="BB187" s="520">
        <v>30</v>
      </c>
      <c r="BC187" s="261"/>
      <c r="BD187" s="262"/>
      <c r="BE187" s="262"/>
      <c r="BF187" s="262"/>
      <c r="BG187" s="262"/>
      <c r="BH187" s="364">
        <v>2</v>
      </c>
      <c r="BI187" s="264">
        <f t="shared" si="37"/>
        <v>72</v>
      </c>
      <c r="BJ187" s="265">
        <f t="shared" si="30"/>
        <v>0</v>
      </c>
      <c r="BK187" s="349">
        <f t="shared" si="31"/>
        <v>1</v>
      </c>
      <c r="BL187" s="136"/>
    </row>
    <row r="188" spans="1:64" ht="11.25" customHeight="1" thickBot="1">
      <c r="A188" s="137" t="s">
        <v>301</v>
      </c>
      <c r="B188" s="138"/>
      <c r="C188" s="138" t="s">
        <v>301</v>
      </c>
      <c r="D188" s="138" t="s">
        <v>262</v>
      </c>
      <c r="E188" s="139">
        <v>2729714</v>
      </c>
      <c r="F188" s="140" t="s">
        <v>254</v>
      </c>
      <c r="G188" s="138" t="s">
        <v>259</v>
      </c>
      <c r="H188" s="138" t="s">
        <v>260</v>
      </c>
      <c r="I188" s="277" t="s">
        <v>261</v>
      </c>
      <c r="J188" s="521"/>
      <c r="K188" s="143"/>
      <c r="L188" s="143"/>
      <c r="M188" s="2437"/>
      <c r="N188" s="144"/>
      <c r="O188" s="144"/>
      <c r="P188" s="144"/>
      <c r="Q188" s="145">
        <f>+L185-O186</f>
        <v>4</v>
      </c>
      <c r="R188" s="2447"/>
      <c r="S188" s="2447"/>
      <c r="T188" s="146"/>
      <c r="U188" s="147">
        <f>+Q188</f>
        <v>4</v>
      </c>
      <c r="V188" s="148"/>
      <c r="W188" s="149"/>
      <c r="X188" s="150"/>
      <c r="Y188" s="151">
        <f t="shared" si="36"/>
        <v>4</v>
      </c>
      <c r="Z188" s="2441"/>
      <c r="AA188" s="2443"/>
      <c r="AB188" s="229"/>
      <c r="AC188" s="229"/>
      <c r="AD188" s="229"/>
      <c r="AE188" s="229"/>
      <c r="AF188" s="229"/>
      <c r="AG188" s="229"/>
      <c r="AH188" s="229"/>
      <c r="AI188" s="230"/>
      <c r="AJ188" s="157"/>
      <c r="AK188" s="522">
        <f>+Y188</f>
        <v>4</v>
      </c>
      <c r="AL188" s="229"/>
      <c r="AM188" s="231"/>
      <c r="AN188" s="229"/>
      <c r="AO188" s="279"/>
      <c r="AP188" s="229"/>
      <c r="AQ188" s="229"/>
      <c r="AR188" s="229"/>
      <c r="AS188" s="229"/>
      <c r="AT188" s="160"/>
      <c r="AU188" s="231">
        <f t="shared" si="32"/>
        <v>4</v>
      </c>
      <c r="AV188" s="231" t="str">
        <f t="shared" si="33"/>
        <v>V</v>
      </c>
      <c r="AW188" s="162"/>
      <c r="AX188" s="148"/>
      <c r="AY188" s="150"/>
      <c r="AZ188" s="163"/>
      <c r="BA188" s="164"/>
      <c r="BB188" s="164"/>
      <c r="BC188" s="164"/>
      <c r="BD188" s="165"/>
      <c r="BE188" s="165"/>
      <c r="BF188" s="165"/>
      <c r="BG188" s="165"/>
      <c r="BH188" s="166"/>
      <c r="BI188" s="167">
        <f t="shared" si="37"/>
        <v>0</v>
      </c>
      <c r="BJ188" s="168">
        <f t="shared" si="30"/>
        <v>4</v>
      </c>
      <c r="BK188" s="169">
        <f t="shared" si="31"/>
        <v>0</v>
      </c>
      <c r="BL188" s="136"/>
    </row>
    <row r="189" spans="1:64" ht="11.25" customHeight="1">
      <c r="A189" s="216" t="s">
        <v>274</v>
      </c>
      <c r="B189" s="217" t="s">
        <v>274</v>
      </c>
      <c r="C189" s="217"/>
      <c r="D189" s="217" t="s">
        <v>245</v>
      </c>
      <c r="E189" s="378">
        <v>2809478</v>
      </c>
      <c r="F189" s="219" t="s">
        <v>247</v>
      </c>
      <c r="G189" s="217" t="s">
        <v>259</v>
      </c>
      <c r="H189" s="217" t="s">
        <v>260</v>
      </c>
      <c r="I189" s="220" t="s">
        <v>261</v>
      </c>
      <c r="J189" s="171">
        <v>26</v>
      </c>
      <c r="K189" s="172">
        <v>192</v>
      </c>
      <c r="L189" s="172">
        <v>14</v>
      </c>
      <c r="M189" s="2444">
        <f>SUM(K189:L189)</f>
        <v>206</v>
      </c>
      <c r="N189" s="173">
        <f>+K189-P191</f>
        <v>120</v>
      </c>
      <c r="O189" s="442"/>
      <c r="P189" s="442"/>
      <c r="Q189" s="503"/>
      <c r="R189" s="2446">
        <f>SUM(N189:Q192)</f>
        <v>206</v>
      </c>
      <c r="S189" s="2446" t="str">
        <f>+IF(R189=M189,"V","F")</f>
        <v>V</v>
      </c>
      <c r="T189" s="372">
        <f>+N189</f>
        <v>120</v>
      </c>
      <c r="U189" s="176"/>
      <c r="V189" s="177"/>
      <c r="W189" s="178"/>
      <c r="X189" s="179"/>
      <c r="Y189" s="223">
        <f t="shared" si="36"/>
        <v>120</v>
      </c>
      <c r="Z189" s="2448">
        <f>SUM(Y189:Y192)</f>
        <v>206</v>
      </c>
      <c r="AA189" s="2449" t="str">
        <f>+IF(Z189=R189,"V","F")</f>
        <v>V</v>
      </c>
      <c r="AB189" s="437"/>
      <c r="AC189" s="437"/>
      <c r="AD189" s="437"/>
      <c r="AE189" s="523">
        <f>+Y189</f>
        <v>120</v>
      </c>
      <c r="AF189" s="437"/>
      <c r="AG189" s="437"/>
      <c r="AH189" s="437"/>
      <c r="AI189" s="438"/>
      <c r="AJ189" s="183"/>
      <c r="AK189" s="437"/>
      <c r="AL189" s="437"/>
      <c r="AM189" s="439"/>
      <c r="AN189" s="437"/>
      <c r="AO189" s="445"/>
      <c r="AP189" s="437"/>
      <c r="AQ189" s="437"/>
      <c r="AR189" s="437"/>
      <c r="AS189" s="437"/>
      <c r="AT189" s="184"/>
      <c r="AU189" s="439">
        <f t="shared" si="32"/>
        <v>120</v>
      </c>
      <c r="AV189" s="439" t="str">
        <f t="shared" si="33"/>
        <v>V</v>
      </c>
      <c r="AW189" s="188">
        <f>+AU189</f>
        <v>120</v>
      </c>
      <c r="AX189" s="114"/>
      <c r="AY189" s="116"/>
      <c r="AZ189" s="129"/>
      <c r="BA189" s="130"/>
      <c r="BB189" s="130"/>
      <c r="BC189" s="130"/>
      <c r="BD189" s="359">
        <v>64</v>
      </c>
      <c r="BE189" s="359">
        <v>16</v>
      </c>
      <c r="BF189" s="359">
        <v>40</v>
      </c>
      <c r="BG189" s="131"/>
      <c r="BH189" s="132"/>
      <c r="BI189" s="133">
        <f t="shared" si="37"/>
        <v>120</v>
      </c>
      <c r="BJ189" s="134">
        <f t="shared" si="30"/>
        <v>0</v>
      </c>
      <c r="BK189" s="389">
        <f t="shared" si="31"/>
        <v>1</v>
      </c>
      <c r="BL189" s="136"/>
    </row>
    <row r="190" spans="1:64" ht="11.25" customHeight="1">
      <c r="A190" s="216" t="s">
        <v>274</v>
      </c>
      <c r="B190" s="217" t="s">
        <v>274</v>
      </c>
      <c r="C190" s="217"/>
      <c r="D190" s="217" t="s">
        <v>245</v>
      </c>
      <c r="E190" s="378">
        <v>2809478</v>
      </c>
      <c r="F190" s="219" t="s">
        <v>254</v>
      </c>
      <c r="G190" s="217" t="s">
        <v>259</v>
      </c>
      <c r="H190" s="217" t="s">
        <v>260</v>
      </c>
      <c r="I190" s="273" t="s">
        <v>261</v>
      </c>
      <c r="J190" s="237"/>
      <c r="K190" s="238"/>
      <c r="L190" s="238"/>
      <c r="M190" s="2444"/>
      <c r="N190" s="240"/>
      <c r="O190" s="240">
        <v>10</v>
      </c>
      <c r="P190" s="240"/>
      <c r="Q190" s="241"/>
      <c r="R190" s="2446"/>
      <c r="S190" s="2446"/>
      <c r="T190" s="243">
        <f>+O190</f>
        <v>10</v>
      </c>
      <c r="U190" s="244"/>
      <c r="V190" s="245"/>
      <c r="W190" s="246"/>
      <c r="X190" s="247"/>
      <c r="Y190" s="248">
        <f t="shared" si="36"/>
        <v>10</v>
      </c>
      <c r="Z190" s="2448"/>
      <c r="AA190" s="2449"/>
      <c r="AB190" s="274"/>
      <c r="AC190" s="274"/>
      <c r="AD190" s="274"/>
      <c r="AE190" s="354">
        <f>+Y190</f>
        <v>10</v>
      </c>
      <c r="AF190" s="274"/>
      <c r="AG190" s="274"/>
      <c r="AH190" s="274"/>
      <c r="AI190" s="253"/>
      <c r="AJ190" s="254"/>
      <c r="AK190" s="274"/>
      <c r="AL190" s="274"/>
      <c r="AM190" s="275"/>
      <c r="AN190" s="274"/>
      <c r="AO190" s="276"/>
      <c r="AP190" s="274"/>
      <c r="AQ190" s="274"/>
      <c r="AR190" s="274"/>
      <c r="AS190" s="274"/>
      <c r="AT190" s="255"/>
      <c r="AU190" s="275">
        <f t="shared" si="32"/>
        <v>10</v>
      </c>
      <c r="AV190" s="275" t="str">
        <f t="shared" si="33"/>
        <v>V</v>
      </c>
      <c r="AW190" s="259"/>
      <c r="AX190" s="245"/>
      <c r="AY190" s="247"/>
      <c r="AZ190" s="260"/>
      <c r="BA190" s="261"/>
      <c r="BB190" s="261"/>
      <c r="BC190" s="261"/>
      <c r="BD190" s="262"/>
      <c r="BE190" s="262"/>
      <c r="BF190" s="262"/>
      <c r="BG190" s="262"/>
      <c r="BH190" s="263"/>
      <c r="BI190" s="264">
        <f t="shared" si="37"/>
        <v>0</v>
      </c>
      <c r="BJ190" s="265">
        <f t="shared" si="30"/>
        <v>10</v>
      </c>
      <c r="BK190" s="215">
        <f t="shared" si="31"/>
        <v>0</v>
      </c>
      <c r="BL190" s="136"/>
    </row>
    <row r="191" spans="1:64" ht="11.25" customHeight="1">
      <c r="A191" s="216" t="s">
        <v>302</v>
      </c>
      <c r="B191" s="217"/>
      <c r="C191" s="217" t="s">
        <v>302</v>
      </c>
      <c r="D191" s="217" t="s">
        <v>262</v>
      </c>
      <c r="E191" s="218">
        <v>2809478</v>
      </c>
      <c r="F191" s="219" t="s">
        <v>247</v>
      </c>
      <c r="G191" s="217" t="s">
        <v>259</v>
      </c>
      <c r="H191" s="217" t="s">
        <v>260</v>
      </c>
      <c r="I191" s="273" t="s">
        <v>261</v>
      </c>
      <c r="J191" s="237"/>
      <c r="K191" s="238"/>
      <c r="L191" s="238"/>
      <c r="M191" s="2444"/>
      <c r="N191" s="240"/>
      <c r="O191" s="240"/>
      <c r="P191" s="240">
        <v>72</v>
      </c>
      <c r="Q191" s="241"/>
      <c r="R191" s="2446"/>
      <c r="S191" s="2446"/>
      <c r="T191" s="243"/>
      <c r="U191" s="244">
        <f>+P191</f>
        <v>72</v>
      </c>
      <c r="V191" s="245"/>
      <c r="W191" s="246"/>
      <c r="X191" s="247"/>
      <c r="Y191" s="248">
        <f t="shared" si="36"/>
        <v>72</v>
      </c>
      <c r="Z191" s="2448"/>
      <c r="AA191" s="2449"/>
      <c r="AB191" s="274"/>
      <c r="AC191" s="274"/>
      <c r="AD191" s="274"/>
      <c r="AE191" s="274"/>
      <c r="AF191" s="274"/>
      <c r="AG191" s="274"/>
      <c r="AH191" s="274"/>
      <c r="AI191" s="253"/>
      <c r="AJ191" s="254"/>
      <c r="AK191" s="274"/>
      <c r="AL191" s="252">
        <f>+Y191</f>
        <v>72</v>
      </c>
      <c r="AM191" s="275"/>
      <c r="AN191" s="274"/>
      <c r="AO191" s="276"/>
      <c r="AP191" s="274"/>
      <c r="AQ191" s="274"/>
      <c r="AR191" s="274"/>
      <c r="AS191" s="274"/>
      <c r="AT191" s="255"/>
      <c r="AU191" s="275">
        <f t="shared" si="32"/>
        <v>72</v>
      </c>
      <c r="AV191" s="275" t="str">
        <f t="shared" si="33"/>
        <v>V</v>
      </c>
      <c r="AW191" s="188">
        <f>+AU191</f>
        <v>72</v>
      </c>
      <c r="AX191" s="245"/>
      <c r="AY191" s="247"/>
      <c r="AZ191" s="247"/>
      <c r="BA191" s="247"/>
      <c r="BB191" s="247"/>
      <c r="BC191" s="520">
        <v>24</v>
      </c>
      <c r="BD191" s="520">
        <v>32</v>
      </c>
      <c r="BE191" s="520">
        <v>16</v>
      </c>
      <c r="BF191" s="262"/>
      <c r="BG191" s="262"/>
      <c r="BH191" s="263"/>
      <c r="BI191" s="264">
        <f t="shared" si="37"/>
        <v>72</v>
      </c>
      <c r="BJ191" s="265">
        <f t="shared" si="30"/>
        <v>0</v>
      </c>
      <c r="BK191" s="349">
        <f t="shared" si="31"/>
        <v>1</v>
      </c>
      <c r="BL191" s="136"/>
    </row>
    <row r="192" spans="1:64" ht="11.25" customHeight="1" thickBot="1">
      <c r="A192" s="216" t="s">
        <v>302</v>
      </c>
      <c r="B192" s="217"/>
      <c r="C192" s="217" t="s">
        <v>302</v>
      </c>
      <c r="D192" s="217" t="s">
        <v>262</v>
      </c>
      <c r="E192" s="139">
        <v>2809478</v>
      </c>
      <c r="F192" s="219" t="s">
        <v>254</v>
      </c>
      <c r="G192" s="217" t="s">
        <v>259</v>
      </c>
      <c r="H192" s="217" t="s">
        <v>260</v>
      </c>
      <c r="I192" s="273" t="s">
        <v>261</v>
      </c>
      <c r="J192" s="193"/>
      <c r="K192" s="194"/>
      <c r="L192" s="194"/>
      <c r="M192" s="2444"/>
      <c r="N192" s="195"/>
      <c r="O192" s="195"/>
      <c r="P192" s="195"/>
      <c r="Q192" s="196">
        <f>+L189-O190</f>
        <v>4</v>
      </c>
      <c r="R192" s="2446"/>
      <c r="S192" s="2446"/>
      <c r="T192" s="197"/>
      <c r="U192" s="198">
        <f>+Q192</f>
        <v>4</v>
      </c>
      <c r="V192" s="199"/>
      <c r="W192" s="200"/>
      <c r="X192" s="201"/>
      <c r="Y192" s="396">
        <f t="shared" si="36"/>
        <v>4</v>
      </c>
      <c r="Z192" s="2448"/>
      <c r="AA192" s="2449"/>
      <c r="AB192" s="431"/>
      <c r="AC192" s="431"/>
      <c r="AD192" s="431"/>
      <c r="AE192" s="431"/>
      <c r="AF192" s="431"/>
      <c r="AG192" s="431"/>
      <c r="AH192" s="431"/>
      <c r="AI192" s="397"/>
      <c r="AJ192" s="205"/>
      <c r="AK192" s="431"/>
      <c r="AL192" s="416">
        <f>+Y192</f>
        <v>4</v>
      </c>
      <c r="AM192" s="432"/>
      <c r="AN192" s="431"/>
      <c r="AO192" s="454"/>
      <c r="AP192" s="431"/>
      <c r="AQ192" s="431"/>
      <c r="AR192" s="431"/>
      <c r="AS192" s="431"/>
      <c r="AT192" s="206"/>
      <c r="AU192" s="432">
        <f t="shared" si="32"/>
        <v>4</v>
      </c>
      <c r="AV192" s="432" t="str">
        <f t="shared" si="33"/>
        <v>V</v>
      </c>
      <c r="AW192" s="188">
        <v>4</v>
      </c>
      <c r="AX192" s="148"/>
      <c r="AY192" s="150"/>
      <c r="AZ192" s="150"/>
      <c r="BA192" s="150"/>
      <c r="BB192" s="150"/>
      <c r="BC192" s="164"/>
      <c r="BD192" s="165"/>
      <c r="BE192" s="165"/>
      <c r="BF192" s="165"/>
      <c r="BG192" s="515">
        <v>4</v>
      </c>
      <c r="BH192" s="166"/>
      <c r="BI192" s="167">
        <f t="shared" si="37"/>
        <v>4</v>
      </c>
      <c r="BJ192" s="168">
        <f t="shared" si="30"/>
        <v>0</v>
      </c>
      <c r="BK192" s="349">
        <f t="shared" si="31"/>
        <v>1</v>
      </c>
      <c r="BL192" s="136"/>
    </row>
    <row r="193" spans="1:64" ht="11.25" customHeight="1">
      <c r="A193" s="103" t="s">
        <v>282</v>
      </c>
      <c r="B193" s="104" t="s">
        <v>282</v>
      </c>
      <c r="C193" s="104"/>
      <c r="D193" s="104" t="s">
        <v>245</v>
      </c>
      <c r="E193" s="376">
        <v>2831027</v>
      </c>
      <c r="F193" s="106" t="s">
        <v>247</v>
      </c>
      <c r="G193" s="104" t="s">
        <v>259</v>
      </c>
      <c r="H193" s="104" t="s">
        <v>260</v>
      </c>
      <c r="I193" s="107" t="s">
        <v>261</v>
      </c>
      <c r="J193" s="108">
        <v>26</v>
      </c>
      <c r="K193" s="109">
        <v>192</v>
      </c>
      <c r="L193" s="109">
        <v>14</v>
      </c>
      <c r="M193" s="2436">
        <f>SUM(K193:L193)</f>
        <v>206</v>
      </c>
      <c r="N193" s="110">
        <f>+K193-P195</f>
        <v>120</v>
      </c>
      <c r="O193" s="270"/>
      <c r="P193" s="270"/>
      <c r="Q193" s="271"/>
      <c r="R193" s="2445">
        <f>SUM(N193:Q196)</f>
        <v>206</v>
      </c>
      <c r="S193" s="2445" t="str">
        <f>+IF(R193=M193,"V","F")</f>
        <v>V</v>
      </c>
      <c r="T193" s="112">
        <f>+N193</f>
        <v>120</v>
      </c>
      <c r="U193" s="113"/>
      <c r="V193" s="114"/>
      <c r="W193" s="115"/>
      <c r="X193" s="116"/>
      <c r="Y193" s="117">
        <f t="shared" si="36"/>
        <v>120</v>
      </c>
      <c r="Z193" s="2440">
        <f>SUM(Y193:Y196)</f>
        <v>206</v>
      </c>
      <c r="AA193" s="2442" t="str">
        <f>+IF(Z193=R193,"V","F")</f>
        <v>V</v>
      </c>
      <c r="AB193" s="224"/>
      <c r="AC193" s="235">
        <f>+Y193</f>
        <v>120</v>
      </c>
      <c r="AD193" s="224"/>
      <c r="AE193" s="224"/>
      <c r="AF193" s="224"/>
      <c r="AG193" s="224"/>
      <c r="AH193" s="224"/>
      <c r="AI193" s="225"/>
      <c r="AJ193" s="123"/>
      <c r="AK193" s="224"/>
      <c r="AL193" s="224"/>
      <c r="AM193" s="226"/>
      <c r="AN193" s="224"/>
      <c r="AO193" s="272"/>
      <c r="AP193" s="224"/>
      <c r="AQ193" s="224"/>
      <c r="AR193" s="224"/>
      <c r="AS193" s="224"/>
      <c r="AT193" s="124"/>
      <c r="AU193" s="226">
        <f t="shared" si="32"/>
        <v>120</v>
      </c>
      <c r="AV193" s="226" t="str">
        <f t="shared" si="33"/>
        <v>V</v>
      </c>
      <c r="AW193" s="188">
        <f>+AU193</f>
        <v>120</v>
      </c>
      <c r="AX193" s="114"/>
      <c r="AY193" s="116"/>
      <c r="AZ193" s="129"/>
      <c r="BA193" s="130"/>
      <c r="BB193" s="130"/>
      <c r="BC193" s="130"/>
      <c r="BD193" s="362">
        <v>2</v>
      </c>
      <c r="BE193" s="362">
        <v>64</v>
      </c>
      <c r="BF193" s="362">
        <v>48</v>
      </c>
      <c r="BG193" s="362">
        <v>8</v>
      </c>
      <c r="BH193" s="132"/>
      <c r="BI193" s="133">
        <f t="shared" si="37"/>
        <v>122</v>
      </c>
      <c r="BJ193" s="134">
        <f t="shared" si="30"/>
        <v>-2</v>
      </c>
      <c r="BK193" s="349">
        <f t="shared" si="31"/>
        <v>1.0166666666666666</v>
      </c>
    </row>
    <row r="194" spans="1:64" ht="11.25" customHeight="1" thickBot="1">
      <c r="A194" s="216" t="s">
        <v>282</v>
      </c>
      <c r="B194" s="217" t="s">
        <v>282</v>
      </c>
      <c r="C194" s="217"/>
      <c r="D194" s="217" t="s">
        <v>245</v>
      </c>
      <c r="E194" s="378">
        <v>2831027</v>
      </c>
      <c r="F194" s="219" t="s">
        <v>254</v>
      </c>
      <c r="G194" s="217" t="s">
        <v>259</v>
      </c>
      <c r="H194" s="217" t="s">
        <v>260</v>
      </c>
      <c r="I194" s="273" t="s">
        <v>261</v>
      </c>
      <c r="J194" s="237"/>
      <c r="K194" s="238"/>
      <c r="L194" s="238"/>
      <c r="M194" s="2444"/>
      <c r="N194" s="240"/>
      <c r="O194" s="240">
        <v>10</v>
      </c>
      <c r="P194" s="240"/>
      <c r="Q194" s="241"/>
      <c r="R194" s="2446"/>
      <c r="S194" s="2446"/>
      <c r="T194" s="243">
        <f>+O194</f>
        <v>10</v>
      </c>
      <c r="U194" s="244"/>
      <c r="V194" s="245"/>
      <c r="W194" s="246"/>
      <c r="X194" s="247"/>
      <c r="Y194" s="248">
        <f t="shared" si="36"/>
        <v>10</v>
      </c>
      <c r="Z194" s="2448"/>
      <c r="AA194" s="2449"/>
      <c r="AB194" s="274"/>
      <c r="AC194" s="252">
        <f>+Y194</f>
        <v>10</v>
      </c>
      <c r="AD194" s="274"/>
      <c r="AE194" s="274"/>
      <c r="AF194" s="274"/>
      <c r="AG194" s="274"/>
      <c r="AH194" s="274"/>
      <c r="AI194" s="253"/>
      <c r="AJ194" s="254"/>
      <c r="AK194" s="274"/>
      <c r="AL194" s="274"/>
      <c r="AM194" s="275"/>
      <c r="AN194" s="274"/>
      <c r="AO194" s="276"/>
      <c r="AP194" s="274"/>
      <c r="AQ194" s="274"/>
      <c r="AR194" s="274"/>
      <c r="AS194" s="274"/>
      <c r="AT194" s="255"/>
      <c r="AU194" s="275">
        <f t="shared" si="32"/>
        <v>10</v>
      </c>
      <c r="AV194" s="275" t="str">
        <f t="shared" si="33"/>
        <v>V</v>
      </c>
      <c r="AW194" s="188"/>
      <c r="AX194" s="245"/>
      <c r="AY194" s="247"/>
      <c r="AZ194" s="260"/>
      <c r="BA194" s="261"/>
      <c r="BB194" s="261"/>
      <c r="BC194" s="261"/>
      <c r="BD194" s="262"/>
      <c r="BE194" s="262"/>
      <c r="BF194" s="262"/>
      <c r="BG194" s="379"/>
      <c r="BH194" s="263"/>
      <c r="BI194" s="264">
        <f t="shared" si="37"/>
        <v>0</v>
      </c>
      <c r="BJ194" s="265">
        <f t="shared" ref="BJ194:BJ252" si="38">+Y194-BI194</f>
        <v>10</v>
      </c>
      <c r="BK194" s="215">
        <f t="shared" ref="BK194:BK251" si="39">+BI194/Y194</f>
        <v>0</v>
      </c>
    </row>
    <row r="195" spans="1:64" ht="11.25" customHeight="1">
      <c r="A195" s="216" t="s">
        <v>301</v>
      </c>
      <c r="B195" s="217"/>
      <c r="C195" s="217" t="s">
        <v>301</v>
      </c>
      <c r="D195" s="217" t="s">
        <v>262</v>
      </c>
      <c r="E195" s="218">
        <v>2831027</v>
      </c>
      <c r="F195" s="219" t="s">
        <v>247</v>
      </c>
      <c r="G195" s="217" t="s">
        <v>259</v>
      </c>
      <c r="H195" s="217" t="s">
        <v>260</v>
      </c>
      <c r="I195" s="273" t="s">
        <v>261</v>
      </c>
      <c r="J195" s="237"/>
      <c r="K195" s="238"/>
      <c r="L195" s="238"/>
      <c r="M195" s="2444"/>
      <c r="N195" s="240"/>
      <c r="O195" s="240"/>
      <c r="P195" s="240">
        <v>72</v>
      </c>
      <c r="Q195" s="241"/>
      <c r="R195" s="2446"/>
      <c r="S195" s="2446"/>
      <c r="T195" s="243"/>
      <c r="U195" s="244">
        <f>+P195</f>
        <v>72</v>
      </c>
      <c r="V195" s="245"/>
      <c r="W195" s="246"/>
      <c r="X195" s="247"/>
      <c r="Y195" s="248">
        <f t="shared" si="36"/>
        <v>72</v>
      </c>
      <c r="Z195" s="2448"/>
      <c r="AA195" s="2449"/>
      <c r="AB195" s="274"/>
      <c r="AC195" s="274"/>
      <c r="AD195" s="274"/>
      <c r="AE195" s="274"/>
      <c r="AF195" s="274"/>
      <c r="AG195" s="274"/>
      <c r="AH195" s="274"/>
      <c r="AI195" s="253"/>
      <c r="AJ195" s="254"/>
      <c r="AK195" s="519">
        <f>+Y195</f>
        <v>72</v>
      </c>
      <c r="AL195" s="274"/>
      <c r="AM195" s="275"/>
      <c r="AN195" s="274"/>
      <c r="AO195" s="276"/>
      <c r="AP195" s="274"/>
      <c r="AQ195" s="274"/>
      <c r="AR195" s="274"/>
      <c r="AS195" s="274"/>
      <c r="AT195" s="255"/>
      <c r="AU195" s="275">
        <f t="shared" si="32"/>
        <v>72</v>
      </c>
      <c r="AV195" s="275" t="str">
        <f t="shared" si="33"/>
        <v>V</v>
      </c>
      <c r="AW195" s="188">
        <f>+AU195</f>
        <v>72</v>
      </c>
      <c r="AX195" s="245"/>
      <c r="AY195" s="247"/>
      <c r="AZ195" s="247"/>
      <c r="BA195" s="247"/>
      <c r="BB195" s="247"/>
      <c r="BC195" s="261"/>
      <c r="BD195" s="262"/>
      <c r="BE195" s="520">
        <v>64</v>
      </c>
      <c r="BF195" s="524">
        <v>8</v>
      </c>
      <c r="BG195" s="262"/>
      <c r="BH195" s="263"/>
      <c r="BI195" s="264">
        <f t="shared" si="37"/>
        <v>72</v>
      </c>
      <c r="BJ195" s="265">
        <f t="shared" si="38"/>
        <v>0</v>
      </c>
      <c r="BK195" s="349">
        <f t="shared" si="39"/>
        <v>1</v>
      </c>
      <c r="BL195" s="136"/>
    </row>
    <row r="196" spans="1:64" ht="11.25" customHeight="1" thickBot="1">
      <c r="A196" s="137" t="s">
        <v>301</v>
      </c>
      <c r="B196" s="138"/>
      <c r="C196" s="138" t="s">
        <v>301</v>
      </c>
      <c r="D196" s="138" t="s">
        <v>262</v>
      </c>
      <c r="E196" s="139">
        <v>2831027</v>
      </c>
      <c r="F196" s="140" t="s">
        <v>254</v>
      </c>
      <c r="G196" s="138" t="s">
        <v>259</v>
      </c>
      <c r="H196" s="138" t="s">
        <v>260</v>
      </c>
      <c r="I196" s="277" t="s">
        <v>261</v>
      </c>
      <c r="J196" s="142"/>
      <c r="K196" s="143"/>
      <c r="L196" s="143"/>
      <c r="M196" s="2437"/>
      <c r="N196" s="144"/>
      <c r="O196" s="144"/>
      <c r="P196" s="144"/>
      <c r="Q196" s="145">
        <f>+L193-O194</f>
        <v>4</v>
      </c>
      <c r="R196" s="2447"/>
      <c r="S196" s="2447"/>
      <c r="T196" s="146"/>
      <c r="U196" s="147">
        <f>+Q196</f>
        <v>4</v>
      </c>
      <c r="V196" s="148"/>
      <c r="W196" s="149"/>
      <c r="X196" s="150"/>
      <c r="Y196" s="151">
        <f t="shared" si="36"/>
        <v>4</v>
      </c>
      <c r="Z196" s="2441"/>
      <c r="AA196" s="2443"/>
      <c r="AB196" s="229"/>
      <c r="AC196" s="229"/>
      <c r="AD196" s="229"/>
      <c r="AE196" s="229"/>
      <c r="AF196" s="229"/>
      <c r="AG196" s="229"/>
      <c r="AH196" s="229"/>
      <c r="AI196" s="230"/>
      <c r="AJ196" s="157"/>
      <c r="AK196" s="522">
        <f>+Y196</f>
        <v>4</v>
      </c>
      <c r="AL196" s="229"/>
      <c r="AM196" s="231"/>
      <c r="AN196" s="229"/>
      <c r="AO196" s="279"/>
      <c r="AP196" s="229"/>
      <c r="AQ196" s="229"/>
      <c r="AR196" s="229"/>
      <c r="AS196" s="229"/>
      <c r="AT196" s="158"/>
      <c r="AU196" s="231">
        <f t="shared" si="32"/>
        <v>4</v>
      </c>
      <c r="AV196" s="231" t="str">
        <f t="shared" si="33"/>
        <v>V</v>
      </c>
      <c r="AW196" s="188"/>
      <c r="AX196" s="148"/>
      <c r="AY196" s="150"/>
      <c r="AZ196" s="150"/>
      <c r="BA196" s="150"/>
      <c r="BB196" s="150"/>
      <c r="BC196" s="164"/>
      <c r="BD196" s="165"/>
      <c r="BE196" s="165"/>
      <c r="BF196" s="165"/>
      <c r="BG196" s="165"/>
      <c r="BH196" s="166"/>
      <c r="BI196" s="167">
        <f t="shared" si="37"/>
        <v>0</v>
      </c>
      <c r="BJ196" s="168">
        <f t="shared" si="38"/>
        <v>4</v>
      </c>
      <c r="BK196" s="169">
        <f t="shared" si="39"/>
        <v>0</v>
      </c>
      <c r="BL196" s="136"/>
    </row>
    <row r="197" spans="1:64" ht="11.25" customHeight="1">
      <c r="A197" s="216" t="s">
        <v>282</v>
      </c>
      <c r="B197" s="217" t="s">
        <v>282</v>
      </c>
      <c r="C197" s="217"/>
      <c r="D197" s="217" t="s">
        <v>245</v>
      </c>
      <c r="E197" s="378">
        <v>2838096</v>
      </c>
      <c r="F197" s="219" t="s">
        <v>247</v>
      </c>
      <c r="G197" s="217" t="s">
        <v>259</v>
      </c>
      <c r="H197" s="217" t="s">
        <v>260</v>
      </c>
      <c r="I197" s="220" t="s">
        <v>261</v>
      </c>
      <c r="J197" s="171">
        <v>26</v>
      </c>
      <c r="K197" s="172">
        <v>192</v>
      </c>
      <c r="L197" s="172">
        <v>14</v>
      </c>
      <c r="M197" s="2444">
        <f>SUM(K197:L197)</f>
        <v>206</v>
      </c>
      <c r="N197" s="173">
        <f>+K197-P199</f>
        <v>120</v>
      </c>
      <c r="O197" s="442"/>
      <c r="P197" s="442"/>
      <c r="Q197" s="503"/>
      <c r="R197" s="2446">
        <f>SUM(N197:Q200)</f>
        <v>206</v>
      </c>
      <c r="S197" s="2446" t="str">
        <f>+IF(R197=M197,"V","F")</f>
        <v>V</v>
      </c>
      <c r="T197" s="372">
        <f>+N197</f>
        <v>120</v>
      </c>
      <c r="U197" s="176"/>
      <c r="V197" s="177"/>
      <c r="W197" s="178"/>
      <c r="X197" s="179"/>
      <c r="Y197" s="223">
        <f t="shared" si="36"/>
        <v>120</v>
      </c>
      <c r="Z197" s="2448">
        <f>SUM(Y197:Y200)</f>
        <v>206</v>
      </c>
      <c r="AA197" s="2449" t="str">
        <f>+IF(Z197=R197,"V","F")</f>
        <v>V</v>
      </c>
      <c r="AB197" s="437"/>
      <c r="AC197" s="252">
        <f>+Y197</f>
        <v>120</v>
      </c>
      <c r="AD197" s="437"/>
      <c r="AE197" s="437"/>
      <c r="AF197" s="437"/>
      <c r="AG197" s="437"/>
      <c r="AH197" s="525"/>
      <c r="AI197" s="182"/>
      <c r="AJ197" s="183"/>
      <c r="AK197" s="437"/>
      <c r="AL197" s="437"/>
      <c r="AM197" s="439"/>
      <c r="AN197" s="437"/>
      <c r="AO197" s="445"/>
      <c r="AP197" s="437"/>
      <c r="AQ197" s="437"/>
      <c r="AR197" s="437"/>
      <c r="AS197" s="437"/>
      <c r="AT197" s="186"/>
      <c r="AU197" s="439">
        <f t="shared" si="32"/>
        <v>120</v>
      </c>
      <c r="AV197" s="439" t="str">
        <f t="shared" si="33"/>
        <v>V</v>
      </c>
      <c r="AW197" s="188">
        <f>+AU197</f>
        <v>120</v>
      </c>
      <c r="AX197" s="114"/>
      <c r="AY197" s="116"/>
      <c r="AZ197" s="129"/>
      <c r="BA197" s="130"/>
      <c r="BB197" s="130"/>
      <c r="BC197" s="130"/>
      <c r="BD197" s="131"/>
      <c r="BE197" s="362">
        <v>32</v>
      </c>
      <c r="BF197" s="362">
        <v>64</v>
      </c>
      <c r="BG197" s="362">
        <v>24</v>
      </c>
      <c r="BH197" s="132"/>
      <c r="BI197" s="133">
        <f t="shared" si="37"/>
        <v>120</v>
      </c>
      <c r="BJ197" s="134">
        <f t="shared" si="38"/>
        <v>0</v>
      </c>
      <c r="BK197" s="349">
        <f t="shared" si="39"/>
        <v>1</v>
      </c>
    </row>
    <row r="198" spans="1:64" ht="11.25" customHeight="1">
      <c r="A198" s="216" t="s">
        <v>282</v>
      </c>
      <c r="B198" s="217" t="s">
        <v>282</v>
      </c>
      <c r="C198" s="217"/>
      <c r="D198" s="217" t="s">
        <v>245</v>
      </c>
      <c r="E198" s="378">
        <v>2838096</v>
      </c>
      <c r="F198" s="219" t="s">
        <v>254</v>
      </c>
      <c r="G198" s="217" t="s">
        <v>259</v>
      </c>
      <c r="H198" s="217" t="s">
        <v>260</v>
      </c>
      <c r="I198" s="273" t="s">
        <v>261</v>
      </c>
      <c r="J198" s="237"/>
      <c r="K198" s="238"/>
      <c r="L198" s="238"/>
      <c r="M198" s="2444"/>
      <c r="N198" s="240"/>
      <c r="O198" s="240">
        <v>10</v>
      </c>
      <c r="P198" s="240"/>
      <c r="Q198" s="241"/>
      <c r="R198" s="2446"/>
      <c r="S198" s="2446"/>
      <c r="T198" s="243">
        <f>+O198</f>
        <v>10</v>
      </c>
      <c r="U198" s="244"/>
      <c r="V198" s="245"/>
      <c r="W198" s="246"/>
      <c r="X198" s="247"/>
      <c r="Y198" s="248">
        <f t="shared" si="36"/>
        <v>10</v>
      </c>
      <c r="Z198" s="2448"/>
      <c r="AA198" s="2449"/>
      <c r="AB198" s="274"/>
      <c r="AC198" s="252">
        <f>+Y198</f>
        <v>10</v>
      </c>
      <c r="AD198" s="274"/>
      <c r="AE198" s="274"/>
      <c r="AF198" s="274"/>
      <c r="AG198" s="274"/>
      <c r="AH198" s="526"/>
      <c r="AI198" s="527"/>
      <c r="AJ198" s="254"/>
      <c r="AK198" s="274"/>
      <c r="AL198" s="274"/>
      <c r="AM198" s="275"/>
      <c r="AN198" s="274"/>
      <c r="AO198" s="276"/>
      <c r="AP198" s="274"/>
      <c r="AQ198" s="274"/>
      <c r="AR198" s="274"/>
      <c r="AS198" s="274"/>
      <c r="AT198" s="257"/>
      <c r="AU198" s="275">
        <f t="shared" si="32"/>
        <v>10</v>
      </c>
      <c r="AV198" s="275" t="str">
        <f t="shared" si="33"/>
        <v>V</v>
      </c>
      <c r="AW198" s="188"/>
      <c r="AX198" s="245"/>
      <c r="AY198" s="247"/>
      <c r="AZ198" s="260"/>
      <c r="BA198" s="261"/>
      <c r="BB198" s="261"/>
      <c r="BC198" s="261"/>
      <c r="BD198" s="262"/>
      <c r="BE198" s="262"/>
      <c r="BF198" s="262"/>
      <c r="BG198" s="379"/>
      <c r="BH198" s="263"/>
      <c r="BI198" s="264">
        <f t="shared" si="37"/>
        <v>0</v>
      </c>
      <c r="BJ198" s="265">
        <f t="shared" si="38"/>
        <v>10</v>
      </c>
      <c r="BK198" s="215">
        <f t="shared" si="39"/>
        <v>0</v>
      </c>
    </row>
    <row r="199" spans="1:64" ht="11.25" customHeight="1">
      <c r="A199" s="216" t="s">
        <v>301</v>
      </c>
      <c r="B199" s="217"/>
      <c r="C199" s="217" t="s">
        <v>301</v>
      </c>
      <c r="D199" s="217" t="s">
        <v>262</v>
      </c>
      <c r="E199" s="218">
        <v>2838096</v>
      </c>
      <c r="F199" s="219" t="s">
        <v>247</v>
      </c>
      <c r="G199" s="217" t="s">
        <v>259</v>
      </c>
      <c r="H199" s="217" t="s">
        <v>260</v>
      </c>
      <c r="I199" s="273" t="s">
        <v>261</v>
      </c>
      <c r="J199" s="237"/>
      <c r="K199" s="238"/>
      <c r="L199" s="238"/>
      <c r="M199" s="2444"/>
      <c r="N199" s="240"/>
      <c r="O199" s="240"/>
      <c r="P199" s="240">
        <v>72</v>
      </c>
      <c r="Q199" s="241"/>
      <c r="R199" s="2446"/>
      <c r="S199" s="2446"/>
      <c r="T199" s="243"/>
      <c r="U199" s="244">
        <f>+P199</f>
        <v>72</v>
      </c>
      <c r="V199" s="245"/>
      <c r="W199" s="246"/>
      <c r="X199" s="247"/>
      <c r="Y199" s="248">
        <f t="shared" si="36"/>
        <v>72</v>
      </c>
      <c r="Z199" s="2448"/>
      <c r="AA199" s="2449"/>
      <c r="AB199" s="274"/>
      <c r="AC199" s="274"/>
      <c r="AD199" s="274"/>
      <c r="AE199" s="274"/>
      <c r="AF199" s="274"/>
      <c r="AG199" s="274"/>
      <c r="AH199" s="528">
        <f>+Y199</f>
        <v>72</v>
      </c>
      <c r="AI199" s="527"/>
      <c r="AJ199" s="254"/>
      <c r="AK199" s="519"/>
      <c r="AL199" s="274"/>
      <c r="AM199" s="275"/>
      <c r="AN199" s="274"/>
      <c r="AO199" s="276"/>
      <c r="AP199" s="274"/>
      <c r="AQ199" s="274"/>
      <c r="AR199" s="274"/>
      <c r="AS199" s="274"/>
      <c r="AT199" s="257"/>
      <c r="AU199" s="275">
        <f t="shared" si="32"/>
        <v>72</v>
      </c>
      <c r="AV199" s="275" t="str">
        <f t="shared" si="33"/>
        <v>V</v>
      </c>
      <c r="AW199" s="188">
        <f>+AU199</f>
        <v>72</v>
      </c>
      <c r="AX199" s="245"/>
      <c r="AY199" s="247"/>
      <c r="AZ199" s="247"/>
      <c r="BA199" s="247"/>
      <c r="BB199" s="247"/>
      <c r="BC199" s="261"/>
      <c r="BD199" s="262"/>
      <c r="BE199" s="262"/>
      <c r="BF199" s="520">
        <v>52</v>
      </c>
      <c r="BG199" s="520">
        <v>18</v>
      </c>
      <c r="BH199" s="364">
        <v>2</v>
      </c>
      <c r="BI199" s="264">
        <f t="shared" si="37"/>
        <v>72</v>
      </c>
      <c r="BJ199" s="265">
        <f t="shared" si="38"/>
        <v>0</v>
      </c>
      <c r="BK199" s="349">
        <f t="shared" si="39"/>
        <v>1</v>
      </c>
      <c r="BL199" s="136"/>
    </row>
    <row r="200" spans="1:64" ht="11.25" customHeight="1" thickBot="1">
      <c r="A200" s="216" t="s">
        <v>301</v>
      </c>
      <c r="B200" s="217"/>
      <c r="C200" s="217" t="s">
        <v>301</v>
      </c>
      <c r="D200" s="217" t="s">
        <v>262</v>
      </c>
      <c r="E200" s="139">
        <v>2838096</v>
      </c>
      <c r="F200" s="219" t="s">
        <v>254</v>
      </c>
      <c r="G200" s="217" t="s">
        <v>259</v>
      </c>
      <c r="H200" s="217" t="s">
        <v>260</v>
      </c>
      <c r="I200" s="273" t="s">
        <v>261</v>
      </c>
      <c r="J200" s="193"/>
      <c r="K200" s="194"/>
      <c r="L200" s="194"/>
      <c r="M200" s="2444"/>
      <c r="N200" s="195"/>
      <c r="O200" s="195"/>
      <c r="P200" s="195"/>
      <c r="Q200" s="196">
        <f>+L197-O198</f>
        <v>4</v>
      </c>
      <c r="R200" s="2446"/>
      <c r="S200" s="2446"/>
      <c r="T200" s="197"/>
      <c r="U200" s="198">
        <f>+Q200</f>
        <v>4</v>
      </c>
      <c r="V200" s="199"/>
      <c r="W200" s="200"/>
      <c r="X200" s="201"/>
      <c r="Y200" s="396">
        <f t="shared" si="36"/>
        <v>4</v>
      </c>
      <c r="Z200" s="2448"/>
      <c r="AA200" s="2449"/>
      <c r="AB200" s="431"/>
      <c r="AC200" s="431"/>
      <c r="AD200" s="431"/>
      <c r="AE200" s="431"/>
      <c r="AF200" s="431"/>
      <c r="AG200" s="431"/>
      <c r="AH200" s="529">
        <f>+Y200</f>
        <v>4</v>
      </c>
      <c r="AI200" s="204"/>
      <c r="AJ200" s="205"/>
      <c r="AK200" s="530"/>
      <c r="AL200" s="431"/>
      <c r="AM200" s="432"/>
      <c r="AN200" s="431"/>
      <c r="AO200" s="454"/>
      <c r="AP200" s="431"/>
      <c r="AQ200" s="431"/>
      <c r="AR200" s="431"/>
      <c r="AS200" s="431"/>
      <c r="AT200" s="208"/>
      <c r="AU200" s="432">
        <f t="shared" si="32"/>
        <v>4</v>
      </c>
      <c r="AV200" s="432" t="str">
        <f t="shared" si="33"/>
        <v>V</v>
      </c>
      <c r="AW200" s="188"/>
      <c r="AX200" s="148"/>
      <c r="AY200" s="150"/>
      <c r="AZ200" s="150"/>
      <c r="BA200" s="150"/>
      <c r="BB200" s="150"/>
      <c r="BC200" s="164"/>
      <c r="BD200" s="165"/>
      <c r="BE200" s="165"/>
      <c r="BF200" s="165"/>
      <c r="BG200" s="165"/>
      <c r="BH200" s="166"/>
      <c r="BI200" s="167">
        <f t="shared" si="37"/>
        <v>0</v>
      </c>
      <c r="BJ200" s="265">
        <f t="shared" si="38"/>
        <v>4</v>
      </c>
      <c r="BK200" s="215">
        <f t="shared" si="39"/>
        <v>0</v>
      </c>
      <c r="BL200" s="136"/>
    </row>
    <row r="201" spans="1:64" ht="11.25" customHeight="1">
      <c r="A201" s="103" t="s">
        <v>277</v>
      </c>
      <c r="B201" s="104" t="s">
        <v>277</v>
      </c>
      <c r="C201" s="104"/>
      <c r="D201" s="104" t="s">
        <v>245</v>
      </c>
      <c r="E201" s="105">
        <v>2762419</v>
      </c>
      <c r="F201" s="106" t="s">
        <v>247</v>
      </c>
      <c r="G201" s="104" t="s">
        <v>259</v>
      </c>
      <c r="H201" s="104" t="s">
        <v>260</v>
      </c>
      <c r="I201" s="107" t="s">
        <v>261</v>
      </c>
      <c r="J201" s="108">
        <v>26</v>
      </c>
      <c r="K201" s="109">
        <v>192</v>
      </c>
      <c r="L201" s="109">
        <v>14</v>
      </c>
      <c r="M201" s="2436">
        <f>SUM(K201:L201)</f>
        <v>206</v>
      </c>
      <c r="N201" s="110">
        <f>+K201-P203</f>
        <v>120</v>
      </c>
      <c r="O201" s="270"/>
      <c r="P201" s="270"/>
      <c r="Q201" s="271"/>
      <c r="R201" s="2445">
        <f>SUM(N201:Q204)</f>
        <v>206</v>
      </c>
      <c r="S201" s="2445" t="str">
        <f>+IF(R201=M201,"V","F")</f>
        <v>V</v>
      </c>
      <c r="T201" s="112">
        <f>+N201</f>
        <v>120</v>
      </c>
      <c r="U201" s="113"/>
      <c r="V201" s="114"/>
      <c r="W201" s="115"/>
      <c r="X201" s="116"/>
      <c r="Y201" s="117">
        <f t="shared" si="36"/>
        <v>120</v>
      </c>
      <c r="Z201" s="2440">
        <f>SUM(Y201:Y204)</f>
        <v>206</v>
      </c>
      <c r="AA201" s="2442" t="str">
        <f>+IF(Z201=R201,"V","F")</f>
        <v>V</v>
      </c>
      <c r="AB201" s="224"/>
      <c r="AC201" s="224"/>
      <c r="AD201" s="386">
        <f>+Y201</f>
        <v>120</v>
      </c>
      <c r="AE201" s="224"/>
      <c r="AF201" s="224"/>
      <c r="AG201" s="224"/>
      <c r="AH201" s="224"/>
      <c r="AI201" s="225"/>
      <c r="AJ201" s="123"/>
      <c r="AK201" s="224"/>
      <c r="AL201" s="224"/>
      <c r="AM201" s="226"/>
      <c r="AN201" s="224"/>
      <c r="AO201" s="272"/>
      <c r="AP201" s="224"/>
      <c r="AQ201" s="224"/>
      <c r="AR201" s="224"/>
      <c r="AS201" s="224"/>
      <c r="AT201" s="126"/>
      <c r="AU201" s="226">
        <f t="shared" ref="AU201:AU264" si="40">SUM(AB201:AT201)</f>
        <v>120</v>
      </c>
      <c r="AV201" s="226" t="str">
        <f t="shared" ref="AV201:AV264" si="41">+IF(AU201=Y201,"V","F")</f>
        <v>V</v>
      </c>
      <c r="AW201" s="188">
        <f>+AU201</f>
        <v>120</v>
      </c>
      <c r="AX201" s="114"/>
      <c r="AY201" s="116"/>
      <c r="AZ201" s="129"/>
      <c r="BA201" s="362">
        <v>54</v>
      </c>
      <c r="BB201" s="362">
        <v>24</v>
      </c>
      <c r="BC201" s="326">
        <v>32</v>
      </c>
      <c r="BD201" s="326">
        <v>8</v>
      </c>
      <c r="BE201" s="131"/>
      <c r="BF201" s="131"/>
      <c r="BG201" s="362">
        <v>2</v>
      </c>
      <c r="BH201" s="132"/>
      <c r="BI201" s="133">
        <f t="shared" si="37"/>
        <v>120</v>
      </c>
      <c r="BJ201" s="531">
        <f t="shared" si="38"/>
        <v>0</v>
      </c>
      <c r="BK201" s="349">
        <f t="shared" si="39"/>
        <v>1</v>
      </c>
      <c r="BL201" s="136"/>
    </row>
    <row r="202" spans="1:64" ht="11.25" customHeight="1">
      <c r="A202" s="216" t="s">
        <v>277</v>
      </c>
      <c r="B202" s="217" t="s">
        <v>277</v>
      </c>
      <c r="C202" s="217"/>
      <c r="D202" s="217" t="s">
        <v>245</v>
      </c>
      <c r="E202" s="218">
        <v>2762419</v>
      </c>
      <c r="F202" s="219" t="s">
        <v>254</v>
      </c>
      <c r="G202" s="217" t="s">
        <v>259</v>
      </c>
      <c r="H202" s="217" t="s">
        <v>260</v>
      </c>
      <c r="I202" s="273" t="s">
        <v>261</v>
      </c>
      <c r="J202" s="237"/>
      <c r="K202" s="238"/>
      <c r="L202" s="238"/>
      <c r="M202" s="2444"/>
      <c r="N202" s="240"/>
      <c r="O202" s="240">
        <v>10</v>
      </c>
      <c r="P202" s="240"/>
      <c r="Q202" s="241"/>
      <c r="R202" s="2446"/>
      <c r="S202" s="2446"/>
      <c r="T202" s="243">
        <f>+O202</f>
        <v>10</v>
      </c>
      <c r="U202" s="244"/>
      <c r="V202" s="245"/>
      <c r="W202" s="246"/>
      <c r="X202" s="247"/>
      <c r="Y202" s="248">
        <f t="shared" si="36"/>
        <v>10</v>
      </c>
      <c r="Z202" s="2448"/>
      <c r="AA202" s="2449"/>
      <c r="AB202" s="274"/>
      <c r="AC202" s="274"/>
      <c r="AD202" s="387">
        <f>+Y202</f>
        <v>10</v>
      </c>
      <c r="AE202" s="274"/>
      <c r="AF202" s="274"/>
      <c r="AG202" s="274"/>
      <c r="AH202" s="274"/>
      <c r="AI202" s="253"/>
      <c r="AJ202" s="254"/>
      <c r="AK202" s="274"/>
      <c r="AL202" s="274"/>
      <c r="AM202" s="275"/>
      <c r="AN202" s="274"/>
      <c r="AO202" s="276"/>
      <c r="AP202" s="274"/>
      <c r="AQ202" s="274"/>
      <c r="AR202" s="274"/>
      <c r="AS202" s="274"/>
      <c r="AT202" s="257"/>
      <c r="AU202" s="275">
        <f t="shared" si="40"/>
        <v>10</v>
      </c>
      <c r="AV202" s="275" t="str">
        <f t="shared" si="41"/>
        <v>V</v>
      </c>
      <c r="AW202" s="188"/>
      <c r="AX202" s="245"/>
      <c r="AY202" s="247"/>
      <c r="AZ202" s="260"/>
      <c r="BA202" s="261"/>
      <c r="BB202" s="261"/>
      <c r="BC202" s="261"/>
      <c r="BD202" s="261"/>
      <c r="BE202" s="261"/>
      <c r="BF202" s="262"/>
      <c r="BG202" s="262"/>
      <c r="BH202" s="263"/>
      <c r="BI202" s="264">
        <f t="shared" si="37"/>
        <v>0</v>
      </c>
      <c r="BJ202" s="395">
        <f t="shared" si="38"/>
        <v>10</v>
      </c>
      <c r="BK202" s="215">
        <f t="shared" si="39"/>
        <v>0</v>
      </c>
      <c r="BL202" s="136"/>
    </row>
    <row r="203" spans="1:64" ht="11.25" customHeight="1">
      <c r="A203" s="216" t="s">
        <v>301</v>
      </c>
      <c r="B203" s="217"/>
      <c r="C203" s="217" t="s">
        <v>301</v>
      </c>
      <c r="D203" s="217" t="s">
        <v>262</v>
      </c>
      <c r="E203" s="218">
        <v>2762419</v>
      </c>
      <c r="F203" s="219" t="s">
        <v>247</v>
      </c>
      <c r="G203" s="217" t="s">
        <v>259</v>
      </c>
      <c r="H203" s="217" t="s">
        <v>260</v>
      </c>
      <c r="I203" s="273" t="s">
        <v>261</v>
      </c>
      <c r="J203" s="237"/>
      <c r="K203" s="238"/>
      <c r="L203" s="238"/>
      <c r="M203" s="2444"/>
      <c r="N203" s="240"/>
      <c r="O203" s="240"/>
      <c r="P203" s="240">
        <v>72</v>
      </c>
      <c r="Q203" s="241"/>
      <c r="R203" s="2446"/>
      <c r="S203" s="2446"/>
      <c r="T203" s="243"/>
      <c r="U203" s="244">
        <f>+P203</f>
        <v>72</v>
      </c>
      <c r="V203" s="245"/>
      <c r="W203" s="246"/>
      <c r="X203" s="247"/>
      <c r="Y203" s="248">
        <f t="shared" si="36"/>
        <v>72</v>
      </c>
      <c r="Z203" s="2448"/>
      <c r="AA203" s="2449"/>
      <c r="AB203" s="274"/>
      <c r="AC203" s="274"/>
      <c r="AD203" s="274"/>
      <c r="AE203" s="274"/>
      <c r="AF203" s="274"/>
      <c r="AG203" s="274"/>
      <c r="AH203" s="274"/>
      <c r="AI203" s="253"/>
      <c r="AJ203" s="254"/>
      <c r="AK203" s="519">
        <f>+Y203</f>
        <v>72</v>
      </c>
      <c r="AL203" s="274"/>
      <c r="AM203" s="275"/>
      <c r="AN203" s="274"/>
      <c r="AO203" s="276"/>
      <c r="AP203" s="274"/>
      <c r="AQ203" s="274"/>
      <c r="AR203" s="274"/>
      <c r="AS203" s="274"/>
      <c r="AT203" s="257"/>
      <c r="AU203" s="275">
        <f t="shared" si="40"/>
        <v>72</v>
      </c>
      <c r="AV203" s="275" t="str">
        <f t="shared" si="41"/>
        <v>V</v>
      </c>
      <c r="AW203" s="188">
        <f t="shared" ref="AW203:AW265" si="42">+AU203</f>
        <v>72</v>
      </c>
      <c r="AX203" s="245"/>
      <c r="AY203" s="247"/>
      <c r="AZ203" s="260"/>
      <c r="BA203" s="260"/>
      <c r="BB203" s="260"/>
      <c r="BC203" s="520">
        <v>40</v>
      </c>
      <c r="BD203" s="520">
        <v>30</v>
      </c>
      <c r="BE203" s="262"/>
      <c r="BF203" s="262"/>
      <c r="BG203" s="262"/>
      <c r="BH203" s="364">
        <v>2</v>
      </c>
      <c r="BI203" s="264">
        <f t="shared" si="37"/>
        <v>72</v>
      </c>
      <c r="BJ203" s="395">
        <f t="shared" si="38"/>
        <v>0</v>
      </c>
      <c r="BK203" s="349">
        <f t="shared" si="39"/>
        <v>1</v>
      </c>
      <c r="BL203" s="136"/>
    </row>
    <row r="204" spans="1:64" ht="11.25" customHeight="1" thickBot="1">
      <c r="A204" s="137" t="s">
        <v>301</v>
      </c>
      <c r="B204" s="138"/>
      <c r="C204" s="138" t="s">
        <v>301</v>
      </c>
      <c r="D204" s="138" t="s">
        <v>262</v>
      </c>
      <c r="E204" s="139">
        <v>2762419</v>
      </c>
      <c r="F204" s="140" t="s">
        <v>254</v>
      </c>
      <c r="G204" s="138" t="s">
        <v>259</v>
      </c>
      <c r="H204" s="138" t="s">
        <v>260</v>
      </c>
      <c r="I204" s="277" t="s">
        <v>261</v>
      </c>
      <c r="J204" s="142"/>
      <c r="K204" s="143"/>
      <c r="L204" s="143"/>
      <c r="M204" s="2437"/>
      <c r="N204" s="144"/>
      <c r="O204" s="144"/>
      <c r="P204" s="144"/>
      <c r="Q204" s="145">
        <f>+L201-O202</f>
        <v>4</v>
      </c>
      <c r="R204" s="2447"/>
      <c r="S204" s="2447"/>
      <c r="T204" s="146"/>
      <c r="U204" s="147">
        <f>+Q204</f>
        <v>4</v>
      </c>
      <c r="V204" s="148"/>
      <c r="W204" s="149"/>
      <c r="X204" s="150"/>
      <c r="Y204" s="151">
        <f t="shared" si="36"/>
        <v>4</v>
      </c>
      <c r="Z204" s="2441"/>
      <c r="AA204" s="2443"/>
      <c r="AB204" s="229"/>
      <c r="AC204" s="229"/>
      <c r="AD204" s="229"/>
      <c r="AE204" s="229"/>
      <c r="AF204" s="229"/>
      <c r="AG204" s="229"/>
      <c r="AH204" s="229"/>
      <c r="AI204" s="230"/>
      <c r="AJ204" s="157"/>
      <c r="AK204" s="522">
        <f>+Y204</f>
        <v>4</v>
      </c>
      <c r="AL204" s="229"/>
      <c r="AM204" s="231"/>
      <c r="AN204" s="229"/>
      <c r="AO204" s="279"/>
      <c r="AP204" s="229"/>
      <c r="AQ204" s="229"/>
      <c r="AR204" s="229"/>
      <c r="AS204" s="229"/>
      <c r="AT204" s="160"/>
      <c r="AU204" s="231">
        <f t="shared" si="40"/>
        <v>4</v>
      </c>
      <c r="AV204" s="231" t="str">
        <f t="shared" si="41"/>
        <v>V</v>
      </c>
      <c r="AW204" s="188"/>
      <c r="AX204" s="148"/>
      <c r="AY204" s="150"/>
      <c r="AZ204" s="163"/>
      <c r="BA204" s="163"/>
      <c r="BB204" s="163"/>
      <c r="BC204" s="164"/>
      <c r="BD204" s="165"/>
      <c r="BE204" s="165"/>
      <c r="BF204" s="165"/>
      <c r="BG204" s="165"/>
      <c r="BH204" s="166"/>
      <c r="BI204" s="167">
        <f t="shared" si="37"/>
        <v>0</v>
      </c>
      <c r="BJ204" s="399">
        <f t="shared" si="38"/>
        <v>4</v>
      </c>
      <c r="BK204" s="169">
        <f t="shared" si="39"/>
        <v>0</v>
      </c>
      <c r="BL204" s="136"/>
    </row>
    <row r="205" spans="1:64" ht="11.25" customHeight="1">
      <c r="A205" s="216" t="s">
        <v>269</v>
      </c>
      <c r="B205" s="217" t="s">
        <v>269</v>
      </c>
      <c r="C205" s="217"/>
      <c r="D205" s="217" t="s">
        <v>258</v>
      </c>
      <c r="E205" s="105">
        <v>2729696</v>
      </c>
      <c r="F205" s="219" t="s">
        <v>247</v>
      </c>
      <c r="G205" s="217" t="s">
        <v>259</v>
      </c>
      <c r="H205" s="217" t="s">
        <v>260</v>
      </c>
      <c r="I205" s="220" t="s">
        <v>261</v>
      </c>
      <c r="J205" s="171">
        <v>26</v>
      </c>
      <c r="K205" s="172">
        <v>192</v>
      </c>
      <c r="L205" s="172">
        <v>14</v>
      </c>
      <c r="M205" s="2444">
        <f>SUM(K205:L205)</f>
        <v>206</v>
      </c>
      <c r="N205" s="173">
        <f>+K205-P207</f>
        <v>120</v>
      </c>
      <c r="O205" s="174"/>
      <c r="P205" s="174"/>
      <c r="Q205" s="514"/>
      <c r="R205" s="2446">
        <f>SUM(N205:Q208)</f>
        <v>206</v>
      </c>
      <c r="S205" s="2446" t="str">
        <f>+IF(R205=M205,"V","F")</f>
        <v>V</v>
      </c>
      <c r="T205" s="372">
        <f>+N205</f>
        <v>120</v>
      </c>
      <c r="U205" s="176"/>
      <c r="V205" s="177"/>
      <c r="W205" s="178"/>
      <c r="X205" s="179"/>
      <c r="Y205" s="223">
        <f t="shared" si="36"/>
        <v>120</v>
      </c>
      <c r="Z205" s="2448">
        <f>SUM(Y205:Y208)</f>
        <v>206</v>
      </c>
      <c r="AA205" s="2449" t="str">
        <f>+IF(Z205=R205,"V","F")</f>
        <v>V</v>
      </c>
      <c r="AB205" s="532">
        <f>+Y205</f>
        <v>120</v>
      </c>
      <c r="AC205" s="437"/>
      <c r="AD205" s="437"/>
      <c r="AE205" s="437"/>
      <c r="AF205" s="437"/>
      <c r="AG205" s="437"/>
      <c r="AH205" s="437"/>
      <c r="AI205" s="438"/>
      <c r="AJ205" s="183"/>
      <c r="AK205" s="437"/>
      <c r="AL205" s="437"/>
      <c r="AM205" s="439"/>
      <c r="AN205" s="437"/>
      <c r="AO205" s="445"/>
      <c r="AP205" s="437"/>
      <c r="AQ205" s="437"/>
      <c r="AR205" s="437"/>
      <c r="AS205" s="437"/>
      <c r="AT205" s="186"/>
      <c r="AU205" s="439">
        <f t="shared" si="40"/>
        <v>120</v>
      </c>
      <c r="AV205" s="439" t="str">
        <f t="shared" si="41"/>
        <v>V</v>
      </c>
      <c r="AW205" s="188">
        <f t="shared" si="42"/>
        <v>120</v>
      </c>
      <c r="AX205" s="114"/>
      <c r="AY205" s="326">
        <v>32</v>
      </c>
      <c r="AZ205" s="326">
        <v>32</v>
      </c>
      <c r="BA205" s="326">
        <v>32</v>
      </c>
      <c r="BB205" s="326">
        <v>16</v>
      </c>
      <c r="BC205" s="326">
        <v>8</v>
      </c>
      <c r="BD205" s="131"/>
      <c r="BE205" s="131"/>
      <c r="BF205" s="131"/>
      <c r="BG205" s="131"/>
      <c r="BH205" s="132"/>
      <c r="BI205" s="327">
        <f t="shared" si="37"/>
        <v>120</v>
      </c>
      <c r="BJ205" s="345">
        <f t="shared" si="38"/>
        <v>0</v>
      </c>
      <c r="BK205" s="533">
        <f t="shared" si="39"/>
        <v>1</v>
      </c>
      <c r="BL205" s="136"/>
    </row>
    <row r="206" spans="1:64" ht="11.25" customHeight="1">
      <c r="A206" s="216" t="s">
        <v>269</v>
      </c>
      <c r="B206" s="217" t="s">
        <v>269</v>
      </c>
      <c r="C206" s="217"/>
      <c r="D206" s="217" t="s">
        <v>258</v>
      </c>
      <c r="E206" s="218">
        <v>2729696</v>
      </c>
      <c r="F206" s="219" t="s">
        <v>254</v>
      </c>
      <c r="G206" s="217" t="s">
        <v>259</v>
      </c>
      <c r="H206" s="217" t="s">
        <v>260</v>
      </c>
      <c r="I206" s="273" t="s">
        <v>261</v>
      </c>
      <c r="J206" s="237"/>
      <c r="K206" s="238"/>
      <c r="L206" s="238"/>
      <c r="M206" s="2444"/>
      <c r="N206" s="240"/>
      <c r="O206" s="240">
        <v>10</v>
      </c>
      <c r="P206" s="240"/>
      <c r="Q206" s="241"/>
      <c r="R206" s="2446"/>
      <c r="S206" s="2446"/>
      <c r="T206" s="243">
        <f>+O206</f>
        <v>10</v>
      </c>
      <c r="U206" s="244"/>
      <c r="V206" s="245"/>
      <c r="W206" s="246"/>
      <c r="X206" s="247"/>
      <c r="Y206" s="248">
        <f t="shared" si="36"/>
        <v>10</v>
      </c>
      <c r="Z206" s="2448"/>
      <c r="AA206" s="2449"/>
      <c r="AB206" s="342">
        <f>+Y206</f>
        <v>10</v>
      </c>
      <c r="AC206" s="274"/>
      <c r="AD206" s="274"/>
      <c r="AE206" s="274"/>
      <c r="AF206" s="274"/>
      <c r="AG206" s="274"/>
      <c r="AH206" s="274"/>
      <c r="AI206" s="253"/>
      <c r="AJ206" s="254"/>
      <c r="AK206" s="274"/>
      <c r="AL206" s="274"/>
      <c r="AM206" s="275"/>
      <c r="AN206" s="274"/>
      <c r="AO206" s="276"/>
      <c r="AP206" s="274"/>
      <c r="AQ206" s="274"/>
      <c r="AR206" s="274"/>
      <c r="AS206" s="274"/>
      <c r="AT206" s="257"/>
      <c r="AU206" s="275">
        <f t="shared" si="40"/>
        <v>10</v>
      </c>
      <c r="AV206" s="275" t="str">
        <f t="shared" si="41"/>
        <v>V</v>
      </c>
      <c r="AW206" s="188"/>
      <c r="AX206" s="245"/>
      <c r="AY206" s="246"/>
      <c r="AZ206" s="260"/>
      <c r="BA206" s="261"/>
      <c r="BB206" s="261"/>
      <c r="BC206" s="261"/>
      <c r="BD206" s="262"/>
      <c r="BE206" s="262"/>
      <c r="BF206" s="262"/>
      <c r="BG206" s="262"/>
      <c r="BH206" s="263"/>
      <c r="BI206" s="344">
        <f t="shared" si="37"/>
        <v>0</v>
      </c>
      <c r="BJ206" s="345">
        <f t="shared" si="38"/>
        <v>10</v>
      </c>
      <c r="BK206" s="346">
        <f t="shared" si="39"/>
        <v>0</v>
      </c>
      <c r="BL206" s="136"/>
    </row>
    <row r="207" spans="1:64" ht="11.25" customHeight="1">
      <c r="A207" s="216" t="s">
        <v>302</v>
      </c>
      <c r="B207" s="217"/>
      <c r="C207" s="217" t="s">
        <v>302</v>
      </c>
      <c r="D207" s="217" t="s">
        <v>262</v>
      </c>
      <c r="E207" s="218">
        <v>2729696</v>
      </c>
      <c r="F207" s="219" t="s">
        <v>247</v>
      </c>
      <c r="G207" s="217" t="s">
        <v>259</v>
      </c>
      <c r="H207" s="217" t="s">
        <v>260</v>
      </c>
      <c r="I207" s="273" t="s">
        <v>261</v>
      </c>
      <c r="J207" s="237"/>
      <c r="K207" s="238"/>
      <c r="L207" s="238"/>
      <c r="M207" s="2444"/>
      <c r="N207" s="240"/>
      <c r="O207" s="240"/>
      <c r="P207" s="240">
        <v>72</v>
      </c>
      <c r="Q207" s="241"/>
      <c r="R207" s="2446"/>
      <c r="S207" s="2446"/>
      <c r="T207" s="243"/>
      <c r="U207" s="244">
        <f>+P207</f>
        <v>72</v>
      </c>
      <c r="V207" s="245"/>
      <c r="W207" s="246"/>
      <c r="X207" s="247"/>
      <c r="Y207" s="248">
        <f t="shared" si="36"/>
        <v>72</v>
      </c>
      <c r="Z207" s="2448"/>
      <c r="AA207" s="2449"/>
      <c r="AB207" s="274"/>
      <c r="AC207" s="274"/>
      <c r="AD207" s="274"/>
      <c r="AE207" s="274"/>
      <c r="AF207" s="274"/>
      <c r="AG207" s="274"/>
      <c r="AH207" s="274"/>
      <c r="AI207" s="253"/>
      <c r="AJ207" s="254"/>
      <c r="AK207" s="274"/>
      <c r="AL207" s="252">
        <f>+Y207</f>
        <v>72</v>
      </c>
      <c r="AM207" s="275"/>
      <c r="AN207" s="274"/>
      <c r="AO207" s="276"/>
      <c r="AP207" s="274"/>
      <c r="AQ207" s="274"/>
      <c r="AR207" s="274"/>
      <c r="AS207" s="274"/>
      <c r="AT207" s="257"/>
      <c r="AU207" s="275">
        <f t="shared" si="40"/>
        <v>72</v>
      </c>
      <c r="AV207" s="275" t="str">
        <f t="shared" si="41"/>
        <v>V</v>
      </c>
      <c r="AW207" s="188">
        <f t="shared" si="42"/>
        <v>72</v>
      </c>
      <c r="AX207" s="245"/>
      <c r="AY207" s="246"/>
      <c r="AZ207" s="260"/>
      <c r="BA207" s="520">
        <v>32</v>
      </c>
      <c r="BB207" s="520">
        <v>28</v>
      </c>
      <c r="BC207" s="520">
        <v>12</v>
      </c>
      <c r="BD207" s="262"/>
      <c r="BE207" s="262"/>
      <c r="BF207" s="262"/>
      <c r="BG207" s="262"/>
      <c r="BH207" s="263"/>
      <c r="BI207" s="264">
        <f t="shared" si="37"/>
        <v>72</v>
      </c>
      <c r="BJ207" s="265">
        <f t="shared" si="38"/>
        <v>0</v>
      </c>
      <c r="BK207" s="349">
        <f t="shared" si="39"/>
        <v>1</v>
      </c>
      <c r="BL207" s="136"/>
    </row>
    <row r="208" spans="1:64" ht="11.25" customHeight="1" thickBot="1">
      <c r="A208" s="216" t="s">
        <v>302</v>
      </c>
      <c r="B208" s="217"/>
      <c r="C208" s="217" t="s">
        <v>302</v>
      </c>
      <c r="D208" s="217" t="s">
        <v>262</v>
      </c>
      <c r="E208" s="139">
        <v>2729696</v>
      </c>
      <c r="F208" s="219" t="s">
        <v>254</v>
      </c>
      <c r="G208" s="217" t="s">
        <v>259</v>
      </c>
      <c r="H208" s="217" t="s">
        <v>260</v>
      </c>
      <c r="I208" s="273" t="s">
        <v>261</v>
      </c>
      <c r="J208" s="193"/>
      <c r="K208" s="194"/>
      <c r="L208" s="194"/>
      <c r="M208" s="2444"/>
      <c r="N208" s="195"/>
      <c r="O208" s="195"/>
      <c r="P208" s="195"/>
      <c r="Q208" s="196">
        <f>+L205-O206</f>
        <v>4</v>
      </c>
      <c r="R208" s="2446"/>
      <c r="S208" s="2446"/>
      <c r="T208" s="197"/>
      <c r="U208" s="198">
        <f>+Q208</f>
        <v>4</v>
      </c>
      <c r="V208" s="199"/>
      <c r="W208" s="200"/>
      <c r="X208" s="201"/>
      <c r="Y208" s="396">
        <f t="shared" si="36"/>
        <v>4</v>
      </c>
      <c r="Z208" s="2448"/>
      <c r="AA208" s="2449"/>
      <c r="AB208" s="431"/>
      <c r="AC208" s="431"/>
      <c r="AD208" s="431"/>
      <c r="AE208" s="431"/>
      <c r="AF208" s="431"/>
      <c r="AG208" s="431"/>
      <c r="AH208" s="431"/>
      <c r="AI208" s="397"/>
      <c r="AJ208" s="205"/>
      <c r="AK208" s="431"/>
      <c r="AL208" s="416">
        <f>+Y208</f>
        <v>4</v>
      </c>
      <c r="AM208" s="432"/>
      <c r="AN208" s="431"/>
      <c r="AO208" s="454"/>
      <c r="AP208" s="431"/>
      <c r="AQ208" s="431"/>
      <c r="AR208" s="431"/>
      <c r="AS208" s="431"/>
      <c r="AT208" s="208"/>
      <c r="AU208" s="432">
        <f t="shared" si="40"/>
        <v>4</v>
      </c>
      <c r="AV208" s="432" t="str">
        <f t="shared" si="41"/>
        <v>V</v>
      </c>
      <c r="AW208" s="188">
        <v>4</v>
      </c>
      <c r="AX208" s="148"/>
      <c r="AY208" s="149"/>
      <c r="AZ208" s="163"/>
      <c r="BA208" s="164"/>
      <c r="BB208" s="164"/>
      <c r="BC208" s="164"/>
      <c r="BD208" s="165"/>
      <c r="BE208" s="165"/>
      <c r="BF208" s="165"/>
      <c r="BG208" s="515">
        <v>4</v>
      </c>
      <c r="BH208" s="166"/>
      <c r="BI208" s="167">
        <f t="shared" si="37"/>
        <v>4</v>
      </c>
      <c r="BJ208" s="168">
        <f t="shared" si="38"/>
        <v>0</v>
      </c>
      <c r="BK208" s="349">
        <f t="shared" si="39"/>
        <v>1</v>
      </c>
      <c r="BL208" s="136"/>
    </row>
    <row r="209" spans="1:64" ht="11.25" customHeight="1">
      <c r="A209" s="103" t="s">
        <v>269</v>
      </c>
      <c r="B209" s="104" t="s">
        <v>269</v>
      </c>
      <c r="C209" s="104"/>
      <c r="D209" s="104" t="s">
        <v>258</v>
      </c>
      <c r="E209" s="105">
        <v>2729715</v>
      </c>
      <c r="F209" s="106" t="s">
        <v>247</v>
      </c>
      <c r="G209" s="104" t="s">
        <v>259</v>
      </c>
      <c r="H209" s="104" t="s">
        <v>260</v>
      </c>
      <c r="I209" s="107" t="s">
        <v>261</v>
      </c>
      <c r="J209" s="108">
        <v>26</v>
      </c>
      <c r="K209" s="109">
        <v>192</v>
      </c>
      <c r="L209" s="109">
        <v>14</v>
      </c>
      <c r="M209" s="2436">
        <f>SUM(K209:L209)</f>
        <v>206</v>
      </c>
      <c r="N209" s="110">
        <f>+K209-P211</f>
        <v>120</v>
      </c>
      <c r="O209" s="170"/>
      <c r="P209" s="170"/>
      <c r="Q209" s="233"/>
      <c r="R209" s="2445">
        <f>SUM(N209:Q212)</f>
        <v>206</v>
      </c>
      <c r="S209" s="2445" t="str">
        <f>+IF(R209=M209,"V","F")</f>
        <v>V</v>
      </c>
      <c r="T209" s="112">
        <f>+N209</f>
        <v>120</v>
      </c>
      <c r="U209" s="113"/>
      <c r="V209" s="114"/>
      <c r="W209" s="115"/>
      <c r="X209" s="116"/>
      <c r="Y209" s="117">
        <f t="shared" si="36"/>
        <v>120</v>
      </c>
      <c r="Z209" s="2440">
        <f>SUM(Y209:Y212)</f>
        <v>206</v>
      </c>
      <c r="AA209" s="2442" t="str">
        <f>+IF(Z209=R209,"V","F")</f>
        <v>V</v>
      </c>
      <c r="AB209" s="325">
        <f>+Y209</f>
        <v>120</v>
      </c>
      <c r="AC209" s="224"/>
      <c r="AD209" s="224"/>
      <c r="AE209" s="224"/>
      <c r="AF209" s="224"/>
      <c r="AG209" s="224"/>
      <c r="AH209" s="224"/>
      <c r="AI209" s="225"/>
      <c r="AJ209" s="123"/>
      <c r="AK209" s="224"/>
      <c r="AL209" s="224"/>
      <c r="AM209" s="226"/>
      <c r="AN209" s="224"/>
      <c r="AO209" s="272"/>
      <c r="AP209" s="224"/>
      <c r="AQ209" s="224"/>
      <c r="AR209" s="224"/>
      <c r="AS209" s="224"/>
      <c r="AT209" s="126"/>
      <c r="AU209" s="226">
        <f t="shared" si="40"/>
        <v>120</v>
      </c>
      <c r="AV209" s="226" t="str">
        <f t="shared" si="41"/>
        <v>V</v>
      </c>
      <c r="AW209" s="188">
        <f t="shared" si="42"/>
        <v>120</v>
      </c>
      <c r="AX209" s="114"/>
      <c r="AY209" s="326">
        <v>24</v>
      </c>
      <c r="AZ209" s="362">
        <v>32</v>
      </c>
      <c r="BA209" s="326">
        <v>32</v>
      </c>
      <c r="BB209" s="326">
        <v>32</v>
      </c>
      <c r="BC209" s="130"/>
      <c r="BD209" s="131"/>
      <c r="BE209" s="131"/>
      <c r="BF209" s="131"/>
      <c r="BG209" s="131"/>
      <c r="BH209" s="132"/>
      <c r="BI209" s="327">
        <f t="shared" si="37"/>
        <v>120</v>
      </c>
      <c r="BJ209" s="328">
        <f t="shared" si="38"/>
        <v>0</v>
      </c>
      <c r="BK209" s="533">
        <f t="shared" si="39"/>
        <v>1</v>
      </c>
      <c r="BL209" s="136"/>
    </row>
    <row r="210" spans="1:64" ht="11.25" customHeight="1">
      <c r="A210" s="216" t="s">
        <v>269</v>
      </c>
      <c r="B210" s="217" t="s">
        <v>269</v>
      </c>
      <c r="C210" s="217"/>
      <c r="D210" s="217" t="s">
        <v>258</v>
      </c>
      <c r="E210" s="218">
        <v>2729715</v>
      </c>
      <c r="F210" s="219" t="s">
        <v>254</v>
      </c>
      <c r="G210" s="217" t="s">
        <v>259</v>
      </c>
      <c r="H210" s="217" t="s">
        <v>260</v>
      </c>
      <c r="I210" s="273" t="s">
        <v>261</v>
      </c>
      <c r="J210" s="237"/>
      <c r="K210" s="238"/>
      <c r="L210" s="238"/>
      <c r="M210" s="2444"/>
      <c r="N210" s="240"/>
      <c r="O210" s="240">
        <v>10</v>
      </c>
      <c r="P210" s="240"/>
      <c r="Q210" s="241"/>
      <c r="R210" s="2446"/>
      <c r="S210" s="2446"/>
      <c r="T210" s="243">
        <f>+O210</f>
        <v>10</v>
      </c>
      <c r="U210" s="244"/>
      <c r="V210" s="245"/>
      <c r="W210" s="246"/>
      <c r="X210" s="247"/>
      <c r="Y210" s="248">
        <f t="shared" si="36"/>
        <v>10</v>
      </c>
      <c r="Z210" s="2448"/>
      <c r="AA210" s="2449"/>
      <c r="AB210" s="342">
        <f>+Y210</f>
        <v>10</v>
      </c>
      <c r="AC210" s="274"/>
      <c r="AD210" s="274"/>
      <c r="AE210" s="274"/>
      <c r="AF210" s="274"/>
      <c r="AG210" s="274"/>
      <c r="AH210" s="274"/>
      <c r="AI210" s="253"/>
      <c r="AJ210" s="254"/>
      <c r="AK210" s="274"/>
      <c r="AL210" s="274"/>
      <c r="AM210" s="275"/>
      <c r="AN210" s="274"/>
      <c r="AO210" s="276"/>
      <c r="AP210" s="274"/>
      <c r="AQ210" s="274"/>
      <c r="AR210" s="274"/>
      <c r="AS210" s="274"/>
      <c r="AT210" s="257"/>
      <c r="AU210" s="275">
        <f t="shared" si="40"/>
        <v>10</v>
      </c>
      <c r="AV210" s="275" t="str">
        <f t="shared" si="41"/>
        <v>V</v>
      </c>
      <c r="AW210" s="188"/>
      <c r="AX210" s="245"/>
      <c r="AY210" s="247"/>
      <c r="AZ210" s="260"/>
      <c r="BA210" s="261"/>
      <c r="BB210" s="261"/>
      <c r="BC210" s="261"/>
      <c r="BD210" s="262"/>
      <c r="BE210" s="262"/>
      <c r="BF210" s="262"/>
      <c r="BG210" s="262"/>
      <c r="BH210" s="263"/>
      <c r="BI210" s="344">
        <f t="shared" si="37"/>
        <v>0</v>
      </c>
      <c r="BJ210" s="345">
        <f t="shared" si="38"/>
        <v>10</v>
      </c>
      <c r="BK210" s="346">
        <f t="shared" si="39"/>
        <v>0</v>
      </c>
      <c r="BL210" s="136"/>
    </row>
    <row r="211" spans="1:64" ht="11.25" customHeight="1">
      <c r="A211" s="216" t="s">
        <v>302</v>
      </c>
      <c r="B211" s="217"/>
      <c r="C211" s="217" t="s">
        <v>302</v>
      </c>
      <c r="D211" s="217" t="s">
        <v>262</v>
      </c>
      <c r="E211" s="218">
        <v>2729715</v>
      </c>
      <c r="F211" s="219" t="s">
        <v>247</v>
      </c>
      <c r="G211" s="217" t="s">
        <v>259</v>
      </c>
      <c r="H211" s="217" t="s">
        <v>260</v>
      </c>
      <c r="I211" s="273" t="s">
        <v>261</v>
      </c>
      <c r="J211" s="237"/>
      <c r="K211" s="238"/>
      <c r="L211" s="238"/>
      <c r="M211" s="2444"/>
      <c r="N211" s="240"/>
      <c r="O211" s="240"/>
      <c r="P211" s="240">
        <v>72</v>
      </c>
      <c r="Q211" s="241"/>
      <c r="R211" s="2446"/>
      <c r="S211" s="2446"/>
      <c r="T211" s="243"/>
      <c r="U211" s="244">
        <f>+P211</f>
        <v>72</v>
      </c>
      <c r="V211" s="245"/>
      <c r="W211" s="246"/>
      <c r="X211" s="247"/>
      <c r="Y211" s="248">
        <f t="shared" si="36"/>
        <v>72</v>
      </c>
      <c r="Z211" s="2448"/>
      <c r="AA211" s="2449"/>
      <c r="AB211" s="274"/>
      <c r="AC211" s="274"/>
      <c r="AD211" s="274"/>
      <c r="AE211" s="274"/>
      <c r="AF211" s="274"/>
      <c r="AG211" s="274"/>
      <c r="AH211" s="274"/>
      <c r="AI211" s="253"/>
      <c r="AJ211" s="254"/>
      <c r="AK211" s="274"/>
      <c r="AL211" s="252">
        <f>+Y211</f>
        <v>72</v>
      </c>
      <c r="AM211" s="275"/>
      <c r="AN211" s="274"/>
      <c r="AO211" s="276"/>
      <c r="AP211" s="274"/>
      <c r="AQ211" s="274"/>
      <c r="AR211" s="274"/>
      <c r="AS211" s="274"/>
      <c r="AT211" s="257"/>
      <c r="AU211" s="275">
        <f t="shared" si="40"/>
        <v>72</v>
      </c>
      <c r="AV211" s="275" t="str">
        <f t="shared" si="41"/>
        <v>V</v>
      </c>
      <c r="AW211" s="188">
        <f t="shared" si="42"/>
        <v>72</v>
      </c>
      <c r="AX211" s="245"/>
      <c r="AY211" s="247"/>
      <c r="AZ211" s="260"/>
      <c r="BA211" s="520">
        <v>40</v>
      </c>
      <c r="BB211" s="520">
        <v>28</v>
      </c>
      <c r="BC211" s="520">
        <v>4</v>
      </c>
      <c r="BD211" s="262"/>
      <c r="BE211" s="262"/>
      <c r="BF211" s="262"/>
      <c r="BG211" s="262"/>
      <c r="BH211" s="263"/>
      <c r="BI211" s="264">
        <f t="shared" si="37"/>
        <v>72</v>
      </c>
      <c r="BJ211" s="265">
        <f t="shared" si="38"/>
        <v>0</v>
      </c>
      <c r="BK211" s="349">
        <f t="shared" si="39"/>
        <v>1</v>
      </c>
      <c r="BL211" s="136"/>
    </row>
    <row r="212" spans="1:64" ht="11.25" customHeight="1" thickBot="1">
      <c r="A212" s="137" t="s">
        <v>302</v>
      </c>
      <c r="B212" s="138"/>
      <c r="C212" s="138" t="s">
        <v>302</v>
      </c>
      <c r="D212" s="138" t="s">
        <v>262</v>
      </c>
      <c r="E212" s="139">
        <v>2729715</v>
      </c>
      <c r="F212" s="140" t="s">
        <v>254</v>
      </c>
      <c r="G212" s="138" t="s">
        <v>259</v>
      </c>
      <c r="H212" s="138" t="s">
        <v>260</v>
      </c>
      <c r="I212" s="277" t="s">
        <v>261</v>
      </c>
      <c r="J212" s="142"/>
      <c r="K212" s="143"/>
      <c r="L212" s="143"/>
      <c r="M212" s="2437"/>
      <c r="N212" s="144"/>
      <c r="O212" s="144"/>
      <c r="P212" s="144"/>
      <c r="Q212" s="145">
        <f>+L209-O210</f>
        <v>4</v>
      </c>
      <c r="R212" s="2447"/>
      <c r="S212" s="2447"/>
      <c r="T212" s="146"/>
      <c r="U212" s="147">
        <f>+Q212</f>
        <v>4</v>
      </c>
      <c r="V212" s="148"/>
      <c r="W212" s="149"/>
      <c r="X212" s="150"/>
      <c r="Y212" s="151">
        <f t="shared" si="36"/>
        <v>4</v>
      </c>
      <c r="Z212" s="2441"/>
      <c r="AA212" s="2443"/>
      <c r="AB212" s="229"/>
      <c r="AC212" s="229"/>
      <c r="AD212" s="229"/>
      <c r="AE212" s="229"/>
      <c r="AF212" s="229"/>
      <c r="AG212" s="229"/>
      <c r="AH212" s="229"/>
      <c r="AI212" s="230"/>
      <c r="AJ212" s="157"/>
      <c r="AK212" s="229"/>
      <c r="AL212" s="278">
        <f>+Y212</f>
        <v>4</v>
      </c>
      <c r="AM212" s="231"/>
      <c r="AN212" s="229"/>
      <c r="AO212" s="279"/>
      <c r="AP212" s="229"/>
      <c r="AQ212" s="229"/>
      <c r="AR212" s="229"/>
      <c r="AS212" s="229"/>
      <c r="AT212" s="160"/>
      <c r="AU212" s="231">
        <f t="shared" si="40"/>
        <v>4</v>
      </c>
      <c r="AV212" s="231" t="str">
        <f t="shared" si="41"/>
        <v>V</v>
      </c>
      <c r="AW212" s="188">
        <v>4</v>
      </c>
      <c r="AX212" s="148"/>
      <c r="AY212" s="150"/>
      <c r="AZ212" s="163"/>
      <c r="BA212" s="164"/>
      <c r="BB212" s="164"/>
      <c r="BC212" s="164"/>
      <c r="BD212" s="165"/>
      <c r="BE212" s="165"/>
      <c r="BF212" s="165"/>
      <c r="BG212" s="515">
        <v>4</v>
      </c>
      <c r="BH212" s="166"/>
      <c r="BI212" s="167">
        <f t="shared" si="37"/>
        <v>4</v>
      </c>
      <c r="BJ212" s="168">
        <f t="shared" si="38"/>
        <v>0</v>
      </c>
      <c r="BK212" s="349">
        <f t="shared" si="39"/>
        <v>1</v>
      </c>
      <c r="BL212" s="136"/>
    </row>
    <row r="213" spans="1:64" ht="11.25" customHeight="1">
      <c r="A213" s="216" t="s">
        <v>282</v>
      </c>
      <c r="B213" s="217" t="s">
        <v>282</v>
      </c>
      <c r="C213" s="217"/>
      <c r="D213" s="217" t="s">
        <v>258</v>
      </c>
      <c r="E213" s="376">
        <v>2759439</v>
      </c>
      <c r="F213" s="219" t="s">
        <v>247</v>
      </c>
      <c r="G213" s="217" t="s">
        <v>259</v>
      </c>
      <c r="H213" s="217" t="s">
        <v>260</v>
      </c>
      <c r="I213" s="220" t="s">
        <v>261</v>
      </c>
      <c r="J213" s="171">
        <v>26</v>
      </c>
      <c r="K213" s="172">
        <v>192</v>
      </c>
      <c r="L213" s="172">
        <v>14</v>
      </c>
      <c r="M213" s="2444">
        <f>SUM(K213:L213)</f>
        <v>206</v>
      </c>
      <c r="N213" s="173">
        <f>+K213-P215</f>
        <v>120</v>
      </c>
      <c r="O213" s="442"/>
      <c r="P213" s="442"/>
      <c r="Q213" s="503"/>
      <c r="R213" s="2446">
        <f>SUM(N213:Q216)</f>
        <v>206</v>
      </c>
      <c r="S213" s="2446" t="str">
        <f>+IF(R213=M213,"V","F")</f>
        <v>V</v>
      </c>
      <c r="T213" s="372">
        <f>+N213</f>
        <v>120</v>
      </c>
      <c r="U213" s="176"/>
      <c r="V213" s="177"/>
      <c r="W213" s="178"/>
      <c r="X213" s="179"/>
      <c r="Y213" s="223">
        <f t="shared" si="36"/>
        <v>120</v>
      </c>
      <c r="Z213" s="2448">
        <f>SUM(Y213:Y216)</f>
        <v>206</v>
      </c>
      <c r="AA213" s="2449" t="str">
        <f>+IF(Z213=R213,"V","F")</f>
        <v>V</v>
      </c>
      <c r="AB213" s="437"/>
      <c r="AC213" s="534">
        <f>+Y213</f>
        <v>120</v>
      </c>
      <c r="AD213" s="437"/>
      <c r="AE213" s="437"/>
      <c r="AF213" s="437"/>
      <c r="AG213" s="437"/>
      <c r="AH213" s="437"/>
      <c r="AI213" s="438"/>
      <c r="AJ213" s="183"/>
      <c r="AK213" s="437"/>
      <c r="AL213" s="437"/>
      <c r="AM213" s="439"/>
      <c r="AN213" s="437"/>
      <c r="AO213" s="445"/>
      <c r="AP213" s="437"/>
      <c r="AQ213" s="437"/>
      <c r="AR213" s="437"/>
      <c r="AS213" s="437"/>
      <c r="AT213" s="186"/>
      <c r="AU213" s="439">
        <f t="shared" si="40"/>
        <v>120</v>
      </c>
      <c r="AV213" s="439" t="str">
        <f t="shared" si="41"/>
        <v>V</v>
      </c>
      <c r="AW213" s="188">
        <f t="shared" si="42"/>
        <v>120</v>
      </c>
      <c r="AX213" s="114"/>
      <c r="AY213" s="116"/>
      <c r="AZ213" s="129"/>
      <c r="BA213" s="362">
        <v>80</v>
      </c>
      <c r="BB213" s="362">
        <v>40</v>
      </c>
      <c r="BC213" s="130"/>
      <c r="BD213" s="131"/>
      <c r="BE213" s="131"/>
      <c r="BF213" s="131"/>
      <c r="BG213" s="380"/>
      <c r="BH213" s="132"/>
      <c r="BI213" s="133">
        <f t="shared" si="37"/>
        <v>120</v>
      </c>
      <c r="BJ213" s="134">
        <f t="shared" si="38"/>
        <v>0</v>
      </c>
      <c r="BK213" s="389">
        <f t="shared" si="39"/>
        <v>1</v>
      </c>
    </row>
    <row r="214" spans="1:64" ht="11.25" customHeight="1">
      <c r="A214" s="216" t="s">
        <v>282</v>
      </c>
      <c r="B214" s="217" t="s">
        <v>282</v>
      </c>
      <c r="C214" s="217"/>
      <c r="D214" s="217" t="s">
        <v>258</v>
      </c>
      <c r="E214" s="378">
        <v>2759439</v>
      </c>
      <c r="F214" s="219" t="s">
        <v>254</v>
      </c>
      <c r="G214" s="217" t="s">
        <v>259</v>
      </c>
      <c r="H214" s="217" t="s">
        <v>260</v>
      </c>
      <c r="I214" s="273" t="s">
        <v>261</v>
      </c>
      <c r="J214" s="237"/>
      <c r="K214" s="238"/>
      <c r="L214" s="238"/>
      <c r="M214" s="2444"/>
      <c r="N214" s="240"/>
      <c r="O214" s="240">
        <v>10</v>
      </c>
      <c r="P214" s="240"/>
      <c r="Q214" s="241"/>
      <c r="R214" s="2446"/>
      <c r="S214" s="2446"/>
      <c r="T214" s="243">
        <f>+O214</f>
        <v>10</v>
      </c>
      <c r="U214" s="244"/>
      <c r="V214" s="245"/>
      <c r="W214" s="246"/>
      <c r="X214" s="247"/>
      <c r="Y214" s="248">
        <f t="shared" si="36"/>
        <v>10</v>
      </c>
      <c r="Z214" s="2448"/>
      <c r="AA214" s="2449"/>
      <c r="AB214" s="274"/>
      <c r="AC214" s="252">
        <f>+Y214</f>
        <v>10</v>
      </c>
      <c r="AD214" s="274"/>
      <c r="AE214" s="274"/>
      <c r="AF214" s="274"/>
      <c r="AG214" s="274"/>
      <c r="AH214" s="274"/>
      <c r="AI214" s="253"/>
      <c r="AJ214" s="254"/>
      <c r="AK214" s="274"/>
      <c r="AL214" s="274"/>
      <c r="AM214" s="275"/>
      <c r="AN214" s="274"/>
      <c r="AO214" s="276"/>
      <c r="AP214" s="274"/>
      <c r="AQ214" s="274"/>
      <c r="AR214" s="274"/>
      <c r="AS214" s="274"/>
      <c r="AT214" s="257"/>
      <c r="AU214" s="275">
        <f t="shared" si="40"/>
        <v>10</v>
      </c>
      <c r="AV214" s="275" t="str">
        <f t="shared" si="41"/>
        <v>V</v>
      </c>
      <c r="AW214" s="259"/>
      <c r="AX214" s="245"/>
      <c r="AY214" s="247"/>
      <c r="AZ214" s="260"/>
      <c r="BA214" s="261"/>
      <c r="BB214" s="261"/>
      <c r="BC214" s="261"/>
      <c r="BD214" s="262"/>
      <c r="BE214" s="262"/>
      <c r="BF214" s="262"/>
      <c r="BG214" s="379"/>
      <c r="BH214" s="263"/>
      <c r="BI214" s="264">
        <f t="shared" si="37"/>
        <v>0</v>
      </c>
      <c r="BJ214" s="265">
        <f t="shared" si="38"/>
        <v>10</v>
      </c>
      <c r="BK214" s="215">
        <f t="shared" si="39"/>
        <v>0</v>
      </c>
    </row>
    <row r="215" spans="1:64" ht="11.25" customHeight="1">
      <c r="A215" s="216" t="s">
        <v>301</v>
      </c>
      <c r="B215" s="217"/>
      <c r="C215" s="217" t="s">
        <v>301</v>
      </c>
      <c r="D215" s="217" t="s">
        <v>262</v>
      </c>
      <c r="E215" s="218">
        <v>2759439</v>
      </c>
      <c r="F215" s="219" t="s">
        <v>247</v>
      </c>
      <c r="G215" s="217" t="s">
        <v>259</v>
      </c>
      <c r="H215" s="217" t="s">
        <v>260</v>
      </c>
      <c r="I215" s="273" t="s">
        <v>261</v>
      </c>
      <c r="J215" s="237"/>
      <c r="K215" s="238"/>
      <c r="L215" s="238"/>
      <c r="M215" s="2444"/>
      <c r="N215" s="240"/>
      <c r="O215" s="240"/>
      <c r="P215" s="240">
        <v>72</v>
      </c>
      <c r="Q215" s="241"/>
      <c r="R215" s="2446"/>
      <c r="S215" s="2446"/>
      <c r="T215" s="243"/>
      <c r="U215" s="244">
        <f>+P215</f>
        <v>72</v>
      </c>
      <c r="V215" s="245"/>
      <c r="W215" s="246"/>
      <c r="X215" s="247"/>
      <c r="Y215" s="248">
        <f t="shared" si="36"/>
        <v>72</v>
      </c>
      <c r="Z215" s="2448"/>
      <c r="AA215" s="2449"/>
      <c r="AB215" s="274"/>
      <c r="AC215" s="274"/>
      <c r="AD215" s="274"/>
      <c r="AE215" s="274"/>
      <c r="AF215" s="274"/>
      <c r="AG215" s="274"/>
      <c r="AH215" s="274"/>
      <c r="AI215" s="253"/>
      <c r="AJ215" s="254"/>
      <c r="AK215" s="519">
        <f>+Y215</f>
        <v>72</v>
      </c>
      <c r="AL215" s="274"/>
      <c r="AM215" s="275"/>
      <c r="AN215" s="274"/>
      <c r="AO215" s="276"/>
      <c r="AP215" s="274"/>
      <c r="AQ215" s="274"/>
      <c r="AR215" s="274"/>
      <c r="AS215" s="274"/>
      <c r="AT215" s="257"/>
      <c r="AU215" s="275">
        <f t="shared" si="40"/>
        <v>72</v>
      </c>
      <c r="AV215" s="275" t="str">
        <f t="shared" si="41"/>
        <v>V</v>
      </c>
      <c r="AW215" s="259">
        <f t="shared" si="42"/>
        <v>72</v>
      </c>
      <c r="AX215" s="245"/>
      <c r="AY215" s="247"/>
      <c r="AZ215" s="260"/>
      <c r="BA215" s="520">
        <v>40</v>
      </c>
      <c r="BB215" s="520">
        <v>30</v>
      </c>
      <c r="BC215" s="261"/>
      <c r="BD215" s="262"/>
      <c r="BE215" s="262"/>
      <c r="BF215" s="262"/>
      <c r="BG215" s="262"/>
      <c r="BH215" s="364">
        <v>2</v>
      </c>
      <c r="BI215" s="264">
        <f t="shared" si="37"/>
        <v>72</v>
      </c>
      <c r="BJ215" s="265">
        <f t="shared" si="38"/>
        <v>0</v>
      </c>
      <c r="BK215" s="349">
        <f t="shared" si="39"/>
        <v>1</v>
      </c>
      <c r="BL215" s="136"/>
    </row>
    <row r="216" spans="1:64" ht="11.25" customHeight="1" thickBot="1">
      <c r="A216" s="216" t="s">
        <v>301</v>
      </c>
      <c r="B216" s="217"/>
      <c r="C216" s="217" t="s">
        <v>301</v>
      </c>
      <c r="D216" s="217" t="s">
        <v>262</v>
      </c>
      <c r="E216" s="139">
        <v>2759439</v>
      </c>
      <c r="F216" s="219" t="s">
        <v>254</v>
      </c>
      <c r="G216" s="217" t="s">
        <v>259</v>
      </c>
      <c r="H216" s="217" t="s">
        <v>260</v>
      </c>
      <c r="I216" s="273" t="s">
        <v>261</v>
      </c>
      <c r="J216" s="193"/>
      <c r="K216" s="194"/>
      <c r="L216" s="194"/>
      <c r="M216" s="2444"/>
      <c r="N216" s="195"/>
      <c r="O216" s="195"/>
      <c r="P216" s="195"/>
      <c r="Q216" s="196">
        <f>+L213-O214</f>
        <v>4</v>
      </c>
      <c r="R216" s="2446"/>
      <c r="S216" s="2446"/>
      <c r="T216" s="197"/>
      <c r="U216" s="198">
        <f>+Q216</f>
        <v>4</v>
      </c>
      <c r="V216" s="199"/>
      <c r="W216" s="200"/>
      <c r="X216" s="201"/>
      <c r="Y216" s="396">
        <f t="shared" si="36"/>
        <v>4</v>
      </c>
      <c r="Z216" s="2448"/>
      <c r="AA216" s="2449"/>
      <c r="AB216" s="431"/>
      <c r="AC216" s="431"/>
      <c r="AD216" s="431"/>
      <c r="AE216" s="431"/>
      <c r="AF216" s="431"/>
      <c r="AG216" s="431"/>
      <c r="AH216" s="431"/>
      <c r="AI216" s="397"/>
      <c r="AJ216" s="205"/>
      <c r="AK216" s="530">
        <f>+Y216</f>
        <v>4</v>
      </c>
      <c r="AL216" s="431"/>
      <c r="AM216" s="432"/>
      <c r="AN216" s="431"/>
      <c r="AO216" s="454"/>
      <c r="AP216" s="431"/>
      <c r="AQ216" s="431"/>
      <c r="AR216" s="431"/>
      <c r="AS216" s="431"/>
      <c r="AT216" s="454"/>
      <c r="AU216" s="432">
        <f t="shared" si="40"/>
        <v>4</v>
      </c>
      <c r="AV216" s="432" t="str">
        <f t="shared" si="41"/>
        <v>V</v>
      </c>
      <c r="AW216" s="210"/>
      <c r="AX216" s="148"/>
      <c r="AY216" s="150"/>
      <c r="AZ216" s="163"/>
      <c r="BA216" s="164"/>
      <c r="BB216" s="164"/>
      <c r="BC216" s="164"/>
      <c r="BD216" s="165"/>
      <c r="BE216" s="165"/>
      <c r="BF216" s="165"/>
      <c r="BG216" s="165"/>
      <c r="BH216" s="166"/>
      <c r="BI216" s="167">
        <f t="shared" si="37"/>
        <v>0</v>
      </c>
      <c r="BJ216" s="168">
        <f t="shared" si="38"/>
        <v>4</v>
      </c>
      <c r="BK216" s="169">
        <f t="shared" si="39"/>
        <v>0</v>
      </c>
      <c r="BL216" s="136"/>
    </row>
    <row r="217" spans="1:64" ht="11.25" customHeight="1">
      <c r="A217" s="103" t="s">
        <v>282</v>
      </c>
      <c r="B217" s="104" t="s">
        <v>282</v>
      </c>
      <c r="C217" s="104"/>
      <c r="D217" s="104" t="s">
        <v>258</v>
      </c>
      <c r="E217" s="376">
        <v>2762410</v>
      </c>
      <c r="F217" s="106" t="s">
        <v>247</v>
      </c>
      <c r="G217" s="104" t="s">
        <v>259</v>
      </c>
      <c r="H217" s="104" t="s">
        <v>260</v>
      </c>
      <c r="I217" s="107" t="s">
        <v>261</v>
      </c>
      <c r="J217" s="108">
        <v>26</v>
      </c>
      <c r="K217" s="109">
        <v>192</v>
      </c>
      <c r="L217" s="109">
        <v>14</v>
      </c>
      <c r="M217" s="2436">
        <f>SUM(K217:L217)</f>
        <v>206</v>
      </c>
      <c r="N217" s="110">
        <f>+K217-P219</f>
        <v>120</v>
      </c>
      <c r="O217" s="270"/>
      <c r="P217" s="270"/>
      <c r="Q217" s="271"/>
      <c r="R217" s="2445">
        <f>SUM(N217:Q220)</f>
        <v>206</v>
      </c>
      <c r="S217" s="2445" t="str">
        <f>+IF(R217=M217,"V","F")</f>
        <v>V</v>
      </c>
      <c r="T217" s="112">
        <f>+N217</f>
        <v>120</v>
      </c>
      <c r="U217" s="113"/>
      <c r="V217" s="114"/>
      <c r="W217" s="115"/>
      <c r="X217" s="116"/>
      <c r="Y217" s="117">
        <f t="shared" si="36"/>
        <v>120</v>
      </c>
      <c r="Z217" s="2440">
        <f>SUM(Y217:Y220)</f>
        <v>206</v>
      </c>
      <c r="AA217" s="2442" t="str">
        <f>+IF(Z217=R217,"V","F")</f>
        <v>V</v>
      </c>
      <c r="AB217" s="224"/>
      <c r="AC217" s="235">
        <f>+Y217</f>
        <v>120</v>
      </c>
      <c r="AD217" s="224"/>
      <c r="AE217" s="224"/>
      <c r="AF217" s="224"/>
      <c r="AG217" s="224"/>
      <c r="AH217" s="224"/>
      <c r="AI217" s="225"/>
      <c r="AJ217" s="123"/>
      <c r="AK217" s="224"/>
      <c r="AL217" s="224"/>
      <c r="AM217" s="226"/>
      <c r="AN217" s="224"/>
      <c r="AO217" s="272"/>
      <c r="AP217" s="224"/>
      <c r="AQ217" s="224"/>
      <c r="AR217" s="224"/>
      <c r="AS217" s="224"/>
      <c r="AT217" s="272"/>
      <c r="AU217" s="226">
        <f t="shared" si="40"/>
        <v>120</v>
      </c>
      <c r="AV217" s="226" t="str">
        <f t="shared" si="41"/>
        <v>V</v>
      </c>
      <c r="AW217" s="128">
        <f t="shared" si="42"/>
        <v>120</v>
      </c>
      <c r="AX217" s="114"/>
      <c r="AY217" s="116"/>
      <c r="AZ217" s="129"/>
      <c r="BA217" s="362">
        <v>80</v>
      </c>
      <c r="BB217" s="362">
        <v>40</v>
      </c>
      <c r="BC217" s="130"/>
      <c r="BD217" s="131"/>
      <c r="BE217" s="131"/>
      <c r="BF217" s="131"/>
      <c r="BG217" s="380"/>
      <c r="BH217" s="132"/>
      <c r="BI217" s="133">
        <f t="shared" si="37"/>
        <v>120</v>
      </c>
      <c r="BJ217" s="134">
        <f t="shared" si="38"/>
        <v>0</v>
      </c>
      <c r="BK217" s="389">
        <f t="shared" si="39"/>
        <v>1</v>
      </c>
    </row>
    <row r="218" spans="1:64" ht="11.25" customHeight="1">
      <c r="A218" s="216" t="s">
        <v>282</v>
      </c>
      <c r="B218" s="217" t="s">
        <v>282</v>
      </c>
      <c r="C218" s="217"/>
      <c r="D218" s="217" t="s">
        <v>258</v>
      </c>
      <c r="E218" s="378">
        <v>2762410</v>
      </c>
      <c r="F218" s="219" t="s">
        <v>254</v>
      </c>
      <c r="G218" s="217" t="s">
        <v>259</v>
      </c>
      <c r="H218" s="217" t="s">
        <v>260</v>
      </c>
      <c r="I218" s="273" t="s">
        <v>261</v>
      </c>
      <c r="J218" s="237"/>
      <c r="K218" s="238"/>
      <c r="L218" s="238"/>
      <c r="M218" s="2444"/>
      <c r="N218" s="240"/>
      <c r="O218" s="240">
        <v>10</v>
      </c>
      <c r="P218" s="240"/>
      <c r="Q218" s="241"/>
      <c r="R218" s="2446"/>
      <c r="S218" s="2446"/>
      <c r="T218" s="243">
        <f>+O218</f>
        <v>10</v>
      </c>
      <c r="U218" s="244"/>
      <c r="V218" s="245"/>
      <c r="W218" s="246"/>
      <c r="X218" s="247"/>
      <c r="Y218" s="248">
        <f t="shared" si="36"/>
        <v>10</v>
      </c>
      <c r="Z218" s="2448"/>
      <c r="AA218" s="2449"/>
      <c r="AB218" s="274"/>
      <c r="AC218" s="252">
        <f>+Y218</f>
        <v>10</v>
      </c>
      <c r="AD218" s="274"/>
      <c r="AE218" s="274"/>
      <c r="AF218" s="274"/>
      <c r="AG218" s="274"/>
      <c r="AH218" s="274"/>
      <c r="AI218" s="253"/>
      <c r="AJ218" s="254"/>
      <c r="AK218" s="274"/>
      <c r="AL218" s="274"/>
      <c r="AM218" s="275"/>
      <c r="AN218" s="274"/>
      <c r="AO218" s="276"/>
      <c r="AP218" s="274"/>
      <c r="AQ218" s="274"/>
      <c r="AR218" s="274"/>
      <c r="AS218" s="274"/>
      <c r="AT218" s="276"/>
      <c r="AU218" s="275">
        <f t="shared" si="40"/>
        <v>10</v>
      </c>
      <c r="AV218" s="275" t="str">
        <f t="shared" si="41"/>
        <v>V</v>
      </c>
      <c r="AW218" s="259"/>
      <c r="AX218" s="245"/>
      <c r="AY218" s="247"/>
      <c r="AZ218" s="260"/>
      <c r="BA218" s="261"/>
      <c r="BB218" s="261"/>
      <c r="BC218" s="261"/>
      <c r="BD218" s="262"/>
      <c r="BE218" s="262"/>
      <c r="BF218" s="262"/>
      <c r="BG218" s="379"/>
      <c r="BH218" s="263"/>
      <c r="BI218" s="264">
        <f t="shared" si="37"/>
        <v>0</v>
      </c>
      <c r="BJ218" s="265">
        <f t="shared" si="38"/>
        <v>10</v>
      </c>
      <c r="BK218" s="215">
        <f t="shared" si="39"/>
        <v>0</v>
      </c>
    </row>
    <row r="219" spans="1:64" ht="11.25" customHeight="1">
      <c r="A219" s="216" t="s">
        <v>301</v>
      </c>
      <c r="B219" s="217"/>
      <c r="C219" s="217" t="s">
        <v>301</v>
      </c>
      <c r="D219" s="217" t="s">
        <v>262</v>
      </c>
      <c r="E219" s="218">
        <v>2762410</v>
      </c>
      <c r="F219" s="219" t="s">
        <v>247</v>
      </c>
      <c r="G219" s="217" t="s">
        <v>259</v>
      </c>
      <c r="H219" s="217" t="s">
        <v>260</v>
      </c>
      <c r="I219" s="273" t="s">
        <v>261</v>
      </c>
      <c r="J219" s="237"/>
      <c r="K219" s="238"/>
      <c r="L219" s="238"/>
      <c r="M219" s="2444"/>
      <c r="N219" s="240"/>
      <c r="O219" s="240"/>
      <c r="P219" s="240">
        <v>72</v>
      </c>
      <c r="Q219" s="241"/>
      <c r="R219" s="2446"/>
      <c r="S219" s="2446"/>
      <c r="T219" s="243"/>
      <c r="U219" s="244">
        <f>+P219</f>
        <v>72</v>
      </c>
      <c r="V219" s="245"/>
      <c r="W219" s="246"/>
      <c r="X219" s="247"/>
      <c r="Y219" s="248">
        <f t="shared" si="36"/>
        <v>72</v>
      </c>
      <c r="Z219" s="2448"/>
      <c r="AA219" s="2449"/>
      <c r="AB219" s="274"/>
      <c r="AC219" s="274"/>
      <c r="AD219" s="274"/>
      <c r="AE219" s="274"/>
      <c r="AF219" s="274"/>
      <c r="AG219" s="274"/>
      <c r="AH219" s="274"/>
      <c r="AI219" s="253"/>
      <c r="AJ219" s="254"/>
      <c r="AK219" s="519">
        <f>+Y219</f>
        <v>72</v>
      </c>
      <c r="AL219" s="274"/>
      <c r="AM219" s="275"/>
      <c r="AN219" s="274"/>
      <c r="AO219" s="276"/>
      <c r="AP219" s="274"/>
      <c r="AQ219" s="274"/>
      <c r="AR219" s="274"/>
      <c r="AS219" s="274"/>
      <c r="AT219" s="276"/>
      <c r="AU219" s="275">
        <f t="shared" si="40"/>
        <v>72</v>
      </c>
      <c r="AV219" s="275" t="str">
        <f t="shared" si="41"/>
        <v>V</v>
      </c>
      <c r="AW219" s="259">
        <f t="shared" si="42"/>
        <v>72</v>
      </c>
      <c r="AX219" s="245"/>
      <c r="AY219" s="247"/>
      <c r="AZ219" s="260"/>
      <c r="BA219" s="520">
        <v>40</v>
      </c>
      <c r="BB219" s="520">
        <v>30</v>
      </c>
      <c r="BC219" s="261"/>
      <c r="BD219" s="262"/>
      <c r="BE219" s="262"/>
      <c r="BF219" s="262"/>
      <c r="BG219" s="262"/>
      <c r="BH219" s="364">
        <v>2</v>
      </c>
      <c r="BI219" s="264">
        <f t="shared" si="37"/>
        <v>72</v>
      </c>
      <c r="BJ219" s="265">
        <f t="shared" si="38"/>
        <v>0</v>
      </c>
      <c r="BK219" s="349">
        <f t="shared" si="39"/>
        <v>1</v>
      </c>
      <c r="BL219" s="136"/>
    </row>
    <row r="220" spans="1:64" ht="11.25" customHeight="1" thickBot="1">
      <c r="A220" s="137" t="s">
        <v>301</v>
      </c>
      <c r="B220" s="138"/>
      <c r="C220" s="138" t="s">
        <v>301</v>
      </c>
      <c r="D220" s="138" t="s">
        <v>262</v>
      </c>
      <c r="E220" s="139">
        <v>2762410</v>
      </c>
      <c r="F220" s="140" t="s">
        <v>254</v>
      </c>
      <c r="G220" s="138" t="s">
        <v>259</v>
      </c>
      <c r="H220" s="138" t="s">
        <v>260</v>
      </c>
      <c r="I220" s="277" t="s">
        <v>261</v>
      </c>
      <c r="J220" s="142"/>
      <c r="K220" s="143"/>
      <c r="L220" s="143"/>
      <c r="M220" s="2437"/>
      <c r="N220" s="144"/>
      <c r="O220" s="144"/>
      <c r="P220" s="144"/>
      <c r="Q220" s="145">
        <f>+L217-O218</f>
        <v>4</v>
      </c>
      <c r="R220" s="2447"/>
      <c r="S220" s="2447"/>
      <c r="T220" s="146"/>
      <c r="U220" s="147">
        <f>+Q220</f>
        <v>4</v>
      </c>
      <c r="V220" s="148"/>
      <c r="W220" s="149"/>
      <c r="X220" s="150"/>
      <c r="Y220" s="151">
        <f t="shared" si="36"/>
        <v>4</v>
      </c>
      <c r="Z220" s="2441"/>
      <c r="AA220" s="2443"/>
      <c r="AB220" s="229"/>
      <c r="AC220" s="229"/>
      <c r="AD220" s="229"/>
      <c r="AE220" s="229"/>
      <c r="AF220" s="229"/>
      <c r="AG220" s="229"/>
      <c r="AH220" s="229"/>
      <c r="AI220" s="230"/>
      <c r="AJ220" s="157"/>
      <c r="AK220" s="522">
        <f>+Y220</f>
        <v>4</v>
      </c>
      <c r="AL220" s="229"/>
      <c r="AM220" s="231"/>
      <c r="AN220" s="229"/>
      <c r="AO220" s="279"/>
      <c r="AP220" s="229"/>
      <c r="AQ220" s="229"/>
      <c r="AR220" s="229"/>
      <c r="AS220" s="229"/>
      <c r="AT220" s="279"/>
      <c r="AU220" s="231">
        <f t="shared" si="40"/>
        <v>4</v>
      </c>
      <c r="AV220" s="231" t="str">
        <f t="shared" si="41"/>
        <v>V</v>
      </c>
      <c r="AW220" s="162"/>
      <c r="AX220" s="148"/>
      <c r="AY220" s="150"/>
      <c r="AZ220" s="163"/>
      <c r="BA220" s="164"/>
      <c r="BB220" s="164"/>
      <c r="BC220" s="164"/>
      <c r="BD220" s="165"/>
      <c r="BE220" s="165"/>
      <c r="BF220" s="165"/>
      <c r="BG220" s="165"/>
      <c r="BH220" s="166"/>
      <c r="BI220" s="167">
        <f t="shared" si="37"/>
        <v>0</v>
      </c>
      <c r="BJ220" s="265">
        <f t="shared" si="38"/>
        <v>4</v>
      </c>
      <c r="BK220" s="215">
        <f t="shared" si="39"/>
        <v>0</v>
      </c>
      <c r="BL220" s="136"/>
    </row>
    <row r="221" spans="1:64" ht="11.25" customHeight="1">
      <c r="A221" s="216" t="s">
        <v>277</v>
      </c>
      <c r="B221" s="217" t="s">
        <v>277</v>
      </c>
      <c r="C221" s="217"/>
      <c r="D221" s="217" t="s">
        <v>258</v>
      </c>
      <c r="E221" s="105">
        <v>2750730</v>
      </c>
      <c r="F221" s="219" t="s">
        <v>247</v>
      </c>
      <c r="G221" s="217" t="s">
        <v>259</v>
      </c>
      <c r="H221" s="217" t="s">
        <v>260</v>
      </c>
      <c r="I221" s="220" t="s">
        <v>261</v>
      </c>
      <c r="J221" s="171">
        <v>26</v>
      </c>
      <c r="K221" s="172">
        <v>192</v>
      </c>
      <c r="L221" s="172">
        <v>14</v>
      </c>
      <c r="M221" s="2444">
        <f>SUM(K221:L221)</f>
        <v>206</v>
      </c>
      <c r="N221" s="173">
        <f>+K221-P223</f>
        <v>120</v>
      </c>
      <c r="O221" s="442"/>
      <c r="P221" s="442"/>
      <c r="Q221" s="503"/>
      <c r="R221" s="2446">
        <f>SUM(N221:Q224)</f>
        <v>206</v>
      </c>
      <c r="S221" s="2446" t="str">
        <f>+IF(R221=M221,"V","F")</f>
        <v>V</v>
      </c>
      <c r="T221" s="372">
        <f>+N221</f>
        <v>120</v>
      </c>
      <c r="U221" s="176"/>
      <c r="V221" s="177"/>
      <c r="W221" s="178"/>
      <c r="X221" s="179"/>
      <c r="Y221" s="223">
        <f t="shared" si="36"/>
        <v>120</v>
      </c>
      <c r="Z221" s="2448">
        <f>SUM(Y221:Y224)</f>
        <v>206</v>
      </c>
      <c r="AA221" s="2449" t="str">
        <f>+IF(Z221=R221,"V","F")</f>
        <v>V</v>
      </c>
      <c r="AB221" s="437"/>
      <c r="AC221" s="437"/>
      <c r="AD221" s="535">
        <f>+Y221</f>
        <v>120</v>
      </c>
      <c r="AE221" s="437"/>
      <c r="AF221" s="437"/>
      <c r="AG221" s="437"/>
      <c r="AH221" s="437"/>
      <c r="AI221" s="438"/>
      <c r="AJ221" s="183"/>
      <c r="AK221" s="437"/>
      <c r="AL221" s="437"/>
      <c r="AM221" s="439"/>
      <c r="AN221" s="437"/>
      <c r="AO221" s="445"/>
      <c r="AP221" s="437"/>
      <c r="AQ221" s="437"/>
      <c r="AR221" s="437"/>
      <c r="AS221" s="437"/>
      <c r="AT221" s="445"/>
      <c r="AU221" s="439">
        <f t="shared" si="40"/>
        <v>120</v>
      </c>
      <c r="AV221" s="439" t="str">
        <f t="shared" si="41"/>
        <v>V</v>
      </c>
      <c r="AW221" s="188">
        <f t="shared" si="42"/>
        <v>120</v>
      </c>
      <c r="AX221" s="114"/>
      <c r="AY221" s="116"/>
      <c r="AZ221" s="362">
        <v>64</v>
      </c>
      <c r="BA221" s="362">
        <v>38</v>
      </c>
      <c r="BB221" s="362">
        <v>16</v>
      </c>
      <c r="BC221" s="130"/>
      <c r="BD221" s="131"/>
      <c r="BE221" s="131"/>
      <c r="BF221" s="131"/>
      <c r="BG221" s="131"/>
      <c r="BH221" s="336">
        <v>2</v>
      </c>
      <c r="BI221" s="133">
        <f t="shared" si="37"/>
        <v>120</v>
      </c>
      <c r="BJ221" s="531">
        <f t="shared" si="38"/>
        <v>0</v>
      </c>
      <c r="BK221" s="536">
        <f t="shared" si="39"/>
        <v>1</v>
      </c>
      <c r="BL221" s="136"/>
    </row>
    <row r="222" spans="1:64" ht="11.25" customHeight="1">
      <c r="A222" s="216" t="s">
        <v>277</v>
      </c>
      <c r="B222" s="217" t="s">
        <v>277</v>
      </c>
      <c r="C222" s="217"/>
      <c r="D222" s="217" t="s">
        <v>258</v>
      </c>
      <c r="E222" s="218">
        <v>2750730</v>
      </c>
      <c r="F222" s="219" t="s">
        <v>254</v>
      </c>
      <c r="G222" s="217" t="s">
        <v>259</v>
      </c>
      <c r="H222" s="217" t="s">
        <v>260</v>
      </c>
      <c r="I222" s="273" t="s">
        <v>261</v>
      </c>
      <c r="J222" s="237"/>
      <c r="K222" s="238"/>
      <c r="L222" s="238"/>
      <c r="M222" s="2444"/>
      <c r="N222" s="240"/>
      <c r="O222" s="240">
        <v>10</v>
      </c>
      <c r="P222" s="240"/>
      <c r="Q222" s="241"/>
      <c r="R222" s="2446"/>
      <c r="S222" s="2446"/>
      <c r="T222" s="243">
        <f>+O222</f>
        <v>10</v>
      </c>
      <c r="U222" s="244"/>
      <c r="V222" s="245"/>
      <c r="W222" s="246"/>
      <c r="X222" s="247"/>
      <c r="Y222" s="248">
        <f t="shared" si="36"/>
        <v>10</v>
      </c>
      <c r="Z222" s="2448"/>
      <c r="AA222" s="2449"/>
      <c r="AB222" s="274"/>
      <c r="AC222" s="274"/>
      <c r="AD222" s="387">
        <f>+Y222</f>
        <v>10</v>
      </c>
      <c r="AE222" s="274"/>
      <c r="AF222" s="274"/>
      <c r="AG222" s="274"/>
      <c r="AH222" s="274"/>
      <c r="AI222" s="253"/>
      <c r="AJ222" s="254"/>
      <c r="AK222" s="274"/>
      <c r="AL222" s="274"/>
      <c r="AM222" s="275"/>
      <c r="AN222" s="274"/>
      <c r="AO222" s="276"/>
      <c r="AP222" s="274"/>
      <c r="AQ222" s="274"/>
      <c r="AR222" s="274"/>
      <c r="AS222" s="274"/>
      <c r="AT222" s="276"/>
      <c r="AU222" s="275">
        <f t="shared" si="40"/>
        <v>10</v>
      </c>
      <c r="AV222" s="275" t="str">
        <f t="shared" si="41"/>
        <v>V</v>
      </c>
      <c r="AW222" s="259"/>
      <c r="AX222" s="245"/>
      <c r="AY222" s="247"/>
      <c r="AZ222" s="247"/>
      <c r="BA222" s="247"/>
      <c r="BB222" s="261"/>
      <c r="BC222" s="261"/>
      <c r="BD222" s="262"/>
      <c r="BE222" s="262"/>
      <c r="BF222" s="262"/>
      <c r="BG222" s="262"/>
      <c r="BH222" s="263"/>
      <c r="BI222" s="264">
        <f t="shared" si="37"/>
        <v>0</v>
      </c>
      <c r="BJ222" s="395">
        <f t="shared" si="38"/>
        <v>10</v>
      </c>
      <c r="BK222" s="215">
        <f t="shared" si="39"/>
        <v>0</v>
      </c>
      <c r="BL222" s="136"/>
    </row>
    <row r="223" spans="1:64" ht="11.25" customHeight="1">
      <c r="A223" s="216" t="s">
        <v>301</v>
      </c>
      <c r="B223" s="217"/>
      <c r="C223" s="217" t="s">
        <v>301</v>
      </c>
      <c r="D223" s="217" t="s">
        <v>262</v>
      </c>
      <c r="E223" s="218">
        <v>2750730</v>
      </c>
      <c r="F223" s="219" t="s">
        <v>247</v>
      </c>
      <c r="G223" s="217" t="s">
        <v>259</v>
      </c>
      <c r="H223" s="217" t="s">
        <v>260</v>
      </c>
      <c r="I223" s="273" t="s">
        <v>261</v>
      </c>
      <c r="J223" s="237"/>
      <c r="K223" s="238"/>
      <c r="L223" s="238"/>
      <c r="M223" s="2444"/>
      <c r="N223" s="240"/>
      <c r="O223" s="240"/>
      <c r="P223" s="240">
        <v>72</v>
      </c>
      <c r="Q223" s="241"/>
      <c r="R223" s="2446"/>
      <c r="S223" s="2446"/>
      <c r="T223" s="243"/>
      <c r="U223" s="244">
        <f>+P223</f>
        <v>72</v>
      </c>
      <c r="V223" s="245"/>
      <c r="W223" s="246"/>
      <c r="X223" s="247"/>
      <c r="Y223" s="248">
        <f t="shared" si="36"/>
        <v>72</v>
      </c>
      <c r="Z223" s="2448"/>
      <c r="AA223" s="2449"/>
      <c r="AB223" s="274"/>
      <c r="AC223" s="274"/>
      <c r="AD223" s="274"/>
      <c r="AE223" s="274"/>
      <c r="AF223" s="274"/>
      <c r="AG223" s="274"/>
      <c r="AH223" s="274"/>
      <c r="AI223" s="253"/>
      <c r="AJ223" s="254"/>
      <c r="AK223" s="519">
        <f>+Y223</f>
        <v>72</v>
      </c>
      <c r="AL223" s="274"/>
      <c r="AM223" s="275"/>
      <c r="AN223" s="274"/>
      <c r="AO223" s="276"/>
      <c r="AP223" s="274"/>
      <c r="AQ223" s="274"/>
      <c r="AR223" s="274"/>
      <c r="AS223" s="274"/>
      <c r="AT223" s="276"/>
      <c r="AU223" s="275">
        <f t="shared" si="40"/>
        <v>72</v>
      </c>
      <c r="AV223" s="275" t="str">
        <f t="shared" si="41"/>
        <v>V</v>
      </c>
      <c r="AW223" s="259">
        <f t="shared" si="42"/>
        <v>72</v>
      </c>
      <c r="AX223" s="245"/>
      <c r="AY223" s="247"/>
      <c r="AZ223" s="247"/>
      <c r="BA223" s="247"/>
      <c r="BB223" s="261"/>
      <c r="BC223" s="520">
        <v>24</v>
      </c>
      <c r="BD223" s="520">
        <v>48</v>
      </c>
      <c r="BE223" s="262"/>
      <c r="BF223" s="262"/>
      <c r="BG223" s="262"/>
      <c r="BH223" s="263"/>
      <c r="BI223" s="264">
        <f t="shared" si="37"/>
        <v>72</v>
      </c>
      <c r="BJ223" s="395">
        <f t="shared" si="38"/>
        <v>0</v>
      </c>
      <c r="BK223" s="349">
        <f t="shared" si="39"/>
        <v>1</v>
      </c>
      <c r="BL223" s="136"/>
    </row>
    <row r="224" spans="1:64" ht="11.25" customHeight="1" thickBot="1">
      <c r="A224" s="216" t="s">
        <v>301</v>
      </c>
      <c r="B224" s="217"/>
      <c r="C224" s="217" t="s">
        <v>301</v>
      </c>
      <c r="D224" s="217" t="s">
        <v>262</v>
      </c>
      <c r="E224" s="139">
        <v>2750730</v>
      </c>
      <c r="F224" s="219" t="s">
        <v>254</v>
      </c>
      <c r="G224" s="217" t="s">
        <v>259</v>
      </c>
      <c r="H224" s="217" t="s">
        <v>260</v>
      </c>
      <c r="I224" s="273" t="s">
        <v>261</v>
      </c>
      <c r="J224" s="193"/>
      <c r="K224" s="194"/>
      <c r="L224" s="194"/>
      <c r="M224" s="2444"/>
      <c r="N224" s="195"/>
      <c r="O224" s="195"/>
      <c r="P224" s="195"/>
      <c r="Q224" s="196">
        <f>+L221-O222</f>
        <v>4</v>
      </c>
      <c r="R224" s="2446"/>
      <c r="S224" s="2446"/>
      <c r="T224" s="197"/>
      <c r="U224" s="198">
        <f>+Q224</f>
        <v>4</v>
      </c>
      <c r="V224" s="199"/>
      <c r="W224" s="200"/>
      <c r="X224" s="201"/>
      <c r="Y224" s="396">
        <f t="shared" si="36"/>
        <v>4</v>
      </c>
      <c r="Z224" s="2448"/>
      <c r="AA224" s="2449"/>
      <c r="AB224" s="431"/>
      <c r="AC224" s="431"/>
      <c r="AD224" s="431"/>
      <c r="AE224" s="431"/>
      <c r="AF224" s="431"/>
      <c r="AG224" s="431"/>
      <c r="AH224" s="431"/>
      <c r="AI224" s="397"/>
      <c r="AJ224" s="205"/>
      <c r="AK224" s="530">
        <f>+Y224</f>
        <v>4</v>
      </c>
      <c r="AL224" s="431"/>
      <c r="AM224" s="432"/>
      <c r="AN224" s="431"/>
      <c r="AO224" s="454"/>
      <c r="AP224" s="431"/>
      <c r="AQ224" s="431"/>
      <c r="AR224" s="431"/>
      <c r="AS224" s="431"/>
      <c r="AT224" s="454"/>
      <c r="AU224" s="432">
        <f t="shared" si="40"/>
        <v>4</v>
      </c>
      <c r="AV224" s="432" t="str">
        <f t="shared" si="41"/>
        <v>V</v>
      </c>
      <c r="AW224" s="210"/>
      <c r="AX224" s="148"/>
      <c r="AY224" s="150"/>
      <c r="AZ224" s="150"/>
      <c r="BA224" s="150"/>
      <c r="BB224" s="164"/>
      <c r="BC224" s="164"/>
      <c r="BD224" s="165"/>
      <c r="BE224" s="165"/>
      <c r="BF224" s="165"/>
      <c r="BG224" s="165"/>
      <c r="BH224" s="166"/>
      <c r="BI224" s="167">
        <f t="shared" si="37"/>
        <v>0</v>
      </c>
      <c r="BJ224" s="395">
        <f t="shared" si="38"/>
        <v>4</v>
      </c>
      <c r="BK224" s="215">
        <f t="shared" si="39"/>
        <v>0</v>
      </c>
      <c r="BL224" s="136"/>
    </row>
    <row r="225" spans="1:64" ht="11.25" customHeight="1">
      <c r="A225" s="103" t="s">
        <v>277</v>
      </c>
      <c r="B225" s="104" t="s">
        <v>277</v>
      </c>
      <c r="C225" s="104"/>
      <c r="D225" s="104" t="s">
        <v>258</v>
      </c>
      <c r="E225" s="105">
        <v>2725747</v>
      </c>
      <c r="F225" s="106" t="s">
        <v>247</v>
      </c>
      <c r="G225" s="104" t="s">
        <v>259</v>
      </c>
      <c r="H225" s="104" t="s">
        <v>260</v>
      </c>
      <c r="I225" s="107" t="s">
        <v>261</v>
      </c>
      <c r="J225" s="108">
        <v>26</v>
      </c>
      <c r="K225" s="109">
        <v>192</v>
      </c>
      <c r="L225" s="109">
        <v>14</v>
      </c>
      <c r="M225" s="2436">
        <f>SUM(K225:L225)</f>
        <v>206</v>
      </c>
      <c r="N225" s="110">
        <f>+K225-P227</f>
        <v>120</v>
      </c>
      <c r="O225" s="270"/>
      <c r="P225" s="270"/>
      <c r="Q225" s="271"/>
      <c r="R225" s="2445">
        <f>SUM(N225:Q228)</f>
        <v>206</v>
      </c>
      <c r="S225" s="2445" t="str">
        <f>+IF(R225=M225,"V","F")</f>
        <v>V</v>
      </c>
      <c r="T225" s="112">
        <f>+N225</f>
        <v>120</v>
      </c>
      <c r="U225" s="113"/>
      <c r="V225" s="114"/>
      <c r="W225" s="115"/>
      <c r="X225" s="116"/>
      <c r="Y225" s="117">
        <f t="shared" si="36"/>
        <v>120</v>
      </c>
      <c r="Z225" s="2440">
        <f>SUM(Y225:Y228)</f>
        <v>206</v>
      </c>
      <c r="AA225" s="2442" t="str">
        <f>+IF(Z225=R225,"V","F")</f>
        <v>V</v>
      </c>
      <c r="AB225" s="224"/>
      <c r="AC225" s="224"/>
      <c r="AD225" s="386">
        <f>+Y225</f>
        <v>120</v>
      </c>
      <c r="AE225" s="224"/>
      <c r="AF225" s="224"/>
      <c r="AG225" s="224"/>
      <c r="AH225" s="224"/>
      <c r="AI225" s="225"/>
      <c r="AJ225" s="123"/>
      <c r="AK225" s="224"/>
      <c r="AL225" s="224"/>
      <c r="AM225" s="226"/>
      <c r="AN225" s="224"/>
      <c r="AO225" s="272"/>
      <c r="AP225" s="224"/>
      <c r="AQ225" s="224"/>
      <c r="AR225" s="224"/>
      <c r="AS225" s="224"/>
      <c r="AT225" s="272"/>
      <c r="AU225" s="226">
        <f t="shared" si="40"/>
        <v>120</v>
      </c>
      <c r="AV225" s="226" t="str">
        <f t="shared" si="41"/>
        <v>V</v>
      </c>
      <c r="AW225" s="128">
        <f t="shared" si="42"/>
        <v>120</v>
      </c>
      <c r="AX225" s="114"/>
      <c r="AY225" s="362">
        <v>40</v>
      </c>
      <c r="AZ225" s="362">
        <v>56</v>
      </c>
      <c r="BA225" s="362">
        <v>40</v>
      </c>
      <c r="BB225" s="131"/>
      <c r="BC225" s="131"/>
      <c r="BD225" s="131"/>
      <c r="BE225" s="131"/>
      <c r="BF225" s="131"/>
      <c r="BG225" s="131"/>
      <c r="BH225" s="132"/>
      <c r="BI225" s="537">
        <f t="shared" si="37"/>
        <v>136</v>
      </c>
      <c r="BJ225" s="392">
        <f t="shared" si="38"/>
        <v>-16</v>
      </c>
      <c r="BK225" s="393">
        <f t="shared" si="39"/>
        <v>1.1333333333333333</v>
      </c>
      <c r="BL225" s="136"/>
    </row>
    <row r="226" spans="1:64" ht="11.25" customHeight="1">
      <c r="A226" s="216" t="s">
        <v>277</v>
      </c>
      <c r="B226" s="217" t="s">
        <v>277</v>
      </c>
      <c r="C226" s="217"/>
      <c r="D226" s="217" t="s">
        <v>258</v>
      </c>
      <c r="E226" s="218">
        <v>2725747</v>
      </c>
      <c r="F226" s="219" t="s">
        <v>91</v>
      </c>
      <c r="G226" s="217" t="s">
        <v>259</v>
      </c>
      <c r="H226" s="217" t="s">
        <v>260</v>
      </c>
      <c r="I226" s="273" t="s">
        <v>261</v>
      </c>
      <c r="J226" s="237"/>
      <c r="K226" s="238"/>
      <c r="L226" s="238"/>
      <c r="M226" s="2444"/>
      <c r="N226" s="240"/>
      <c r="O226" s="240">
        <v>10</v>
      </c>
      <c r="P226" s="240"/>
      <c r="Q226" s="241"/>
      <c r="R226" s="2446"/>
      <c r="S226" s="2446"/>
      <c r="T226" s="243">
        <f>+O226</f>
        <v>10</v>
      </c>
      <c r="U226" s="244"/>
      <c r="V226" s="245"/>
      <c r="W226" s="246"/>
      <c r="X226" s="247"/>
      <c r="Y226" s="248">
        <f t="shared" si="36"/>
        <v>10</v>
      </c>
      <c r="Z226" s="2448"/>
      <c r="AA226" s="2449"/>
      <c r="AB226" s="274"/>
      <c r="AC226" s="274"/>
      <c r="AD226" s="387">
        <f>+Y226</f>
        <v>10</v>
      </c>
      <c r="AE226" s="274"/>
      <c r="AF226" s="274"/>
      <c r="AG226" s="274"/>
      <c r="AH226" s="274"/>
      <c r="AI226" s="253"/>
      <c r="AJ226" s="254"/>
      <c r="AK226" s="274"/>
      <c r="AL226" s="274"/>
      <c r="AM226" s="275"/>
      <c r="AN226" s="274"/>
      <c r="AO226" s="276"/>
      <c r="AP226" s="274"/>
      <c r="AQ226" s="274"/>
      <c r="AR226" s="274"/>
      <c r="AS226" s="274"/>
      <c r="AT226" s="276"/>
      <c r="AU226" s="275">
        <f t="shared" si="40"/>
        <v>10</v>
      </c>
      <c r="AV226" s="275" t="str">
        <f t="shared" si="41"/>
        <v>V</v>
      </c>
      <c r="AW226" s="259">
        <f t="shared" si="42"/>
        <v>10</v>
      </c>
      <c r="AX226" s="245"/>
      <c r="AY226" s="538">
        <v>10</v>
      </c>
      <c r="AZ226" s="260"/>
      <c r="BA226" s="261"/>
      <c r="BB226" s="262"/>
      <c r="BC226" s="262"/>
      <c r="BD226" s="262"/>
      <c r="BE226" s="262"/>
      <c r="BF226" s="262"/>
      <c r="BG226" s="262"/>
      <c r="BH226" s="263"/>
      <c r="BI226" s="539">
        <f t="shared" si="37"/>
        <v>10</v>
      </c>
      <c r="BJ226" s="395">
        <f t="shared" si="38"/>
        <v>0</v>
      </c>
      <c r="BK226" s="349">
        <f t="shared" si="39"/>
        <v>1</v>
      </c>
      <c r="BL226" s="136"/>
    </row>
    <row r="227" spans="1:64" ht="11.25" customHeight="1">
      <c r="A227" s="216" t="s">
        <v>301</v>
      </c>
      <c r="B227" s="217"/>
      <c r="C227" s="217" t="s">
        <v>301</v>
      </c>
      <c r="D227" s="217" t="s">
        <v>262</v>
      </c>
      <c r="E227" s="218">
        <v>2725747</v>
      </c>
      <c r="F227" s="219" t="s">
        <v>247</v>
      </c>
      <c r="G227" s="217" t="s">
        <v>259</v>
      </c>
      <c r="H227" s="217" t="s">
        <v>260</v>
      </c>
      <c r="I227" s="273" t="s">
        <v>261</v>
      </c>
      <c r="J227" s="237"/>
      <c r="K227" s="238"/>
      <c r="L227" s="238"/>
      <c r="M227" s="2444"/>
      <c r="N227" s="240"/>
      <c r="O227" s="240"/>
      <c r="P227" s="240">
        <v>72</v>
      </c>
      <c r="Q227" s="241"/>
      <c r="R227" s="2446"/>
      <c r="S227" s="2446"/>
      <c r="T227" s="243"/>
      <c r="U227" s="244">
        <f>+P227</f>
        <v>72</v>
      </c>
      <c r="V227" s="245"/>
      <c r="W227" s="246"/>
      <c r="X227" s="247"/>
      <c r="Y227" s="248">
        <f t="shared" si="36"/>
        <v>72</v>
      </c>
      <c r="Z227" s="2448"/>
      <c r="AA227" s="2449"/>
      <c r="AB227" s="274"/>
      <c r="AC227" s="274"/>
      <c r="AD227" s="274"/>
      <c r="AE227" s="274"/>
      <c r="AF227" s="274"/>
      <c r="AG227" s="274"/>
      <c r="AH227" s="274"/>
      <c r="AI227" s="253"/>
      <c r="AJ227" s="254"/>
      <c r="AK227" s="519">
        <f>+Y227</f>
        <v>72</v>
      </c>
      <c r="AL227" s="274"/>
      <c r="AM227" s="275"/>
      <c r="AN227" s="274"/>
      <c r="AO227" s="276"/>
      <c r="AP227" s="274"/>
      <c r="AQ227" s="274"/>
      <c r="AR227" s="274"/>
      <c r="AS227" s="274"/>
      <c r="AT227" s="276"/>
      <c r="AU227" s="275">
        <f t="shared" si="40"/>
        <v>72</v>
      </c>
      <c r="AV227" s="275" t="str">
        <f t="shared" si="41"/>
        <v>V</v>
      </c>
      <c r="AW227" s="259">
        <f t="shared" si="42"/>
        <v>72</v>
      </c>
      <c r="AX227" s="245"/>
      <c r="AY227" s="246"/>
      <c r="AZ227" s="246"/>
      <c r="BA227" s="540">
        <v>40</v>
      </c>
      <c r="BB227" s="540">
        <v>30</v>
      </c>
      <c r="BC227" s="262"/>
      <c r="BD227" s="262"/>
      <c r="BE227" s="262"/>
      <c r="BF227" s="262"/>
      <c r="BG227" s="262"/>
      <c r="BH227" s="364">
        <v>2</v>
      </c>
      <c r="BI227" s="539">
        <f t="shared" si="37"/>
        <v>72</v>
      </c>
      <c r="BJ227" s="395">
        <f t="shared" si="38"/>
        <v>0</v>
      </c>
      <c r="BK227" s="349">
        <f t="shared" si="39"/>
        <v>1</v>
      </c>
      <c r="BL227" s="136"/>
    </row>
    <row r="228" spans="1:64" ht="11.25" customHeight="1" thickBot="1">
      <c r="A228" s="137" t="s">
        <v>301</v>
      </c>
      <c r="B228" s="138"/>
      <c r="C228" s="138" t="s">
        <v>301</v>
      </c>
      <c r="D228" s="138" t="s">
        <v>262</v>
      </c>
      <c r="E228" s="139">
        <v>2725747</v>
      </c>
      <c r="F228" s="140" t="s">
        <v>91</v>
      </c>
      <c r="G228" s="138" t="s">
        <v>259</v>
      </c>
      <c r="H228" s="138" t="s">
        <v>260</v>
      </c>
      <c r="I228" s="277" t="s">
        <v>261</v>
      </c>
      <c r="J228" s="142"/>
      <c r="K228" s="143"/>
      <c r="L228" s="143"/>
      <c r="M228" s="2437"/>
      <c r="N228" s="144"/>
      <c r="O228" s="144"/>
      <c r="P228" s="144"/>
      <c r="Q228" s="145">
        <f>+L225-O226</f>
        <v>4</v>
      </c>
      <c r="R228" s="2447"/>
      <c r="S228" s="2447"/>
      <c r="T228" s="146"/>
      <c r="U228" s="147">
        <f>+Q228</f>
        <v>4</v>
      </c>
      <c r="V228" s="148"/>
      <c r="W228" s="149"/>
      <c r="X228" s="150"/>
      <c r="Y228" s="151">
        <f t="shared" si="36"/>
        <v>4</v>
      </c>
      <c r="Z228" s="2441"/>
      <c r="AA228" s="2443"/>
      <c r="AB228" s="229"/>
      <c r="AC228" s="229"/>
      <c r="AD228" s="229"/>
      <c r="AE228" s="229"/>
      <c r="AF228" s="229"/>
      <c r="AG228" s="229"/>
      <c r="AH228" s="229"/>
      <c r="AI228" s="230"/>
      <c r="AJ228" s="157"/>
      <c r="AK228" s="522">
        <f>+Y228</f>
        <v>4</v>
      </c>
      <c r="AL228" s="229"/>
      <c r="AM228" s="231"/>
      <c r="AN228" s="229"/>
      <c r="AO228" s="279"/>
      <c r="AP228" s="229"/>
      <c r="AQ228" s="229"/>
      <c r="AR228" s="229"/>
      <c r="AS228" s="229"/>
      <c r="AT228" s="279"/>
      <c r="AU228" s="231">
        <f t="shared" si="40"/>
        <v>4</v>
      </c>
      <c r="AV228" s="231" t="str">
        <f t="shared" si="41"/>
        <v>V</v>
      </c>
      <c r="AW228" s="162"/>
      <c r="AX228" s="148"/>
      <c r="AY228" s="149"/>
      <c r="AZ228" s="149"/>
      <c r="BA228" s="149"/>
      <c r="BB228" s="165"/>
      <c r="BC228" s="165"/>
      <c r="BD228" s="165"/>
      <c r="BE228" s="165"/>
      <c r="BF228" s="165"/>
      <c r="BG228" s="165"/>
      <c r="BH228" s="166"/>
      <c r="BI228" s="541">
        <f t="shared" si="37"/>
        <v>0</v>
      </c>
      <c r="BJ228" s="399">
        <f t="shared" si="38"/>
        <v>4</v>
      </c>
      <c r="BK228" s="169">
        <f t="shared" si="39"/>
        <v>0</v>
      </c>
      <c r="BL228" s="136"/>
    </row>
    <row r="229" spans="1:64" ht="11.25" customHeight="1">
      <c r="A229" s="103" t="s">
        <v>277</v>
      </c>
      <c r="B229" s="104" t="s">
        <v>277</v>
      </c>
      <c r="C229" s="104"/>
      <c r="D229" s="104" t="s">
        <v>258</v>
      </c>
      <c r="E229" s="105">
        <v>2777224</v>
      </c>
      <c r="F229" s="106" t="s">
        <v>247</v>
      </c>
      <c r="G229" s="104" t="s">
        <v>259</v>
      </c>
      <c r="H229" s="104" t="s">
        <v>260</v>
      </c>
      <c r="I229" s="107" t="s">
        <v>261</v>
      </c>
      <c r="J229" s="171">
        <v>26</v>
      </c>
      <c r="K229" s="172">
        <v>192</v>
      </c>
      <c r="L229" s="172">
        <v>14</v>
      </c>
      <c r="M229" s="2444">
        <f>SUM(K229:L229)</f>
        <v>206</v>
      </c>
      <c r="N229" s="173">
        <f>+K229-P231</f>
        <v>120</v>
      </c>
      <c r="O229" s="442"/>
      <c r="P229" s="442"/>
      <c r="Q229" s="503"/>
      <c r="R229" s="2446">
        <f>SUM(N229:Q232)</f>
        <v>206</v>
      </c>
      <c r="S229" s="2446" t="str">
        <f>+IF(R229=M229,"V","F")</f>
        <v>V</v>
      </c>
      <c r="T229" s="372">
        <f>+N229</f>
        <v>120</v>
      </c>
      <c r="U229" s="176"/>
      <c r="V229" s="177"/>
      <c r="W229" s="178"/>
      <c r="X229" s="179"/>
      <c r="Y229" s="223">
        <f t="shared" si="36"/>
        <v>120</v>
      </c>
      <c r="Z229" s="2448">
        <f>SUM(Y229:Y232)</f>
        <v>206</v>
      </c>
      <c r="AA229" s="2449" t="str">
        <f>+IF(Z229=R229,"V","F")</f>
        <v>V</v>
      </c>
      <c r="AB229" s="437"/>
      <c r="AC229" s="437"/>
      <c r="AD229" s="535">
        <f>+Y229</f>
        <v>120</v>
      </c>
      <c r="AE229" s="437"/>
      <c r="AF229" s="437"/>
      <c r="AG229" s="437"/>
      <c r="AH229" s="437"/>
      <c r="AI229" s="438"/>
      <c r="AJ229" s="183"/>
      <c r="AK229" s="437"/>
      <c r="AL229" s="437"/>
      <c r="AM229" s="439"/>
      <c r="AN229" s="437"/>
      <c r="AO229" s="445"/>
      <c r="AP229" s="437"/>
      <c r="AQ229" s="437"/>
      <c r="AR229" s="437"/>
      <c r="AS229" s="437"/>
      <c r="AT229" s="445"/>
      <c r="AU229" s="439">
        <f t="shared" si="40"/>
        <v>120</v>
      </c>
      <c r="AV229" s="439" t="str">
        <f t="shared" si="41"/>
        <v>V</v>
      </c>
      <c r="AW229" s="188">
        <f t="shared" si="42"/>
        <v>120</v>
      </c>
      <c r="AX229" s="114"/>
      <c r="AY229" s="116"/>
      <c r="AZ229" s="116"/>
      <c r="BA229" s="116"/>
      <c r="BB229" s="362">
        <v>40</v>
      </c>
      <c r="BC229" s="362">
        <v>48</v>
      </c>
      <c r="BD229" s="326">
        <v>16</v>
      </c>
      <c r="BE229" s="524">
        <v>16</v>
      </c>
      <c r="BF229" s="131"/>
      <c r="BG229" s="131"/>
      <c r="BH229" s="132"/>
      <c r="BI229" s="133">
        <f t="shared" si="37"/>
        <v>120</v>
      </c>
      <c r="BJ229" s="265">
        <f t="shared" si="38"/>
        <v>0</v>
      </c>
      <c r="BK229" s="349">
        <f t="shared" si="39"/>
        <v>1</v>
      </c>
      <c r="BL229" s="136"/>
    </row>
    <row r="230" spans="1:64" ht="11.25" customHeight="1">
      <c r="A230" s="216" t="s">
        <v>277</v>
      </c>
      <c r="B230" s="217" t="s">
        <v>277</v>
      </c>
      <c r="C230" s="217"/>
      <c r="D230" s="217" t="s">
        <v>258</v>
      </c>
      <c r="E230" s="218">
        <v>2777224</v>
      </c>
      <c r="F230" s="219" t="s">
        <v>91</v>
      </c>
      <c r="G230" s="217" t="s">
        <v>259</v>
      </c>
      <c r="H230" s="217" t="s">
        <v>260</v>
      </c>
      <c r="I230" s="273" t="s">
        <v>261</v>
      </c>
      <c r="J230" s="237"/>
      <c r="K230" s="238"/>
      <c r="L230" s="238"/>
      <c r="M230" s="2444"/>
      <c r="N230" s="240"/>
      <c r="O230" s="240">
        <v>10</v>
      </c>
      <c r="P230" s="240"/>
      <c r="Q230" s="241"/>
      <c r="R230" s="2446"/>
      <c r="S230" s="2446"/>
      <c r="T230" s="243">
        <f>+O230</f>
        <v>10</v>
      </c>
      <c r="U230" s="244"/>
      <c r="V230" s="245"/>
      <c r="W230" s="246"/>
      <c r="X230" s="247"/>
      <c r="Y230" s="248">
        <f t="shared" si="36"/>
        <v>10</v>
      </c>
      <c r="Z230" s="2448"/>
      <c r="AA230" s="2449"/>
      <c r="AB230" s="274"/>
      <c r="AC230" s="274"/>
      <c r="AD230" s="387">
        <f>+Y230</f>
        <v>10</v>
      </c>
      <c r="AE230" s="274"/>
      <c r="AF230" s="274"/>
      <c r="AG230" s="274"/>
      <c r="AH230" s="274"/>
      <c r="AI230" s="253"/>
      <c r="AJ230" s="254"/>
      <c r="AK230" s="274"/>
      <c r="AL230" s="274"/>
      <c r="AM230" s="275"/>
      <c r="AN230" s="274"/>
      <c r="AO230" s="276"/>
      <c r="AP230" s="274"/>
      <c r="AQ230" s="274"/>
      <c r="AR230" s="274"/>
      <c r="AS230" s="274"/>
      <c r="AT230" s="276"/>
      <c r="AU230" s="275">
        <f t="shared" si="40"/>
        <v>10</v>
      </c>
      <c r="AV230" s="275" t="str">
        <f t="shared" si="41"/>
        <v>V</v>
      </c>
      <c r="AW230" s="259"/>
      <c r="AX230" s="245"/>
      <c r="AY230" s="247"/>
      <c r="AZ230" s="247"/>
      <c r="BA230" s="247"/>
      <c r="BB230" s="261"/>
      <c r="BC230" s="261"/>
      <c r="BD230" s="262"/>
      <c r="BE230" s="262"/>
      <c r="BF230" s="262"/>
      <c r="BG230" s="262"/>
      <c r="BH230" s="263"/>
      <c r="BI230" s="264">
        <f t="shared" si="37"/>
        <v>0</v>
      </c>
      <c r="BJ230" s="265">
        <f t="shared" si="38"/>
        <v>10</v>
      </c>
      <c r="BK230" s="215">
        <f t="shared" si="39"/>
        <v>0</v>
      </c>
      <c r="BL230" s="136"/>
    </row>
    <row r="231" spans="1:64" ht="11.25" customHeight="1">
      <c r="A231" s="216" t="s">
        <v>301</v>
      </c>
      <c r="B231" s="217"/>
      <c r="C231" s="217" t="s">
        <v>301</v>
      </c>
      <c r="D231" s="217" t="s">
        <v>262</v>
      </c>
      <c r="E231" s="218">
        <v>2777224</v>
      </c>
      <c r="F231" s="219" t="s">
        <v>247</v>
      </c>
      <c r="G231" s="217" t="s">
        <v>259</v>
      </c>
      <c r="H231" s="217" t="s">
        <v>260</v>
      </c>
      <c r="I231" s="273" t="s">
        <v>261</v>
      </c>
      <c r="J231" s="237"/>
      <c r="K231" s="238"/>
      <c r="L231" s="238"/>
      <c r="M231" s="2444"/>
      <c r="N231" s="240"/>
      <c r="O231" s="240"/>
      <c r="P231" s="240">
        <v>72</v>
      </c>
      <c r="Q231" s="241"/>
      <c r="R231" s="2446"/>
      <c r="S231" s="2446"/>
      <c r="T231" s="243"/>
      <c r="U231" s="244">
        <f>+P231</f>
        <v>72</v>
      </c>
      <c r="V231" s="245"/>
      <c r="W231" s="246"/>
      <c r="X231" s="247"/>
      <c r="Y231" s="248">
        <f t="shared" si="36"/>
        <v>72</v>
      </c>
      <c r="Z231" s="2448"/>
      <c r="AA231" s="2449"/>
      <c r="AB231" s="274"/>
      <c r="AC231" s="274"/>
      <c r="AD231" s="274"/>
      <c r="AE231" s="274"/>
      <c r="AF231" s="274"/>
      <c r="AG231" s="274"/>
      <c r="AH231" s="274"/>
      <c r="AI231" s="253"/>
      <c r="AJ231" s="254"/>
      <c r="AK231" s="519">
        <f>+Y231</f>
        <v>72</v>
      </c>
      <c r="AL231" s="274"/>
      <c r="AM231" s="275"/>
      <c r="AN231" s="274"/>
      <c r="AO231" s="276"/>
      <c r="AP231" s="274"/>
      <c r="AQ231" s="274"/>
      <c r="AR231" s="274"/>
      <c r="AS231" s="274"/>
      <c r="AT231" s="276"/>
      <c r="AU231" s="275">
        <f t="shared" si="40"/>
        <v>72</v>
      </c>
      <c r="AV231" s="275" t="str">
        <f t="shared" si="41"/>
        <v>V</v>
      </c>
      <c r="AW231" s="259">
        <f t="shared" si="42"/>
        <v>72</v>
      </c>
      <c r="AX231" s="245"/>
      <c r="AY231" s="247"/>
      <c r="AZ231" s="247"/>
      <c r="BA231" s="247"/>
      <c r="BB231" s="261"/>
      <c r="BC231" s="540">
        <v>56</v>
      </c>
      <c r="BD231" s="540">
        <v>14</v>
      </c>
      <c r="BE231" s="262"/>
      <c r="BF231" s="262"/>
      <c r="BG231" s="262"/>
      <c r="BH231" s="364">
        <v>2</v>
      </c>
      <c r="BI231" s="264">
        <f t="shared" si="37"/>
        <v>72</v>
      </c>
      <c r="BJ231" s="265">
        <f t="shared" si="38"/>
        <v>0</v>
      </c>
      <c r="BK231" s="349">
        <f t="shared" si="39"/>
        <v>1</v>
      </c>
      <c r="BL231" s="136"/>
    </row>
    <row r="232" spans="1:64" ht="11.25" customHeight="1" thickBot="1">
      <c r="A232" s="137" t="s">
        <v>301</v>
      </c>
      <c r="B232" s="138"/>
      <c r="C232" s="138" t="s">
        <v>301</v>
      </c>
      <c r="D232" s="138" t="s">
        <v>262</v>
      </c>
      <c r="E232" s="139">
        <v>2777224</v>
      </c>
      <c r="F232" s="140" t="s">
        <v>91</v>
      </c>
      <c r="G232" s="138" t="s">
        <v>259</v>
      </c>
      <c r="H232" s="138" t="s">
        <v>260</v>
      </c>
      <c r="I232" s="277" t="s">
        <v>261</v>
      </c>
      <c r="J232" s="193"/>
      <c r="K232" s="194"/>
      <c r="L232" s="194"/>
      <c r="M232" s="2444"/>
      <c r="N232" s="195"/>
      <c r="O232" s="195"/>
      <c r="P232" s="195"/>
      <c r="Q232" s="196">
        <f>+L229-O230</f>
        <v>4</v>
      </c>
      <c r="R232" s="2446"/>
      <c r="S232" s="2446"/>
      <c r="T232" s="197"/>
      <c r="U232" s="198">
        <f>+Q232</f>
        <v>4</v>
      </c>
      <c r="V232" s="199"/>
      <c r="W232" s="200"/>
      <c r="X232" s="201"/>
      <c r="Y232" s="396">
        <f t="shared" si="36"/>
        <v>4</v>
      </c>
      <c r="Z232" s="2448"/>
      <c r="AA232" s="2449"/>
      <c r="AB232" s="431"/>
      <c r="AC232" s="431"/>
      <c r="AD232" s="431"/>
      <c r="AE232" s="431"/>
      <c r="AF232" s="431"/>
      <c r="AG232" s="431"/>
      <c r="AH232" s="431"/>
      <c r="AI232" s="397"/>
      <c r="AJ232" s="205"/>
      <c r="AK232" s="530">
        <f>+Y232</f>
        <v>4</v>
      </c>
      <c r="AL232" s="431"/>
      <c r="AM232" s="432"/>
      <c r="AN232" s="431"/>
      <c r="AO232" s="454"/>
      <c r="AP232" s="431"/>
      <c r="AQ232" s="431"/>
      <c r="AR232" s="431"/>
      <c r="AS232" s="431"/>
      <c r="AT232" s="454"/>
      <c r="AU232" s="432">
        <f t="shared" si="40"/>
        <v>4</v>
      </c>
      <c r="AV232" s="432" t="str">
        <f t="shared" si="41"/>
        <v>V</v>
      </c>
      <c r="AW232" s="210"/>
      <c r="AX232" s="148"/>
      <c r="AY232" s="150"/>
      <c r="AZ232" s="150"/>
      <c r="BA232" s="150"/>
      <c r="BB232" s="164"/>
      <c r="BC232" s="164"/>
      <c r="BD232" s="165"/>
      <c r="BE232" s="165"/>
      <c r="BF232" s="165"/>
      <c r="BG232" s="165"/>
      <c r="BH232" s="166"/>
      <c r="BI232" s="167">
        <f t="shared" si="37"/>
        <v>0</v>
      </c>
      <c r="BJ232" s="168">
        <f t="shared" si="38"/>
        <v>4</v>
      </c>
      <c r="BK232" s="169">
        <f t="shared" si="39"/>
        <v>0</v>
      </c>
      <c r="BL232" s="136"/>
    </row>
    <row r="233" spans="1:64" ht="11.25" customHeight="1">
      <c r="A233" s="103" t="s">
        <v>277</v>
      </c>
      <c r="B233" s="104" t="s">
        <v>277</v>
      </c>
      <c r="C233" s="104"/>
      <c r="D233" s="104" t="s">
        <v>258</v>
      </c>
      <c r="E233" s="105">
        <v>2784937</v>
      </c>
      <c r="F233" s="106" t="s">
        <v>247</v>
      </c>
      <c r="G233" s="104" t="s">
        <v>259</v>
      </c>
      <c r="H233" s="104" t="s">
        <v>260</v>
      </c>
      <c r="I233" s="107" t="s">
        <v>261</v>
      </c>
      <c r="J233" s="108">
        <v>26</v>
      </c>
      <c r="K233" s="109">
        <v>192</v>
      </c>
      <c r="L233" s="109">
        <v>14</v>
      </c>
      <c r="M233" s="2436">
        <f>SUM(K233:L233)</f>
        <v>206</v>
      </c>
      <c r="N233" s="110">
        <f>+K233-P235</f>
        <v>120</v>
      </c>
      <c r="O233" s="270"/>
      <c r="P233" s="270"/>
      <c r="Q233" s="271"/>
      <c r="R233" s="2445">
        <f>SUM(N233:Q236)</f>
        <v>206</v>
      </c>
      <c r="S233" s="2445" t="str">
        <f>+IF(R233=M233,"V","F")</f>
        <v>V</v>
      </c>
      <c r="T233" s="112">
        <f>+N233</f>
        <v>120</v>
      </c>
      <c r="U233" s="113"/>
      <c r="V233" s="114"/>
      <c r="W233" s="115"/>
      <c r="X233" s="116"/>
      <c r="Y233" s="117">
        <f t="shared" si="36"/>
        <v>120</v>
      </c>
      <c r="Z233" s="2440">
        <f>SUM(Y233:Y236)</f>
        <v>206</v>
      </c>
      <c r="AA233" s="2442" t="str">
        <f>+IF(Z233=R233,"V","F")</f>
        <v>V</v>
      </c>
      <c r="AB233" s="224"/>
      <c r="AC233" s="224"/>
      <c r="AD233" s="386">
        <f>+Y233</f>
        <v>120</v>
      </c>
      <c r="AE233" s="224"/>
      <c r="AF233" s="224"/>
      <c r="AG233" s="224"/>
      <c r="AH233" s="224"/>
      <c r="AI233" s="225"/>
      <c r="AJ233" s="123"/>
      <c r="AK233" s="224"/>
      <c r="AL233" s="224"/>
      <c r="AM233" s="226"/>
      <c r="AN233" s="224"/>
      <c r="AO233" s="272"/>
      <c r="AP233" s="224"/>
      <c r="AQ233" s="224"/>
      <c r="AR233" s="224"/>
      <c r="AS233" s="224"/>
      <c r="AT233" s="272"/>
      <c r="AU233" s="226">
        <f t="shared" si="40"/>
        <v>120</v>
      </c>
      <c r="AV233" s="226" t="str">
        <f t="shared" si="41"/>
        <v>V</v>
      </c>
      <c r="AW233" s="128">
        <f t="shared" si="42"/>
        <v>120</v>
      </c>
      <c r="AX233" s="124"/>
      <c r="AY233" s="116"/>
      <c r="AZ233" s="116"/>
      <c r="BA233" s="116"/>
      <c r="BB233" s="362">
        <v>32</v>
      </c>
      <c r="BC233" s="362">
        <v>72</v>
      </c>
      <c r="BD233" s="326">
        <v>16</v>
      </c>
      <c r="BE233" s="116"/>
      <c r="BF233" s="116"/>
      <c r="BG233" s="116"/>
      <c r="BH233" s="116"/>
      <c r="BI233" s="133">
        <f t="shared" si="37"/>
        <v>120</v>
      </c>
      <c r="BJ233" s="134">
        <f t="shared" si="38"/>
        <v>0</v>
      </c>
      <c r="BK233" s="349">
        <f t="shared" si="39"/>
        <v>1</v>
      </c>
      <c r="BL233" s="136"/>
    </row>
    <row r="234" spans="1:64" ht="11.25" customHeight="1">
      <c r="A234" s="216" t="s">
        <v>277</v>
      </c>
      <c r="B234" s="217" t="s">
        <v>277</v>
      </c>
      <c r="C234" s="217"/>
      <c r="D234" s="217" t="s">
        <v>258</v>
      </c>
      <c r="E234" s="218">
        <v>2784937</v>
      </c>
      <c r="F234" s="219" t="s">
        <v>91</v>
      </c>
      <c r="G234" s="217" t="s">
        <v>259</v>
      </c>
      <c r="H234" s="217" t="s">
        <v>260</v>
      </c>
      <c r="I234" s="273" t="s">
        <v>261</v>
      </c>
      <c r="J234" s="237"/>
      <c r="K234" s="238"/>
      <c r="L234" s="238"/>
      <c r="M234" s="2444"/>
      <c r="N234" s="240"/>
      <c r="O234" s="240">
        <v>10</v>
      </c>
      <c r="P234" s="240"/>
      <c r="Q234" s="241"/>
      <c r="R234" s="2446"/>
      <c r="S234" s="2446"/>
      <c r="T234" s="243">
        <f>+O234</f>
        <v>10</v>
      </c>
      <c r="U234" s="244"/>
      <c r="V234" s="245"/>
      <c r="W234" s="246"/>
      <c r="X234" s="247"/>
      <c r="Y234" s="248">
        <f t="shared" si="36"/>
        <v>10</v>
      </c>
      <c r="Z234" s="2448"/>
      <c r="AA234" s="2449"/>
      <c r="AB234" s="274"/>
      <c r="AC234" s="274"/>
      <c r="AD234" s="387">
        <f>+Y234</f>
        <v>10</v>
      </c>
      <c r="AE234" s="274"/>
      <c r="AF234" s="274"/>
      <c r="AG234" s="274"/>
      <c r="AH234" s="274"/>
      <c r="AI234" s="253"/>
      <c r="AJ234" s="254"/>
      <c r="AK234" s="274"/>
      <c r="AL234" s="274"/>
      <c r="AM234" s="275"/>
      <c r="AN234" s="274"/>
      <c r="AO234" s="276"/>
      <c r="AP234" s="274"/>
      <c r="AQ234" s="274"/>
      <c r="AR234" s="274"/>
      <c r="AS234" s="274"/>
      <c r="AT234" s="276"/>
      <c r="AU234" s="275">
        <f t="shared" si="40"/>
        <v>10</v>
      </c>
      <c r="AV234" s="275" t="str">
        <f t="shared" si="41"/>
        <v>V</v>
      </c>
      <c r="AW234" s="259"/>
      <c r="AX234" s="255"/>
      <c r="AY234" s="247"/>
      <c r="AZ234" s="247"/>
      <c r="BA234" s="247"/>
      <c r="BB234" s="247"/>
      <c r="BC234" s="247"/>
      <c r="BD234" s="247"/>
      <c r="BE234" s="247"/>
      <c r="BF234" s="247"/>
      <c r="BG234" s="247"/>
      <c r="BH234" s="247"/>
      <c r="BI234" s="264">
        <f t="shared" si="37"/>
        <v>0</v>
      </c>
      <c r="BJ234" s="265">
        <f t="shared" si="38"/>
        <v>10</v>
      </c>
      <c r="BK234" s="215">
        <f t="shared" si="39"/>
        <v>0</v>
      </c>
      <c r="BL234" s="136"/>
    </row>
    <row r="235" spans="1:64" ht="11.25" customHeight="1">
      <c r="A235" s="216" t="s">
        <v>303</v>
      </c>
      <c r="B235" s="217"/>
      <c r="C235" s="217" t="s">
        <v>303</v>
      </c>
      <c r="D235" s="217" t="s">
        <v>262</v>
      </c>
      <c r="E235" s="218">
        <v>2784937</v>
      </c>
      <c r="F235" s="219" t="s">
        <v>247</v>
      </c>
      <c r="G235" s="217" t="s">
        <v>259</v>
      </c>
      <c r="H235" s="217" t="s">
        <v>260</v>
      </c>
      <c r="I235" s="273" t="s">
        <v>261</v>
      </c>
      <c r="J235" s="237"/>
      <c r="K235" s="238"/>
      <c r="L235" s="238"/>
      <c r="M235" s="2444"/>
      <c r="N235" s="240"/>
      <c r="O235" s="240"/>
      <c r="P235" s="240">
        <v>72</v>
      </c>
      <c r="Q235" s="241"/>
      <c r="R235" s="2446"/>
      <c r="S235" s="2446"/>
      <c r="T235" s="243"/>
      <c r="U235" s="244">
        <f>+P235</f>
        <v>72</v>
      </c>
      <c r="V235" s="245"/>
      <c r="W235" s="246"/>
      <c r="X235" s="247"/>
      <c r="Y235" s="248">
        <f t="shared" si="36"/>
        <v>72</v>
      </c>
      <c r="Z235" s="2448"/>
      <c r="AA235" s="2449"/>
      <c r="AB235" s="274"/>
      <c r="AC235" s="274"/>
      <c r="AD235" s="274"/>
      <c r="AE235" s="274"/>
      <c r="AF235" s="274"/>
      <c r="AG235" s="274"/>
      <c r="AH235" s="274"/>
      <c r="AI235" s="253"/>
      <c r="AJ235" s="254"/>
      <c r="AK235" s="274"/>
      <c r="AL235" s="252">
        <f>+Y235</f>
        <v>72</v>
      </c>
      <c r="AM235" s="275"/>
      <c r="AN235" s="274"/>
      <c r="AO235" s="276"/>
      <c r="AP235" s="274"/>
      <c r="AQ235" s="274"/>
      <c r="AR235" s="274"/>
      <c r="AS235" s="274"/>
      <c r="AT235" s="276"/>
      <c r="AU235" s="275">
        <f t="shared" si="40"/>
        <v>72</v>
      </c>
      <c r="AV235" s="275" t="str">
        <f t="shared" si="41"/>
        <v>V</v>
      </c>
      <c r="AW235" s="259">
        <f t="shared" si="42"/>
        <v>72</v>
      </c>
      <c r="AX235" s="255"/>
      <c r="AY235" s="247"/>
      <c r="AZ235" s="247"/>
      <c r="BA235" s="247"/>
      <c r="BB235" s="247"/>
      <c r="BC235" s="247"/>
      <c r="BD235" s="247"/>
      <c r="BE235" s="335">
        <v>16</v>
      </c>
      <c r="BF235" s="335">
        <v>56</v>
      </c>
      <c r="BG235" s="247"/>
      <c r="BH235" s="247"/>
      <c r="BI235" s="264">
        <f t="shared" si="37"/>
        <v>72</v>
      </c>
      <c r="BJ235" s="542">
        <f t="shared" si="38"/>
        <v>0</v>
      </c>
      <c r="BK235" s="543">
        <f t="shared" si="39"/>
        <v>1</v>
      </c>
      <c r="BL235" s="136"/>
    </row>
    <row r="236" spans="1:64" ht="11.25" customHeight="1" thickBot="1">
      <c r="A236" s="137" t="s">
        <v>303</v>
      </c>
      <c r="B236" s="138"/>
      <c r="C236" s="138" t="s">
        <v>303</v>
      </c>
      <c r="D236" s="138" t="s">
        <v>262</v>
      </c>
      <c r="E236" s="139">
        <v>2784937</v>
      </c>
      <c r="F236" s="140" t="s">
        <v>91</v>
      </c>
      <c r="G236" s="138" t="s">
        <v>259</v>
      </c>
      <c r="H236" s="138" t="s">
        <v>260</v>
      </c>
      <c r="I236" s="277" t="s">
        <v>261</v>
      </c>
      <c r="J236" s="142"/>
      <c r="K236" s="143"/>
      <c r="L236" s="143"/>
      <c r="M236" s="2437"/>
      <c r="N236" s="144"/>
      <c r="O236" s="144"/>
      <c r="P236" s="144"/>
      <c r="Q236" s="145">
        <f>+L233-O234</f>
        <v>4</v>
      </c>
      <c r="R236" s="2447"/>
      <c r="S236" s="2447"/>
      <c r="T236" s="146"/>
      <c r="U236" s="147">
        <f>+Q236</f>
        <v>4</v>
      </c>
      <c r="V236" s="148"/>
      <c r="W236" s="149"/>
      <c r="X236" s="150"/>
      <c r="Y236" s="151">
        <f t="shared" si="36"/>
        <v>4</v>
      </c>
      <c r="Z236" s="2441"/>
      <c r="AA236" s="2443"/>
      <c r="AB236" s="229"/>
      <c r="AC236" s="229"/>
      <c r="AD236" s="229"/>
      <c r="AE236" s="229"/>
      <c r="AF236" s="229"/>
      <c r="AG236" s="229"/>
      <c r="AH236" s="229"/>
      <c r="AI236" s="230"/>
      <c r="AJ236" s="157"/>
      <c r="AK236" s="229"/>
      <c r="AL236" s="278">
        <f>+Y236</f>
        <v>4</v>
      </c>
      <c r="AM236" s="231"/>
      <c r="AN236" s="229"/>
      <c r="AO236" s="279"/>
      <c r="AP236" s="229"/>
      <c r="AQ236" s="229"/>
      <c r="AR236" s="229"/>
      <c r="AS236" s="229"/>
      <c r="AT236" s="279"/>
      <c r="AU236" s="231">
        <f t="shared" si="40"/>
        <v>4</v>
      </c>
      <c r="AV236" s="231" t="str">
        <f t="shared" si="41"/>
        <v>V</v>
      </c>
      <c r="AW236" s="162">
        <v>4</v>
      </c>
      <c r="AX236" s="158"/>
      <c r="AY236" s="150"/>
      <c r="AZ236" s="150"/>
      <c r="BA236" s="150"/>
      <c r="BB236" s="150"/>
      <c r="BC236" s="150"/>
      <c r="BD236" s="150"/>
      <c r="BE236" s="150"/>
      <c r="BF236" s="544">
        <v>4</v>
      </c>
      <c r="BG236" s="150"/>
      <c r="BH236" s="150"/>
      <c r="BI236" s="167">
        <f t="shared" si="37"/>
        <v>4</v>
      </c>
      <c r="BJ236" s="545">
        <f t="shared" si="38"/>
        <v>0</v>
      </c>
      <c r="BK236" s="546">
        <f t="shared" si="39"/>
        <v>1</v>
      </c>
      <c r="BL236" s="136"/>
    </row>
    <row r="237" spans="1:64" ht="11.25" customHeight="1">
      <c r="A237" s="216" t="s">
        <v>277</v>
      </c>
      <c r="B237" s="217" t="s">
        <v>277</v>
      </c>
      <c r="C237" s="217"/>
      <c r="D237" s="217" t="s">
        <v>258</v>
      </c>
      <c r="E237" s="218">
        <v>2808053</v>
      </c>
      <c r="F237" s="106" t="s">
        <v>247</v>
      </c>
      <c r="G237" s="104" t="s">
        <v>259</v>
      </c>
      <c r="H237" s="104" t="s">
        <v>260</v>
      </c>
      <c r="I237" s="220" t="s">
        <v>261</v>
      </c>
      <c r="J237" s="465">
        <v>26</v>
      </c>
      <c r="K237" s="172">
        <v>192</v>
      </c>
      <c r="L237" s="172">
        <v>14</v>
      </c>
      <c r="M237" s="2444">
        <f>SUM(K237:L237)</f>
        <v>206</v>
      </c>
      <c r="N237" s="173">
        <f>+K237-P239</f>
        <v>120</v>
      </c>
      <c r="O237" s="174"/>
      <c r="P237" s="174"/>
      <c r="Q237" s="514"/>
      <c r="R237" s="2446">
        <f>SUM(N237:Q240)</f>
        <v>206</v>
      </c>
      <c r="S237" s="2446" t="str">
        <f>+IF(R237=M237,"V","F")</f>
        <v>V</v>
      </c>
      <c r="T237" s="372">
        <f>+N237</f>
        <v>120</v>
      </c>
      <c r="U237" s="176"/>
      <c r="V237" s="177"/>
      <c r="W237" s="178"/>
      <c r="X237" s="179"/>
      <c r="Y237" s="223">
        <f t="shared" si="36"/>
        <v>120</v>
      </c>
      <c r="Z237" s="2448">
        <f>SUM(Y237:Y240)</f>
        <v>206</v>
      </c>
      <c r="AA237" s="2449" t="str">
        <f>+IF(Z237=R237,"V","F")</f>
        <v>V</v>
      </c>
      <c r="AB237" s="437"/>
      <c r="AC237" s="437"/>
      <c r="AD237" s="535">
        <f>+Y237</f>
        <v>120</v>
      </c>
      <c r="AE237" s="437"/>
      <c r="AF237" s="437"/>
      <c r="AG237" s="437"/>
      <c r="AH237" s="437"/>
      <c r="AI237" s="438"/>
      <c r="AJ237" s="183"/>
      <c r="AK237" s="437"/>
      <c r="AL237" s="437"/>
      <c r="AM237" s="439"/>
      <c r="AN237" s="437"/>
      <c r="AO237" s="445"/>
      <c r="AP237" s="437"/>
      <c r="AQ237" s="437"/>
      <c r="AR237" s="437"/>
      <c r="AS237" s="437"/>
      <c r="AT237" s="445"/>
      <c r="AU237" s="439">
        <f t="shared" si="40"/>
        <v>120</v>
      </c>
      <c r="AV237" s="439" t="str">
        <f t="shared" si="41"/>
        <v>V</v>
      </c>
      <c r="AW237" s="188">
        <f t="shared" si="42"/>
        <v>120</v>
      </c>
      <c r="AX237" s="114"/>
      <c r="AY237" s="116"/>
      <c r="AZ237" s="116"/>
      <c r="BA237" s="116"/>
      <c r="BB237" s="116"/>
      <c r="BC237" s="326">
        <v>4</v>
      </c>
      <c r="BD237" s="326">
        <v>48</v>
      </c>
      <c r="BE237" s="524">
        <v>48</v>
      </c>
      <c r="BF237" s="524">
        <v>20</v>
      </c>
      <c r="BG237" s="116"/>
      <c r="BH237" s="116"/>
      <c r="BI237" s="133">
        <f t="shared" si="37"/>
        <v>120</v>
      </c>
      <c r="BJ237" s="134">
        <f t="shared" si="38"/>
        <v>0</v>
      </c>
      <c r="BK237" s="349">
        <f t="shared" si="39"/>
        <v>1</v>
      </c>
      <c r="BL237" s="136"/>
    </row>
    <row r="238" spans="1:64" ht="11.25" customHeight="1">
      <c r="A238" s="216" t="s">
        <v>277</v>
      </c>
      <c r="B238" s="217" t="s">
        <v>277</v>
      </c>
      <c r="C238" s="217"/>
      <c r="D238" s="217" t="s">
        <v>258</v>
      </c>
      <c r="E238" s="218">
        <v>2808053</v>
      </c>
      <c r="F238" s="219" t="s">
        <v>91</v>
      </c>
      <c r="G238" s="217" t="s">
        <v>259</v>
      </c>
      <c r="H238" s="217" t="s">
        <v>260</v>
      </c>
      <c r="I238" s="273" t="s">
        <v>261</v>
      </c>
      <c r="J238" s="474"/>
      <c r="K238" s="238"/>
      <c r="L238" s="238"/>
      <c r="M238" s="2444"/>
      <c r="N238" s="240"/>
      <c r="O238" s="240">
        <v>10</v>
      </c>
      <c r="P238" s="240"/>
      <c r="Q238" s="241"/>
      <c r="R238" s="2446"/>
      <c r="S238" s="2446"/>
      <c r="T238" s="243">
        <f>+O238</f>
        <v>10</v>
      </c>
      <c r="U238" s="244"/>
      <c r="V238" s="245"/>
      <c r="W238" s="246"/>
      <c r="X238" s="247"/>
      <c r="Y238" s="248">
        <f t="shared" si="36"/>
        <v>10</v>
      </c>
      <c r="Z238" s="2448"/>
      <c r="AA238" s="2449"/>
      <c r="AB238" s="274"/>
      <c r="AC238" s="274"/>
      <c r="AD238" s="387">
        <f>+Y238</f>
        <v>10</v>
      </c>
      <c r="AE238" s="274"/>
      <c r="AF238" s="274"/>
      <c r="AG238" s="274"/>
      <c r="AH238" s="274"/>
      <c r="AI238" s="253"/>
      <c r="AJ238" s="254"/>
      <c r="AK238" s="274"/>
      <c r="AL238" s="274"/>
      <c r="AM238" s="275"/>
      <c r="AN238" s="274"/>
      <c r="AO238" s="276"/>
      <c r="AP238" s="274"/>
      <c r="AQ238" s="274"/>
      <c r="AR238" s="274"/>
      <c r="AS238" s="274"/>
      <c r="AT238" s="276"/>
      <c r="AU238" s="275">
        <f t="shared" si="40"/>
        <v>10</v>
      </c>
      <c r="AV238" s="275" t="str">
        <f t="shared" si="41"/>
        <v>V</v>
      </c>
      <c r="AW238" s="259"/>
      <c r="AX238" s="245"/>
      <c r="AY238" s="247"/>
      <c r="AZ238" s="247"/>
      <c r="BA238" s="247"/>
      <c r="BB238" s="247"/>
      <c r="BC238" s="247"/>
      <c r="BD238" s="247"/>
      <c r="BE238" s="247"/>
      <c r="BF238" s="247"/>
      <c r="BG238" s="247"/>
      <c r="BH238" s="247"/>
      <c r="BI238" s="264">
        <f t="shared" si="37"/>
        <v>0</v>
      </c>
      <c r="BJ238" s="265">
        <f t="shared" si="38"/>
        <v>10</v>
      </c>
      <c r="BK238" s="215">
        <f t="shared" si="39"/>
        <v>0</v>
      </c>
      <c r="BL238" s="136"/>
    </row>
    <row r="239" spans="1:64" ht="11.25" customHeight="1">
      <c r="A239" s="216" t="s">
        <v>303</v>
      </c>
      <c r="B239" s="217"/>
      <c r="C239" s="217" t="s">
        <v>303</v>
      </c>
      <c r="D239" s="217" t="s">
        <v>262</v>
      </c>
      <c r="E239" s="218">
        <v>2808053</v>
      </c>
      <c r="F239" s="219" t="s">
        <v>247</v>
      </c>
      <c r="G239" s="217" t="s">
        <v>259</v>
      </c>
      <c r="H239" s="217" t="s">
        <v>260</v>
      </c>
      <c r="I239" s="273" t="s">
        <v>261</v>
      </c>
      <c r="J239" s="474"/>
      <c r="K239" s="238"/>
      <c r="L239" s="238"/>
      <c r="M239" s="2444"/>
      <c r="N239" s="240"/>
      <c r="O239" s="240"/>
      <c r="P239" s="240">
        <v>72</v>
      </c>
      <c r="Q239" s="241"/>
      <c r="R239" s="2446"/>
      <c r="S239" s="2446"/>
      <c r="T239" s="243"/>
      <c r="U239" s="244">
        <f>+P239</f>
        <v>72</v>
      </c>
      <c r="V239" s="245"/>
      <c r="W239" s="246"/>
      <c r="X239" s="247"/>
      <c r="Y239" s="248">
        <f t="shared" si="36"/>
        <v>72</v>
      </c>
      <c r="Z239" s="2448"/>
      <c r="AA239" s="2449"/>
      <c r="AB239" s="274"/>
      <c r="AC239" s="274"/>
      <c r="AD239" s="274"/>
      <c r="AE239" s="274"/>
      <c r="AF239" s="274"/>
      <c r="AG239" s="274"/>
      <c r="AH239" s="528">
        <f>+Y239</f>
        <v>72</v>
      </c>
      <c r="AI239" s="253"/>
      <c r="AJ239" s="254"/>
      <c r="AK239" s="274"/>
      <c r="AL239" s="252"/>
      <c r="AM239" s="275"/>
      <c r="AN239" s="274"/>
      <c r="AO239" s="276"/>
      <c r="AP239" s="274"/>
      <c r="AQ239" s="274"/>
      <c r="AR239" s="274"/>
      <c r="AS239" s="274"/>
      <c r="AT239" s="276"/>
      <c r="AU239" s="275">
        <f t="shared" si="40"/>
        <v>72</v>
      </c>
      <c r="AV239" s="275" t="str">
        <f t="shared" si="41"/>
        <v>V</v>
      </c>
      <c r="AW239" s="259">
        <f t="shared" si="42"/>
        <v>72</v>
      </c>
      <c r="AX239" s="245"/>
      <c r="AY239" s="247"/>
      <c r="AZ239" s="247"/>
      <c r="BA239" s="247"/>
      <c r="BB239" s="247"/>
      <c r="BC239" s="247"/>
      <c r="BD239" s="547">
        <v>80</v>
      </c>
      <c r="BE239" s="247"/>
      <c r="BF239" s="247"/>
      <c r="BG239" s="247"/>
      <c r="BH239" s="247"/>
      <c r="BI239" s="264">
        <f t="shared" si="37"/>
        <v>80</v>
      </c>
      <c r="BJ239" s="548">
        <f t="shared" si="38"/>
        <v>-8</v>
      </c>
      <c r="BK239" s="549">
        <f t="shared" si="39"/>
        <v>1.1111111111111112</v>
      </c>
      <c r="BL239" s="136"/>
    </row>
    <row r="240" spans="1:64" ht="11.25" customHeight="1" thickBot="1">
      <c r="A240" s="216" t="s">
        <v>303</v>
      </c>
      <c r="B240" s="217"/>
      <c r="C240" s="217" t="s">
        <v>303</v>
      </c>
      <c r="D240" s="217" t="s">
        <v>262</v>
      </c>
      <c r="E240" s="139">
        <v>2808053</v>
      </c>
      <c r="F240" s="140" t="s">
        <v>91</v>
      </c>
      <c r="G240" s="138" t="s">
        <v>259</v>
      </c>
      <c r="H240" s="138" t="s">
        <v>260</v>
      </c>
      <c r="I240" s="273" t="s">
        <v>261</v>
      </c>
      <c r="J240" s="476"/>
      <c r="K240" s="194"/>
      <c r="L240" s="194"/>
      <c r="M240" s="2444"/>
      <c r="N240" s="195"/>
      <c r="O240" s="195"/>
      <c r="P240" s="195"/>
      <c r="Q240" s="196">
        <f>+L237-O238</f>
        <v>4</v>
      </c>
      <c r="R240" s="2446"/>
      <c r="S240" s="2446"/>
      <c r="T240" s="197"/>
      <c r="U240" s="198">
        <f>+Q240</f>
        <v>4</v>
      </c>
      <c r="V240" s="199"/>
      <c r="W240" s="200"/>
      <c r="X240" s="201"/>
      <c r="Y240" s="396">
        <f t="shared" si="36"/>
        <v>4</v>
      </c>
      <c r="Z240" s="2448"/>
      <c r="AA240" s="2449"/>
      <c r="AB240" s="431"/>
      <c r="AC240" s="431"/>
      <c r="AD240" s="431"/>
      <c r="AE240" s="431"/>
      <c r="AF240" s="431"/>
      <c r="AG240" s="431"/>
      <c r="AH240" s="529">
        <v>4</v>
      </c>
      <c r="AI240" s="397"/>
      <c r="AJ240" s="205"/>
      <c r="AK240" s="431"/>
      <c r="AL240" s="416"/>
      <c r="AM240" s="432"/>
      <c r="AN240" s="431"/>
      <c r="AO240" s="454"/>
      <c r="AP240" s="431"/>
      <c r="AQ240" s="431"/>
      <c r="AR240" s="431"/>
      <c r="AS240" s="431"/>
      <c r="AT240" s="454"/>
      <c r="AU240" s="432">
        <f t="shared" si="40"/>
        <v>4</v>
      </c>
      <c r="AV240" s="432" t="str">
        <f t="shared" si="41"/>
        <v>V</v>
      </c>
      <c r="AW240" s="210">
        <v>4</v>
      </c>
      <c r="AX240" s="148"/>
      <c r="AY240" s="150"/>
      <c r="AZ240" s="150"/>
      <c r="BA240" s="150"/>
      <c r="BB240" s="150"/>
      <c r="BC240" s="150"/>
      <c r="BD240" s="150"/>
      <c r="BE240" s="150"/>
      <c r="BF240" s="544">
        <v>4</v>
      </c>
      <c r="BG240" s="150"/>
      <c r="BH240" s="150"/>
      <c r="BI240" s="167">
        <f t="shared" si="37"/>
        <v>4</v>
      </c>
      <c r="BJ240" s="545">
        <f t="shared" si="38"/>
        <v>0</v>
      </c>
      <c r="BK240" s="546">
        <f t="shared" si="39"/>
        <v>1</v>
      </c>
      <c r="BL240" s="136"/>
    </row>
    <row r="241" spans="1:64" ht="11.25" customHeight="1">
      <c r="A241" s="103" t="s">
        <v>277</v>
      </c>
      <c r="B241" s="104" t="s">
        <v>277</v>
      </c>
      <c r="C241" s="104"/>
      <c r="D241" s="104" t="s">
        <v>258</v>
      </c>
      <c r="E241" s="105">
        <v>2808054</v>
      </c>
      <c r="F241" s="106" t="s">
        <v>247</v>
      </c>
      <c r="G241" s="104" t="s">
        <v>259</v>
      </c>
      <c r="H241" s="104" t="s">
        <v>260</v>
      </c>
      <c r="I241" s="107" t="s">
        <v>261</v>
      </c>
      <c r="J241" s="518">
        <v>26</v>
      </c>
      <c r="K241" s="109">
        <v>192</v>
      </c>
      <c r="L241" s="109">
        <v>14</v>
      </c>
      <c r="M241" s="2436">
        <f>SUM(K241:L241)</f>
        <v>206</v>
      </c>
      <c r="N241" s="110">
        <f>+K241-P243</f>
        <v>120</v>
      </c>
      <c r="O241" s="170"/>
      <c r="P241" s="170"/>
      <c r="Q241" s="233"/>
      <c r="R241" s="2445">
        <f>SUM(N241:Q244)</f>
        <v>206</v>
      </c>
      <c r="S241" s="2445" t="str">
        <f>+IF(R241=M241,"V","F")</f>
        <v>V</v>
      </c>
      <c r="T241" s="112">
        <f>+N241</f>
        <v>120</v>
      </c>
      <c r="U241" s="113"/>
      <c r="V241" s="114"/>
      <c r="W241" s="115"/>
      <c r="X241" s="116"/>
      <c r="Y241" s="117">
        <f t="shared" si="36"/>
        <v>120</v>
      </c>
      <c r="Z241" s="2440">
        <f>SUM(Y241:Y244)</f>
        <v>206</v>
      </c>
      <c r="AA241" s="2442" t="str">
        <f>+IF(Z241=R241,"V","F")</f>
        <v>V</v>
      </c>
      <c r="AB241" s="224"/>
      <c r="AC241" s="224"/>
      <c r="AD241" s="386">
        <f>+Y241</f>
        <v>120</v>
      </c>
      <c r="AE241" s="224"/>
      <c r="AF241" s="224"/>
      <c r="AG241" s="224"/>
      <c r="AH241" s="224"/>
      <c r="AI241" s="225"/>
      <c r="AJ241" s="123"/>
      <c r="AK241" s="224"/>
      <c r="AL241" s="224"/>
      <c r="AM241" s="226"/>
      <c r="AN241" s="224"/>
      <c r="AO241" s="272"/>
      <c r="AP241" s="224"/>
      <c r="AQ241" s="224"/>
      <c r="AR241" s="224"/>
      <c r="AS241" s="224"/>
      <c r="AT241" s="272"/>
      <c r="AU241" s="226">
        <f t="shared" si="40"/>
        <v>120</v>
      </c>
      <c r="AV241" s="226" t="str">
        <f t="shared" si="41"/>
        <v>V</v>
      </c>
      <c r="AW241" s="128">
        <f t="shared" si="42"/>
        <v>120</v>
      </c>
      <c r="AX241" s="114"/>
      <c r="AY241" s="116"/>
      <c r="AZ241" s="116"/>
      <c r="BA241" s="116"/>
      <c r="BB241" s="130"/>
      <c r="BC241" s="326">
        <v>4</v>
      </c>
      <c r="BD241" s="326">
        <v>40</v>
      </c>
      <c r="BE241" s="131"/>
      <c r="BF241" s="524">
        <v>32</v>
      </c>
      <c r="BG241" s="362">
        <v>10</v>
      </c>
      <c r="BH241" s="336">
        <v>38</v>
      </c>
      <c r="BI241" s="133">
        <f t="shared" si="37"/>
        <v>124</v>
      </c>
      <c r="BJ241" s="134">
        <f t="shared" si="38"/>
        <v>-4</v>
      </c>
      <c r="BK241" s="135">
        <f t="shared" si="39"/>
        <v>1.0333333333333334</v>
      </c>
      <c r="BL241" s="136"/>
    </row>
    <row r="242" spans="1:64" ht="11.25" customHeight="1">
      <c r="A242" s="216" t="s">
        <v>277</v>
      </c>
      <c r="B242" s="217" t="s">
        <v>277</v>
      </c>
      <c r="C242" s="217"/>
      <c r="D242" s="217" t="s">
        <v>258</v>
      </c>
      <c r="E242" s="218">
        <v>2808054</v>
      </c>
      <c r="F242" s="219" t="s">
        <v>91</v>
      </c>
      <c r="G242" s="217" t="s">
        <v>259</v>
      </c>
      <c r="H242" s="217" t="s">
        <v>260</v>
      </c>
      <c r="I242" s="273" t="s">
        <v>261</v>
      </c>
      <c r="J242" s="474"/>
      <c r="K242" s="238"/>
      <c r="L242" s="238"/>
      <c r="M242" s="2444"/>
      <c r="N242" s="240"/>
      <c r="O242" s="240">
        <v>10</v>
      </c>
      <c r="P242" s="240"/>
      <c r="Q242" s="241"/>
      <c r="R242" s="2446"/>
      <c r="S242" s="2446"/>
      <c r="T242" s="243">
        <f>+O242</f>
        <v>10</v>
      </c>
      <c r="U242" s="244"/>
      <c r="V242" s="245"/>
      <c r="W242" s="246"/>
      <c r="X242" s="247"/>
      <c r="Y242" s="248">
        <f t="shared" si="36"/>
        <v>10</v>
      </c>
      <c r="Z242" s="2448"/>
      <c r="AA242" s="2449"/>
      <c r="AB242" s="274"/>
      <c r="AC242" s="274"/>
      <c r="AD242" s="387">
        <f>+Y242</f>
        <v>10</v>
      </c>
      <c r="AE242" s="274"/>
      <c r="AF242" s="274"/>
      <c r="AG242" s="274"/>
      <c r="AH242" s="274"/>
      <c r="AI242" s="253"/>
      <c r="AJ242" s="254"/>
      <c r="AK242" s="274"/>
      <c r="AL242" s="274"/>
      <c r="AM242" s="275"/>
      <c r="AN242" s="274"/>
      <c r="AO242" s="276"/>
      <c r="AP242" s="274"/>
      <c r="AQ242" s="274"/>
      <c r="AR242" s="274"/>
      <c r="AS242" s="274"/>
      <c r="AT242" s="276"/>
      <c r="AU242" s="275">
        <f t="shared" si="40"/>
        <v>10</v>
      </c>
      <c r="AV242" s="275" t="str">
        <f t="shared" si="41"/>
        <v>V</v>
      </c>
      <c r="AW242" s="259"/>
      <c r="AX242" s="245"/>
      <c r="AY242" s="247"/>
      <c r="AZ242" s="247"/>
      <c r="BA242" s="247"/>
      <c r="BB242" s="261"/>
      <c r="BC242" s="261"/>
      <c r="BD242" s="213"/>
      <c r="BE242" s="262"/>
      <c r="BF242" s="262"/>
      <c r="BG242" s="262"/>
      <c r="BH242" s="263"/>
      <c r="BI242" s="264">
        <f t="shared" si="37"/>
        <v>0</v>
      </c>
      <c r="BJ242" s="265">
        <f t="shared" si="38"/>
        <v>10</v>
      </c>
      <c r="BK242" s="215">
        <f t="shared" si="39"/>
        <v>0</v>
      </c>
      <c r="BL242" s="136"/>
    </row>
    <row r="243" spans="1:64" ht="11.25" customHeight="1">
      <c r="A243" s="216" t="s">
        <v>303</v>
      </c>
      <c r="B243" s="217"/>
      <c r="C243" s="217" t="s">
        <v>303</v>
      </c>
      <c r="D243" s="217" t="s">
        <v>262</v>
      </c>
      <c r="E243" s="218">
        <v>2808054</v>
      </c>
      <c r="F243" s="219" t="s">
        <v>247</v>
      </c>
      <c r="G243" s="217" t="s">
        <v>259</v>
      </c>
      <c r="H243" s="217" t="s">
        <v>260</v>
      </c>
      <c r="I243" s="273" t="s">
        <v>261</v>
      </c>
      <c r="J243" s="474"/>
      <c r="K243" s="238"/>
      <c r="L243" s="238"/>
      <c r="M243" s="2444"/>
      <c r="N243" s="240"/>
      <c r="O243" s="240"/>
      <c r="P243" s="240">
        <v>72</v>
      </c>
      <c r="Q243" s="241"/>
      <c r="R243" s="2446"/>
      <c r="S243" s="2446"/>
      <c r="T243" s="243"/>
      <c r="U243" s="244">
        <f>+P243</f>
        <v>72</v>
      </c>
      <c r="V243" s="245"/>
      <c r="W243" s="246"/>
      <c r="X243" s="247"/>
      <c r="Y243" s="248">
        <f t="shared" si="36"/>
        <v>72</v>
      </c>
      <c r="Z243" s="2448"/>
      <c r="AA243" s="2449"/>
      <c r="AB243" s="274"/>
      <c r="AC243" s="274"/>
      <c r="AD243" s="274"/>
      <c r="AE243" s="274"/>
      <c r="AF243" s="274"/>
      <c r="AG243" s="274"/>
      <c r="AH243" s="528">
        <f>+Y243</f>
        <v>72</v>
      </c>
      <c r="AI243" s="253"/>
      <c r="AJ243" s="254"/>
      <c r="AK243" s="519"/>
      <c r="AL243" s="274"/>
      <c r="AM243" s="275"/>
      <c r="AN243" s="274"/>
      <c r="AO243" s="276"/>
      <c r="AP243" s="274"/>
      <c r="AQ243" s="274"/>
      <c r="AR243" s="274"/>
      <c r="AS243" s="274"/>
      <c r="AT243" s="276"/>
      <c r="AU243" s="275">
        <f t="shared" si="40"/>
        <v>72</v>
      </c>
      <c r="AV243" s="275" t="str">
        <f t="shared" si="41"/>
        <v>V</v>
      </c>
      <c r="AW243" s="259">
        <f t="shared" si="42"/>
        <v>72</v>
      </c>
      <c r="AX243" s="245"/>
      <c r="AY243" s="247"/>
      <c r="AZ243" s="247"/>
      <c r="BA243" s="247"/>
      <c r="BB243" s="261"/>
      <c r="BC243" s="261"/>
      <c r="BD243" s="547">
        <v>70</v>
      </c>
      <c r="BE243" s="262"/>
      <c r="BF243" s="262"/>
      <c r="BG243" s="262"/>
      <c r="BH243" s="364">
        <v>2</v>
      </c>
      <c r="BI243" s="264">
        <f t="shared" si="37"/>
        <v>72</v>
      </c>
      <c r="BJ243" s="265">
        <f t="shared" si="38"/>
        <v>0</v>
      </c>
      <c r="BK243" s="550">
        <f t="shared" si="39"/>
        <v>1</v>
      </c>
      <c r="BL243" s="136"/>
    </row>
    <row r="244" spans="1:64" ht="11.25" customHeight="1" thickBot="1">
      <c r="A244" s="137" t="s">
        <v>303</v>
      </c>
      <c r="B244" s="138"/>
      <c r="C244" s="138" t="s">
        <v>303</v>
      </c>
      <c r="D244" s="138" t="s">
        <v>262</v>
      </c>
      <c r="E244" s="139">
        <v>2808054</v>
      </c>
      <c r="F244" s="140" t="s">
        <v>91</v>
      </c>
      <c r="G244" s="138" t="s">
        <v>259</v>
      </c>
      <c r="H244" s="138" t="s">
        <v>260</v>
      </c>
      <c r="I244" s="277" t="s">
        <v>261</v>
      </c>
      <c r="J244" s="521"/>
      <c r="K244" s="143"/>
      <c r="L244" s="143"/>
      <c r="M244" s="2437"/>
      <c r="N244" s="144"/>
      <c r="O244" s="144"/>
      <c r="P244" s="144"/>
      <c r="Q244" s="145">
        <f>+L241-O242</f>
        <v>4</v>
      </c>
      <c r="R244" s="2447"/>
      <c r="S244" s="2447"/>
      <c r="T244" s="146"/>
      <c r="U244" s="147">
        <f>+Q244</f>
        <v>4</v>
      </c>
      <c r="V244" s="148"/>
      <c r="W244" s="149"/>
      <c r="X244" s="150"/>
      <c r="Y244" s="151">
        <f t="shared" si="36"/>
        <v>4</v>
      </c>
      <c r="Z244" s="2441"/>
      <c r="AA244" s="2443"/>
      <c r="AB244" s="229"/>
      <c r="AC244" s="229"/>
      <c r="AD244" s="229"/>
      <c r="AE244" s="229"/>
      <c r="AF244" s="229"/>
      <c r="AG244" s="229"/>
      <c r="AH244" s="551">
        <v>4</v>
      </c>
      <c r="AI244" s="230"/>
      <c r="AJ244" s="157"/>
      <c r="AK244" s="522"/>
      <c r="AL244" s="229"/>
      <c r="AM244" s="231"/>
      <c r="AN244" s="229"/>
      <c r="AO244" s="279"/>
      <c r="AP244" s="229"/>
      <c r="AQ244" s="229"/>
      <c r="AR244" s="229"/>
      <c r="AS244" s="229"/>
      <c r="AT244" s="279"/>
      <c r="AU244" s="231">
        <f t="shared" si="40"/>
        <v>4</v>
      </c>
      <c r="AV244" s="231" t="str">
        <f t="shared" si="41"/>
        <v>V</v>
      </c>
      <c r="AW244" s="162">
        <v>4</v>
      </c>
      <c r="AX244" s="148"/>
      <c r="AY244" s="150"/>
      <c r="AZ244" s="150"/>
      <c r="BA244" s="150"/>
      <c r="BB244" s="164"/>
      <c r="BC244" s="164"/>
      <c r="BD244" s="165"/>
      <c r="BE244" s="165"/>
      <c r="BF244" s="544">
        <v>4</v>
      </c>
      <c r="BG244" s="165"/>
      <c r="BH244" s="166"/>
      <c r="BI244" s="167">
        <f t="shared" si="37"/>
        <v>4</v>
      </c>
      <c r="BJ244" s="552">
        <f t="shared" si="38"/>
        <v>0</v>
      </c>
      <c r="BK244" s="553">
        <f t="shared" si="39"/>
        <v>1</v>
      </c>
      <c r="BL244" s="136"/>
    </row>
    <row r="245" spans="1:64" ht="11.25" customHeight="1">
      <c r="A245" s="216" t="s">
        <v>282</v>
      </c>
      <c r="B245" s="217" t="s">
        <v>282</v>
      </c>
      <c r="C245" s="217"/>
      <c r="D245" s="217" t="s">
        <v>258</v>
      </c>
      <c r="E245" s="376">
        <v>2831030</v>
      </c>
      <c r="F245" s="219" t="s">
        <v>247</v>
      </c>
      <c r="G245" s="217" t="s">
        <v>259</v>
      </c>
      <c r="H245" s="217" t="s">
        <v>260</v>
      </c>
      <c r="I245" s="220" t="s">
        <v>261</v>
      </c>
      <c r="J245" s="171">
        <v>26</v>
      </c>
      <c r="K245" s="172">
        <v>192</v>
      </c>
      <c r="L245" s="172">
        <v>14</v>
      </c>
      <c r="M245" s="2444">
        <f>SUM(K245:L245)</f>
        <v>206</v>
      </c>
      <c r="N245" s="173">
        <f>+K245-P247</f>
        <v>120</v>
      </c>
      <c r="O245" s="174"/>
      <c r="P245" s="174"/>
      <c r="Q245" s="514"/>
      <c r="R245" s="2446">
        <f>SUM(N245:Q248)</f>
        <v>206</v>
      </c>
      <c r="S245" s="2446" t="str">
        <f>+IF(R245=M245,"V","F")</f>
        <v>V</v>
      </c>
      <c r="T245" s="372">
        <f>+N245</f>
        <v>120</v>
      </c>
      <c r="U245" s="176"/>
      <c r="V245" s="177"/>
      <c r="W245" s="178"/>
      <c r="X245" s="179"/>
      <c r="Y245" s="223">
        <f t="shared" si="36"/>
        <v>120</v>
      </c>
      <c r="Z245" s="2448">
        <f>SUM(Y245:Y248)</f>
        <v>206</v>
      </c>
      <c r="AA245" s="2449" t="str">
        <f>+IF(Z245=R245,"V","F")</f>
        <v>V</v>
      </c>
      <c r="AB245" s="437"/>
      <c r="AC245" s="534">
        <f>+Y245</f>
        <v>120</v>
      </c>
      <c r="AD245" s="437"/>
      <c r="AE245" s="437"/>
      <c r="AF245" s="437"/>
      <c r="AG245" s="437"/>
      <c r="AH245" s="437"/>
      <c r="AI245" s="438"/>
      <c r="AJ245" s="183"/>
      <c r="AK245" s="437"/>
      <c r="AL245" s="437"/>
      <c r="AM245" s="439"/>
      <c r="AN245" s="437"/>
      <c r="AO245" s="445"/>
      <c r="AP245" s="437"/>
      <c r="AQ245" s="437"/>
      <c r="AR245" s="437"/>
      <c r="AS245" s="437"/>
      <c r="AT245" s="445"/>
      <c r="AU245" s="439">
        <f t="shared" si="40"/>
        <v>120</v>
      </c>
      <c r="AV245" s="439" t="str">
        <f t="shared" si="41"/>
        <v>V</v>
      </c>
      <c r="AW245" s="188">
        <f t="shared" si="42"/>
        <v>120</v>
      </c>
      <c r="AX245" s="114"/>
      <c r="AY245" s="116"/>
      <c r="AZ245" s="116"/>
      <c r="BA245" s="116"/>
      <c r="BB245" s="116"/>
      <c r="BC245" s="116"/>
      <c r="BD245" s="362">
        <v>2</v>
      </c>
      <c r="BE245" s="362">
        <v>48</v>
      </c>
      <c r="BF245" s="362">
        <v>48</v>
      </c>
      <c r="BG245" s="362">
        <v>22</v>
      </c>
      <c r="BH245" s="116"/>
      <c r="BI245" s="133">
        <f t="shared" si="37"/>
        <v>120</v>
      </c>
      <c r="BJ245" s="134">
        <f t="shared" si="38"/>
        <v>0</v>
      </c>
      <c r="BK245" s="389">
        <f t="shared" si="39"/>
        <v>1</v>
      </c>
    </row>
    <row r="246" spans="1:64" ht="11.25" customHeight="1" thickBot="1">
      <c r="A246" s="216" t="s">
        <v>282</v>
      </c>
      <c r="B246" s="217" t="s">
        <v>282</v>
      </c>
      <c r="C246" s="217"/>
      <c r="D246" s="217" t="s">
        <v>258</v>
      </c>
      <c r="E246" s="378">
        <v>2831030</v>
      </c>
      <c r="F246" s="219" t="s">
        <v>91</v>
      </c>
      <c r="G246" s="217" t="s">
        <v>259</v>
      </c>
      <c r="H246" s="217" t="s">
        <v>260</v>
      </c>
      <c r="I246" s="273" t="s">
        <v>261</v>
      </c>
      <c r="J246" s="237"/>
      <c r="K246" s="238"/>
      <c r="L246" s="238"/>
      <c r="M246" s="2444"/>
      <c r="N246" s="240"/>
      <c r="O246" s="240">
        <v>10</v>
      </c>
      <c r="P246" s="240"/>
      <c r="Q246" s="241"/>
      <c r="R246" s="2446"/>
      <c r="S246" s="2446"/>
      <c r="T246" s="243">
        <f>+O246</f>
        <v>10</v>
      </c>
      <c r="U246" s="244"/>
      <c r="V246" s="245"/>
      <c r="W246" s="246"/>
      <c r="X246" s="247"/>
      <c r="Y246" s="248">
        <f t="shared" si="36"/>
        <v>10</v>
      </c>
      <c r="Z246" s="2448"/>
      <c r="AA246" s="2449"/>
      <c r="AB246" s="274"/>
      <c r="AC246" s="252">
        <f>+Y246</f>
        <v>10</v>
      </c>
      <c r="AD246" s="274"/>
      <c r="AE246" s="274"/>
      <c r="AF246" s="274"/>
      <c r="AG246" s="274"/>
      <c r="AH246" s="274"/>
      <c r="AI246" s="253"/>
      <c r="AJ246" s="254"/>
      <c r="AK246" s="274"/>
      <c r="AL246" s="274"/>
      <c r="AM246" s="275"/>
      <c r="AN246" s="274"/>
      <c r="AO246" s="276"/>
      <c r="AP246" s="274"/>
      <c r="AQ246" s="274"/>
      <c r="AR246" s="274"/>
      <c r="AS246" s="274"/>
      <c r="AT246" s="276"/>
      <c r="AU246" s="275">
        <f t="shared" si="40"/>
        <v>10</v>
      </c>
      <c r="AV246" s="275" t="str">
        <f t="shared" si="41"/>
        <v>V</v>
      </c>
      <c r="AW246" s="259"/>
      <c r="AX246" s="245"/>
      <c r="AY246" s="247"/>
      <c r="AZ246" s="247"/>
      <c r="BA246" s="247"/>
      <c r="BB246" s="247"/>
      <c r="BC246" s="247"/>
      <c r="BD246" s="247"/>
      <c r="BE246" s="247"/>
      <c r="BF246" s="247"/>
      <c r="BG246" s="247"/>
      <c r="BH246" s="247"/>
      <c r="BI246" s="264">
        <f t="shared" si="37"/>
        <v>0</v>
      </c>
      <c r="BJ246" s="265">
        <f t="shared" si="38"/>
        <v>10</v>
      </c>
      <c r="BK246" s="215">
        <f>+BI246/Y246</f>
        <v>0</v>
      </c>
    </row>
    <row r="247" spans="1:64" ht="11.25" customHeight="1">
      <c r="A247" s="216" t="s">
        <v>301</v>
      </c>
      <c r="B247" s="217"/>
      <c r="C247" s="217" t="s">
        <v>301</v>
      </c>
      <c r="D247" s="217" t="s">
        <v>262</v>
      </c>
      <c r="E247" s="218">
        <v>2831030</v>
      </c>
      <c r="F247" s="219" t="s">
        <v>247</v>
      </c>
      <c r="G247" s="217" t="s">
        <v>259</v>
      </c>
      <c r="H247" s="217" t="s">
        <v>260</v>
      </c>
      <c r="I247" s="273" t="s">
        <v>261</v>
      </c>
      <c r="J247" s="237"/>
      <c r="K247" s="238"/>
      <c r="L247" s="238"/>
      <c r="M247" s="2444"/>
      <c r="N247" s="240"/>
      <c r="O247" s="240"/>
      <c r="P247" s="240">
        <v>72</v>
      </c>
      <c r="Q247" s="241"/>
      <c r="R247" s="2446"/>
      <c r="S247" s="2446"/>
      <c r="T247" s="243"/>
      <c r="U247" s="244">
        <f>+P247</f>
        <v>72</v>
      </c>
      <c r="V247" s="245"/>
      <c r="W247" s="246"/>
      <c r="X247" s="247"/>
      <c r="Y247" s="248">
        <f t="shared" si="36"/>
        <v>72</v>
      </c>
      <c r="Z247" s="2448"/>
      <c r="AA247" s="2449"/>
      <c r="AB247" s="274"/>
      <c r="AC247" s="274"/>
      <c r="AD247" s="274"/>
      <c r="AE247" s="274"/>
      <c r="AF247" s="274"/>
      <c r="AG247" s="274"/>
      <c r="AH247" s="274"/>
      <c r="AI247" s="253"/>
      <c r="AJ247" s="254"/>
      <c r="AK247" s="519">
        <f>+Y247</f>
        <v>72</v>
      </c>
      <c r="AL247" s="274"/>
      <c r="AM247" s="275"/>
      <c r="AN247" s="274"/>
      <c r="AO247" s="276"/>
      <c r="AP247" s="274"/>
      <c r="AQ247" s="274"/>
      <c r="AR247" s="274"/>
      <c r="AS247" s="274"/>
      <c r="AT247" s="276"/>
      <c r="AU247" s="275">
        <f t="shared" si="40"/>
        <v>72</v>
      </c>
      <c r="AV247" s="275" t="str">
        <f t="shared" si="41"/>
        <v>V</v>
      </c>
      <c r="AW247" s="259">
        <f t="shared" si="42"/>
        <v>72</v>
      </c>
      <c r="AX247" s="245"/>
      <c r="AY247" s="247"/>
      <c r="AZ247" s="247"/>
      <c r="BA247" s="247"/>
      <c r="BB247" s="247"/>
      <c r="BC247" s="247"/>
      <c r="BD247" s="247"/>
      <c r="BE247" s="335">
        <v>64</v>
      </c>
      <c r="BF247" s="335">
        <v>8</v>
      </c>
      <c r="BG247" s="247"/>
      <c r="BH247" s="247"/>
      <c r="BI247" s="264">
        <f t="shared" si="37"/>
        <v>72</v>
      </c>
      <c r="BJ247" s="265">
        <f t="shared" si="38"/>
        <v>0</v>
      </c>
      <c r="BK247" s="389">
        <f t="shared" si="39"/>
        <v>1</v>
      </c>
      <c r="BL247" s="136"/>
    </row>
    <row r="248" spans="1:64" ht="11.25" customHeight="1" thickBot="1">
      <c r="A248" s="216" t="s">
        <v>301</v>
      </c>
      <c r="B248" s="217"/>
      <c r="C248" s="217" t="s">
        <v>301</v>
      </c>
      <c r="D248" s="217" t="s">
        <v>262</v>
      </c>
      <c r="E248" s="139">
        <v>2831030</v>
      </c>
      <c r="F248" s="219" t="s">
        <v>91</v>
      </c>
      <c r="G248" s="217" t="s">
        <v>259</v>
      </c>
      <c r="H248" s="217" t="s">
        <v>260</v>
      </c>
      <c r="I248" s="273" t="s">
        <v>261</v>
      </c>
      <c r="J248" s="142"/>
      <c r="K248" s="143"/>
      <c r="L248" s="143"/>
      <c r="M248" s="2437"/>
      <c r="N248" s="144"/>
      <c r="O248" s="144"/>
      <c r="P248" s="144"/>
      <c r="Q248" s="145">
        <f>+L245-O246</f>
        <v>4</v>
      </c>
      <c r="R248" s="2447"/>
      <c r="S248" s="2447"/>
      <c r="T248" s="146"/>
      <c r="U248" s="147">
        <f>+Q248</f>
        <v>4</v>
      </c>
      <c r="V248" s="148"/>
      <c r="W248" s="149"/>
      <c r="X248" s="150"/>
      <c r="Y248" s="396">
        <f t="shared" si="36"/>
        <v>4</v>
      </c>
      <c r="Z248" s="2441"/>
      <c r="AA248" s="2443"/>
      <c r="AB248" s="431"/>
      <c r="AC248" s="431"/>
      <c r="AD248" s="431"/>
      <c r="AE248" s="431"/>
      <c r="AF248" s="431"/>
      <c r="AG248" s="431"/>
      <c r="AH248" s="431"/>
      <c r="AI248" s="397"/>
      <c r="AJ248" s="205"/>
      <c r="AK248" s="522">
        <f>+Y248</f>
        <v>4</v>
      </c>
      <c r="AL248" s="229"/>
      <c r="AM248" s="432"/>
      <c r="AN248" s="431"/>
      <c r="AO248" s="454"/>
      <c r="AP248" s="431"/>
      <c r="AQ248" s="431"/>
      <c r="AR248" s="431"/>
      <c r="AS248" s="431"/>
      <c r="AT248" s="454"/>
      <c r="AU248" s="432">
        <f t="shared" si="40"/>
        <v>4</v>
      </c>
      <c r="AV248" s="432" t="str">
        <f t="shared" si="41"/>
        <v>V</v>
      </c>
      <c r="AW248" s="210"/>
      <c r="AX248" s="199"/>
      <c r="AY248" s="201"/>
      <c r="AZ248" s="201"/>
      <c r="BA248" s="201"/>
      <c r="BB248" s="201"/>
      <c r="BC248" s="165"/>
      <c r="BD248" s="201"/>
      <c r="BE248" s="201"/>
      <c r="BF248" s="201"/>
      <c r="BG248" s="201"/>
      <c r="BH248" s="201"/>
      <c r="BI248" s="167">
        <f t="shared" si="37"/>
        <v>0</v>
      </c>
      <c r="BJ248" s="168">
        <f t="shared" si="38"/>
        <v>4</v>
      </c>
      <c r="BK248" s="169">
        <f t="shared" si="39"/>
        <v>0</v>
      </c>
      <c r="BL248" s="136"/>
    </row>
    <row r="249" spans="1:64" ht="11.25" customHeight="1">
      <c r="A249" s="103" t="s">
        <v>304</v>
      </c>
      <c r="B249" s="104" t="s">
        <v>304</v>
      </c>
      <c r="C249" s="104"/>
      <c r="D249" s="104" t="s">
        <v>305</v>
      </c>
      <c r="E249" s="105">
        <v>2729705</v>
      </c>
      <c r="F249" s="106" t="s">
        <v>247</v>
      </c>
      <c r="G249" s="104" t="s">
        <v>306</v>
      </c>
      <c r="H249" s="104" t="s">
        <v>99</v>
      </c>
      <c r="I249" s="107" t="s">
        <v>307</v>
      </c>
      <c r="J249" s="518">
        <v>26</v>
      </c>
      <c r="K249" s="109">
        <v>330</v>
      </c>
      <c r="L249" s="109">
        <v>10</v>
      </c>
      <c r="M249" s="2436">
        <f>SUM(K249:L249)</f>
        <v>340</v>
      </c>
      <c r="N249" s="110">
        <v>284</v>
      </c>
      <c r="O249" s="170"/>
      <c r="P249" s="170"/>
      <c r="Q249" s="233"/>
      <c r="R249" s="2445">
        <f>SUM(N249:Q252)</f>
        <v>340</v>
      </c>
      <c r="S249" s="2445" t="str">
        <f>+IF(R249=M249,"V","F")</f>
        <v>V</v>
      </c>
      <c r="T249" s="112"/>
      <c r="U249" s="113"/>
      <c r="V249" s="114"/>
      <c r="W249" s="115"/>
      <c r="X249" s="116">
        <f>+N249</f>
        <v>284</v>
      </c>
      <c r="Y249" s="554">
        <f t="shared" ref="Y249:Y270" si="43">SUM(T249:X249)</f>
        <v>284</v>
      </c>
      <c r="Z249" s="2440">
        <f>SUM(Y249:Y252)</f>
        <v>340</v>
      </c>
      <c r="AA249" s="2442" t="str">
        <f>+IF(Z249=R249,"V","F")</f>
        <v>V</v>
      </c>
      <c r="AB249" s="555"/>
      <c r="AC249" s="555"/>
      <c r="AD249" s="555"/>
      <c r="AE249" s="555"/>
      <c r="AF249" s="555"/>
      <c r="AG249" s="555"/>
      <c r="AH249" s="555"/>
      <c r="AI249" s="556"/>
      <c r="AJ249" s="557"/>
      <c r="AK249" s="555"/>
      <c r="AL249" s="555"/>
      <c r="AM249" s="558"/>
      <c r="AN249" s="555"/>
      <c r="AO249" s="559"/>
      <c r="AP249" s="560">
        <f>+Y249</f>
        <v>284</v>
      </c>
      <c r="AQ249" s="555"/>
      <c r="AR249" s="555"/>
      <c r="AS249" s="555"/>
      <c r="AT249" s="559"/>
      <c r="AU249" s="558">
        <f t="shared" si="40"/>
        <v>284</v>
      </c>
      <c r="AV249" s="558" t="str">
        <f t="shared" si="41"/>
        <v>V</v>
      </c>
      <c r="AW249" s="561">
        <f t="shared" si="42"/>
        <v>284</v>
      </c>
      <c r="AX249" s="124"/>
      <c r="AY249" s="562">
        <v>40</v>
      </c>
      <c r="AZ249" s="562">
        <v>40</v>
      </c>
      <c r="BA249" s="562">
        <v>36</v>
      </c>
      <c r="BB249" s="562">
        <v>40</v>
      </c>
      <c r="BC249" s="562">
        <v>40</v>
      </c>
      <c r="BD249" s="562">
        <v>32</v>
      </c>
      <c r="BE249" s="562">
        <v>24</v>
      </c>
      <c r="BF249" s="562">
        <v>32</v>
      </c>
      <c r="BG249" s="116"/>
      <c r="BH249" s="116"/>
      <c r="BI249" s="133">
        <f t="shared" ref="BI249:BI272" si="44">SUBTOTAL(9,AX249:BH249)</f>
        <v>284</v>
      </c>
      <c r="BJ249" s="134">
        <f t="shared" si="38"/>
        <v>0</v>
      </c>
      <c r="BK249" s="349">
        <f t="shared" si="39"/>
        <v>1</v>
      </c>
      <c r="BL249" s="101"/>
    </row>
    <row r="250" spans="1:64" ht="11.25" customHeight="1">
      <c r="A250" s="216" t="s">
        <v>304</v>
      </c>
      <c r="B250" s="217" t="s">
        <v>304</v>
      </c>
      <c r="C250" s="217"/>
      <c r="D250" s="217" t="s">
        <v>305</v>
      </c>
      <c r="E250" s="218">
        <v>2729705</v>
      </c>
      <c r="F250" s="219" t="s">
        <v>254</v>
      </c>
      <c r="G250" s="217" t="s">
        <v>306</v>
      </c>
      <c r="H250" s="217" t="s">
        <v>99</v>
      </c>
      <c r="I250" s="287" t="s">
        <v>307</v>
      </c>
      <c r="J250" s="474"/>
      <c r="K250" s="238"/>
      <c r="L250" s="238"/>
      <c r="M250" s="2444"/>
      <c r="N250" s="240"/>
      <c r="O250" s="240">
        <f>+L249</f>
        <v>10</v>
      </c>
      <c r="P250" s="240"/>
      <c r="Q250" s="241"/>
      <c r="R250" s="2446"/>
      <c r="S250" s="2446"/>
      <c r="T250" s="243"/>
      <c r="U250" s="244"/>
      <c r="V250" s="245"/>
      <c r="W250" s="246"/>
      <c r="X250" s="247">
        <f>+O250</f>
        <v>10</v>
      </c>
      <c r="Y250" s="563">
        <f t="shared" si="43"/>
        <v>10</v>
      </c>
      <c r="Z250" s="2448"/>
      <c r="AA250" s="2449"/>
      <c r="AI250" s="565"/>
      <c r="AJ250" s="566"/>
      <c r="AM250" s="567"/>
      <c r="AO250" s="568"/>
      <c r="AP250" s="569">
        <f>+Y250</f>
        <v>10</v>
      </c>
      <c r="AT250" s="568"/>
      <c r="AU250" s="567">
        <f t="shared" si="40"/>
        <v>10</v>
      </c>
      <c r="AV250" s="567" t="str">
        <f t="shared" si="41"/>
        <v>V</v>
      </c>
      <c r="AW250" s="570"/>
      <c r="AX250" s="255"/>
      <c r="AY250" s="247"/>
      <c r="AZ250" s="247"/>
      <c r="BA250" s="247"/>
      <c r="BB250" s="247"/>
      <c r="BC250" s="247"/>
      <c r="BD250" s="247"/>
      <c r="BE250" s="247"/>
      <c r="BF250" s="247"/>
      <c r="BG250" s="247"/>
      <c r="BH250" s="247"/>
      <c r="BI250" s="264">
        <f t="shared" si="44"/>
        <v>0</v>
      </c>
      <c r="BJ250" s="265">
        <f t="shared" si="38"/>
        <v>10</v>
      </c>
      <c r="BK250" s="215">
        <f t="shared" si="39"/>
        <v>0</v>
      </c>
      <c r="BL250" s="101"/>
    </row>
    <row r="251" spans="1:64" ht="11.25" customHeight="1">
      <c r="A251" s="216" t="s">
        <v>287</v>
      </c>
      <c r="B251" s="217" t="s">
        <v>287</v>
      </c>
      <c r="C251" s="217"/>
      <c r="D251" s="217" t="s">
        <v>51</v>
      </c>
      <c r="E251" s="218">
        <v>2729705</v>
      </c>
      <c r="F251" s="219" t="s">
        <v>247</v>
      </c>
      <c r="G251" s="217" t="s">
        <v>306</v>
      </c>
      <c r="H251" s="217" t="s">
        <v>99</v>
      </c>
      <c r="I251" s="287" t="s">
        <v>307</v>
      </c>
      <c r="J251" s="474"/>
      <c r="K251" s="238"/>
      <c r="L251" s="238"/>
      <c r="M251" s="2444"/>
      <c r="N251" s="240"/>
      <c r="O251" s="240"/>
      <c r="P251" s="240">
        <v>46</v>
      </c>
      <c r="Q251" s="241"/>
      <c r="R251" s="2446"/>
      <c r="S251" s="2446"/>
      <c r="T251" s="243"/>
      <c r="U251" s="244"/>
      <c r="V251" s="245"/>
      <c r="W251" s="246">
        <v>46</v>
      </c>
      <c r="X251" s="247"/>
      <c r="Y251" s="563">
        <f t="shared" si="43"/>
        <v>46</v>
      </c>
      <c r="Z251" s="2448"/>
      <c r="AA251" s="2449"/>
      <c r="AI251" s="565"/>
      <c r="AJ251" s="566"/>
      <c r="AM251" s="567"/>
      <c r="AO251" s="568"/>
      <c r="AS251" s="571">
        <f>+Y251</f>
        <v>46</v>
      </c>
      <c r="AT251" s="568"/>
      <c r="AU251" s="567">
        <f t="shared" si="40"/>
        <v>46</v>
      </c>
      <c r="AV251" s="567" t="str">
        <f t="shared" si="41"/>
        <v>V</v>
      </c>
      <c r="AW251" s="570">
        <f t="shared" si="42"/>
        <v>46</v>
      </c>
      <c r="AX251" s="255"/>
      <c r="AY251" s="247"/>
      <c r="AZ251" s="247"/>
      <c r="BA251" s="572">
        <v>8</v>
      </c>
      <c r="BB251" s="572">
        <v>38</v>
      </c>
      <c r="BC251" s="247"/>
      <c r="BD251" s="247"/>
      <c r="BE251" s="247"/>
      <c r="BF251" s="247"/>
      <c r="BG251" s="247"/>
      <c r="BH251" s="247"/>
      <c r="BI251" s="264">
        <f t="shared" si="44"/>
        <v>46</v>
      </c>
      <c r="BJ251" s="265">
        <f t="shared" si="38"/>
        <v>0</v>
      </c>
      <c r="BK251" s="349">
        <f t="shared" si="39"/>
        <v>1</v>
      </c>
      <c r="BL251" s="136"/>
    </row>
    <row r="252" spans="1:64" ht="11.25" customHeight="1" thickBot="1">
      <c r="A252" s="137" t="s">
        <v>287</v>
      </c>
      <c r="B252" s="138" t="s">
        <v>287</v>
      </c>
      <c r="C252" s="138"/>
      <c r="D252" s="138" t="s">
        <v>51</v>
      </c>
      <c r="E252" s="139">
        <v>2729705</v>
      </c>
      <c r="F252" s="140" t="s">
        <v>91</v>
      </c>
      <c r="G252" s="138" t="s">
        <v>306</v>
      </c>
      <c r="H252" s="138" t="s">
        <v>99</v>
      </c>
      <c r="I252" s="573" t="s">
        <v>307</v>
      </c>
      <c r="J252" s="521"/>
      <c r="K252" s="143"/>
      <c r="L252" s="143"/>
      <c r="M252" s="2437"/>
      <c r="N252" s="144"/>
      <c r="O252" s="144"/>
      <c r="P252" s="144"/>
      <c r="Q252" s="145"/>
      <c r="R252" s="2447"/>
      <c r="S252" s="2447"/>
      <c r="T252" s="146"/>
      <c r="U252" s="147"/>
      <c r="V252" s="148"/>
      <c r="W252" s="149"/>
      <c r="X252" s="150"/>
      <c r="Y252" s="563">
        <f t="shared" si="43"/>
        <v>0</v>
      </c>
      <c r="Z252" s="2441"/>
      <c r="AA252" s="2443"/>
      <c r="AB252" s="574"/>
      <c r="AC252" s="574"/>
      <c r="AD252" s="574"/>
      <c r="AE252" s="574"/>
      <c r="AF252" s="574"/>
      <c r="AG252" s="574"/>
      <c r="AH252" s="574"/>
      <c r="AI252" s="575"/>
      <c r="AJ252" s="576"/>
      <c r="AK252" s="574"/>
      <c r="AL252" s="574"/>
      <c r="AM252" s="577"/>
      <c r="AN252" s="574"/>
      <c r="AO252" s="578"/>
      <c r="AP252" s="574"/>
      <c r="AQ252" s="574"/>
      <c r="AR252" s="574"/>
      <c r="AS252" s="574"/>
      <c r="AT252" s="578"/>
      <c r="AU252" s="577">
        <f t="shared" si="40"/>
        <v>0</v>
      </c>
      <c r="AV252" s="577" t="str">
        <f t="shared" si="41"/>
        <v>V</v>
      </c>
      <c r="AW252" s="579"/>
      <c r="AX252" s="158"/>
      <c r="AY252" s="150"/>
      <c r="AZ252" s="150"/>
      <c r="BA252" s="150"/>
      <c r="BB252" s="150"/>
      <c r="BC252" s="201"/>
      <c r="BD252" s="201"/>
      <c r="BE252" s="201"/>
      <c r="BF252" s="201"/>
      <c r="BG252" s="201"/>
      <c r="BH252" s="201"/>
      <c r="BI252" s="167">
        <f t="shared" si="44"/>
        <v>0</v>
      </c>
      <c r="BJ252" s="265">
        <f t="shared" si="38"/>
        <v>0</v>
      </c>
      <c r="BK252" s="215"/>
      <c r="BL252" s="136"/>
    </row>
    <row r="253" spans="1:64" ht="11.25" customHeight="1">
      <c r="A253" s="103" t="s">
        <v>304</v>
      </c>
      <c r="B253" s="104" t="s">
        <v>304</v>
      </c>
      <c r="C253" s="104"/>
      <c r="D253" s="104" t="s">
        <v>305</v>
      </c>
      <c r="E253" s="105">
        <v>2727787</v>
      </c>
      <c r="F253" s="106" t="s">
        <v>247</v>
      </c>
      <c r="G253" s="104" t="s">
        <v>306</v>
      </c>
      <c r="H253" s="104" t="s">
        <v>99</v>
      </c>
      <c r="I253" s="107" t="s">
        <v>307</v>
      </c>
      <c r="J253" s="108">
        <v>26</v>
      </c>
      <c r="K253" s="109">
        <v>330</v>
      </c>
      <c r="L253" s="109">
        <v>10</v>
      </c>
      <c r="M253" s="2436">
        <f>SUM(K253:L253)</f>
        <v>340</v>
      </c>
      <c r="N253" s="110">
        <f>+K253-P255</f>
        <v>278</v>
      </c>
      <c r="O253" s="170"/>
      <c r="P253" s="170"/>
      <c r="Q253" s="233"/>
      <c r="R253" s="2445">
        <f>SUM(N253:Q256)</f>
        <v>340</v>
      </c>
      <c r="S253" s="2445" t="str">
        <f>+IF(R253=M253,"V","F")</f>
        <v>V</v>
      </c>
      <c r="T253" s="112"/>
      <c r="U253" s="113"/>
      <c r="V253" s="114"/>
      <c r="W253" s="115"/>
      <c r="X253" s="116">
        <v>278</v>
      </c>
      <c r="Y253" s="554">
        <f t="shared" si="43"/>
        <v>278</v>
      </c>
      <c r="Z253" s="2440">
        <f>SUM(Y253:Y256)</f>
        <v>340</v>
      </c>
      <c r="AA253" s="2442" t="str">
        <f>+IF(Z253=R253,"V","F")</f>
        <v>V</v>
      </c>
      <c r="AB253" s="555"/>
      <c r="AC253" s="555"/>
      <c r="AD253" s="555"/>
      <c r="AE253" s="555"/>
      <c r="AF253" s="555"/>
      <c r="AG253" s="555"/>
      <c r="AH253" s="555"/>
      <c r="AI253" s="556"/>
      <c r="AJ253" s="557"/>
      <c r="AK253" s="555"/>
      <c r="AL253" s="555"/>
      <c r="AM253" s="558"/>
      <c r="AN253" s="555"/>
      <c r="AO253" s="559"/>
      <c r="AP253" s="560">
        <v>278</v>
      </c>
      <c r="AQ253" s="555"/>
      <c r="AR253" s="555"/>
      <c r="AS253" s="555"/>
      <c r="AT253" s="559"/>
      <c r="AU253" s="558">
        <f t="shared" si="40"/>
        <v>278</v>
      </c>
      <c r="AV253" s="558" t="str">
        <f t="shared" si="41"/>
        <v>V</v>
      </c>
      <c r="AW253" s="561">
        <f t="shared" si="42"/>
        <v>278</v>
      </c>
      <c r="AX253" s="124"/>
      <c r="AY253" s="562">
        <v>32</v>
      </c>
      <c r="AZ253" s="562">
        <v>40</v>
      </c>
      <c r="BA253" s="562">
        <v>50</v>
      </c>
      <c r="BB253" s="562">
        <v>40</v>
      </c>
      <c r="BC253" s="562">
        <v>40</v>
      </c>
      <c r="BD253" s="562">
        <v>24</v>
      </c>
      <c r="BE253" s="562">
        <v>16</v>
      </c>
      <c r="BF253" s="562">
        <v>32</v>
      </c>
      <c r="BG253" s="116"/>
      <c r="BH253" s="580">
        <v>4</v>
      </c>
      <c r="BI253" s="133">
        <f t="shared" si="44"/>
        <v>278</v>
      </c>
      <c r="BJ253" s="134">
        <f>+Y253-BI253</f>
        <v>0</v>
      </c>
      <c r="BK253" s="349">
        <f>+BI253/Y253</f>
        <v>1</v>
      </c>
      <c r="BL253" s="101"/>
    </row>
    <row r="254" spans="1:64" ht="11.25" customHeight="1">
      <c r="A254" s="216" t="s">
        <v>304</v>
      </c>
      <c r="B254" s="217" t="s">
        <v>304</v>
      </c>
      <c r="C254" s="217"/>
      <c r="D254" s="217" t="s">
        <v>305</v>
      </c>
      <c r="E254" s="218">
        <v>2727787</v>
      </c>
      <c r="F254" s="219" t="s">
        <v>254</v>
      </c>
      <c r="G254" s="217" t="s">
        <v>306</v>
      </c>
      <c r="H254" s="217" t="s">
        <v>99</v>
      </c>
      <c r="I254" s="287" t="s">
        <v>307</v>
      </c>
      <c r="J254" s="237"/>
      <c r="K254" s="238"/>
      <c r="L254" s="238"/>
      <c r="M254" s="2444"/>
      <c r="N254" s="240"/>
      <c r="O254" s="240">
        <f>+L253</f>
        <v>10</v>
      </c>
      <c r="P254" s="240"/>
      <c r="Q254" s="241"/>
      <c r="R254" s="2446"/>
      <c r="S254" s="2446"/>
      <c r="T254" s="243"/>
      <c r="U254" s="244"/>
      <c r="V254" s="245"/>
      <c r="W254" s="246"/>
      <c r="X254" s="247">
        <f>+O254</f>
        <v>10</v>
      </c>
      <c r="Y254" s="563">
        <f t="shared" si="43"/>
        <v>10</v>
      </c>
      <c r="Z254" s="2448"/>
      <c r="AA254" s="2449"/>
      <c r="AI254" s="565"/>
      <c r="AJ254" s="566"/>
      <c r="AM254" s="567"/>
      <c r="AO254" s="568"/>
      <c r="AP254" s="569">
        <f>+Y254</f>
        <v>10</v>
      </c>
      <c r="AT254" s="568"/>
      <c r="AU254" s="567">
        <f t="shared" si="40"/>
        <v>10</v>
      </c>
      <c r="AV254" s="567" t="str">
        <f t="shared" si="41"/>
        <v>V</v>
      </c>
      <c r="AW254" s="570"/>
      <c r="AX254" s="255"/>
      <c r="AY254" s="247"/>
      <c r="AZ254" s="247"/>
      <c r="BA254" s="247"/>
      <c r="BB254" s="247"/>
      <c r="BC254" s="247"/>
      <c r="BD254" s="247"/>
      <c r="BE254" s="247"/>
      <c r="BF254" s="247"/>
      <c r="BG254" s="247"/>
      <c r="BH254" s="247"/>
      <c r="BI254" s="264">
        <f t="shared" si="44"/>
        <v>0</v>
      </c>
      <c r="BJ254" s="265">
        <f>+Y254-BI254</f>
        <v>10</v>
      </c>
      <c r="BK254" s="215">
        <f>+BI254/Y254</f>
        <v>0</v>
      </c>
      <c r="BL254" s="101"/>
    </row>
    <row r="255" spans="1:64" ht="11.25" customHeight="1">
      <c r="A255" s="216" t="s">
        <v>287</v>
      </c>
      <c r="B255" s="217" t="s">
        <v>287</v>
      </c>
      <c r="C255" s="217"/>
      <c r="D255" s="217" t="s">
        <v>51</v>
      </c>
      <c r="E255" s="218">
        <v>2727787</v>
      </c>
      <c r="F255" s="219" t="s">
        <v>247</v>
      </c>
      <c r="G255" s="217" t="s">
        <v>306</v>
      </c>
      <c r="H255" s="217" t="s">
        <v>99</v>
      </c>
      <c r="I255" s="287" t="s">
        <v>307</v>
      </c>
      <c r="J255" s="237"/>
      <c r="K255" s="238"/>
      <c r="L255" s="238"/>
      <c r="M255" s="2444"/>
      <c r="N255" s="240"/>
      <c r="O255" s="240"/>
      <c r="P255" s="240">
        <v>52</v>
      </c>
      <c r="Q255" s="241"/>
      <c r="R255" s="2446"/>
      <c r="S255" s="2446"/>
      <c r="T255" s="243"/>
      <c r="U255" s="244"/>
      <c r="V255" s="245"/>
      <c r="W255" s="246">
        <v>52</v>
      </c>
      <c r="X255" s="247"/>
      <c r="Y255" s="563">
        <f t="shared" si="43"/>
        <v>52</v>
      </c>
      <c r="Z255" s="2448"/>
      <c r="AA255" s="2449"/>
      <c r="AI255" s="565"/>
      <c r="AJ255" s="566"/>
      <c r="AM255" s="567"/>
      <c r="AO255" s="568"/>
      <c r="AS255" s="571">
        <v>52</v>
      </c>
      <c r="AT255" s="568"/>
      <c r="AU255" s="567">
        <f t="shared" si="40"/>
        <v>52</v>
      </c>
      <c r="AV255" s="567" t="str">
        <f t="shared" si="41"/>
        <v>V</v>
      </c>
      <c r="AW255" s="570">
        <f t="shared" si="42"/>
        <v>52</v>
      </c>
      <c r="AX255" s="255"/>
      <c r="AY255" s="247"/>
      <c r="AZ255" s="247"/>
      <c r="BA255" s="572">
        <v>20</v>
      </c>
      <c r="BB255" s="572">
        <v>32</v>
      </c>
      <c r="BC255" s="247"/>
      <c r="BD255" s="247"/>
      <c r="BE255" s="247"/>
      <c r="BF255" s="247"/>
      <c r="BG255" s="247"/>
      <c r="BH255" s="247"/>
      <c r="BI255" s="264">
        <f t="shared" si="44"/>
        <v>52</v>
      </c>
      <c r="BJ255" s="265"/>
      <c r="BK255" s="349">
        <f>+BI255/Y255</f>
        <v>1</v>
      </c>
      <c r="BL255" s="136"/>
    </row>
    <row r="256" spans="1:64" ht="11.25" customHeight="1" thickBot="1">
      <c r="A256" s="216" t="s">
        <v>287</v>
      </c>
      <c r="B256" s="217" t="s">
        <v>287</v>
      </c>
      <c r="C256" s="217"/>
      <c r="D256" s="217" t="s">
        <v>51</v>
      </c>
      <c r="E256" s="218">
        <v>2727787</v>
      </c>
      <c r="F256" s="219" t="s">
        <v>91</v>
      </c>
      <c r="G256" s="217" t="s">
        <v>306</v>
      </c>
      <c r="H256" s="217" t="s">
        <v>99</v>
      </c>
      <c r="I256" s="287" t="s">
        <v>307</v>
      </c>
      <c r="J256" s="193"/>
      <c r="K256" s="194"/>
      <c r="L256" s="194"/>
      <c r="M256" s="2444"/>
      <c r="N256" s="195"/>
      <c r="O256" s="195"/>
      <c r="P256" s="195"/>
      <c r="Q256" s="196"/>
      <c r="R256" s="2446"/>
      <c r="S256" s="2446"/>
      <c r="T256" s="197"/>
      <c r="U256" s="198"/>
      <c r="V256" s="199"/>
      <c r="W256" s="200"/>
      <c r="X256" s="201"/>
      <c r="Y256" s="563">
        <f t="shared" si="43"/>
        <v>0</v>
      </c>
      <c r="Z256" s="2448"/>
      <c r="AA256" s="2449"/>
      <c r="AI256" s="565"/>
      <c r="AJ256" s="566"/>
      <c r="AM256" s="567"/>
      <c r="AO256" s="568"/>
      <c r="AS256" s="571">
        <f>+Y256</f>
        <v>0</v>
      </c>
      <c r="AT256" s="568"/>
      <c r="AU256" s="567">
        <f t="shared" si="40"/>
        <v>0</v>
      </c>
      <c r="AV256" s="567" t="str">
        <f t="shared" si="41"/>
        <v>V</v>
      </c>
      <c r="AW256" s="570"/>
      <c r="AX256" s="206"/>
      <c r="AY256" s="201"/>
      <c r="AZ256" s="201"/>
      <c r="BA256" s="201"/>
      <c r="BB256" s="201"/>
      <c r="BC256" s="201"/>
      <c r="BD256" s="201"/>
      <c r="BE256" s="201"/>
      <c r="BF256" s="201"/>
      <c r="BG256" s="201"/>
      <c r="BH256" s="201"/>
      <c r="BI256" s="510">
        <f t="shared" si="44"/>
        <v>0</v>
      </c>
      <c r="BJ256" s="265"/>
      <c r="BK256" s="215"/>
      <c r="BL256" s="136"/>
    </row>
    <row r="257" spans="1:64" ht="11.25" customHeight="1" thickBot="1">
      <c r="A257" s="103" t="s">
        <v>304</v>
      </c>
      <c r="B257" s="104" t="s">
        <v>304</v>
      </c>
      <c r="C257" s="104"/>
      <c r="D257" s="104" t="s">
        <v>305</v>
      </c>
      <c r="E257" s="105">
        <v>2825998</v>
      </c>
      <c r="F257" s="106" t="s">
        <v>247</v>
      </c>
      <c r="G257" s="104" t="s">
        <v>306</v>
      </c>
      <c r="H257" s="104" t="s">
        <v>99</v>
      </c>
      <c r="I257" s="107" t="s">
        <v>307</v>
      </c>
      <c r="J257" s="108">
        <v>26</v>
      </c>
      <c r="K257" s="109">
        <v>330</v>
      </c>
      <c r="L257" s="109">
        <v>10</v>
      </c>
      <c r="M257" s="2436">
        <f>SUM(K257:L257)</f>
        <v>340</v>
      </c>
      <c r="N257" s="110">
        <v>284</v>
      </c>
      <c r="O257" s="170"/>
      <c r="P257" s="170"/>
      <c r="Q257" s="233"/>
      <c r="R257" s="2445">
        <f>SUM(N257:Q260)</f>
        <v>340</v>
      </c>
      <c r="S257" s="234" t="str">
        <f>+IF(R257=M257,"V","F")</f>
        <v>V</v>
      </c>
      <c r="T257" s="112"/>
      <c r="U257" s="113"/>
      <c r="V257" s="114"/>
      <c r="W257" s="115"/>
      <c r="X257" s="116">
        <f>+N257</f>
        <v>284</v>
      </c>
      <c r="Y257" s="554">
        <f t="shared" si="43"/>
        <v>284</v>
      </c>
      <c r="Z257" s="2440">
        <f>SUM(Y257:Y258)</f>
        <v>294</v>
      </c>
      <c r="AA257" s="2442" t="str">
        <f>+IF(Z257=R257,"V","F")</f>
        <v>F</v>
      </c>
      <c r="AB257" s="555"/>
      <c r="AC257" s="555"/>
      <c r="AD257" s="555"/>
      <c r="AE257" s="555"/>
      <c r="AF257" s="555"/>
      <c r="AG257" s="555"/>
      <c r="AH257" s="555"/>
      <c r="AI257" s="556"/>
      <c r="AJ257" s="557"/>
      <c r="AK257" s="555"/>
      <c r="AL257" s="555"/>
      <c r="AM257" s="558"/>
      <c r="AN257" s="555"/>
      <c r="AO257" s="559"/>
      <c r="AP257" s="560">
        <v>330</v>
      </c>
      <c r="AQ257" s="555"/>
      <c r="AR257" s="555"/>
      <c r="AS257" s="555"/>
      <c r="AT257" s="559"/>
      <c r="AU257" s="558">
        <f t="shared" si="40"/>
        <v>330</v>
      </c>
      <c r="AV257" s="558" t="str">
        <f t="shared" si="41"/>
        <v>F</v>
      </c>
      <c r="AW257" s="561">
        <f>+AU257-56</f>
        <v>274</v>
      </c>
      <c r="AX257" s="125"/>
      <c r="AY257" s="116"/>
      <c r="AZ257" s="116"/>
      <c r="BA257" s="116"/>
      <c r="BB257" s="116"/>
      <c r="BC257" s="116"/>
      <c r="BD257" s="581">
        <v>24</v>
      </c>
      <c r="BE257" s="581">
        <v>74</v>
      </c>
      <c r="BF257" s="581">
        <v>96</v>
      </c>
      <c r="BG257" s="581">
        <v>96</v>
      </c>
      <c r="BH257" s="116"/>
      <c r="BI257" s="133">
        <f t="shared" si="44"/>
        <v>290</v>
      </c>
      <c r="BJ257" s="582">
        <f t="shared" ref="BJ257:BJ264" si="45">+Y257-BI257</f>
        <v>-6</v>
      </c>
      <c r="BK257" s="428">
        <f>+BI257/Y257</f>
        <v>1.0211267605633803</v>
      </c>
      <c r="BL257" s="101"/>
    </row>
    <row r="258" spans="1:64" ht="11.25" customHeight="1" thickBot="1">
      <c r="A258" s="216" t="s">
        <v>304</v>
      </c>
      <c r="B258" s="217" t="s">
        <v>304</v>
      </c>
      <c r="C258" s="217"/>
      <c r="D258" s="217" t="s">
        <v>305</v>
      </c>
      <c r="E258" s="218">
        <v>2825998</v>
      </c>
      <c r="F258" s="219" t="s">
        <v>254</v>
      </c>
      <c r="G258" s="217" t="s">
        <v>306</v>
      </c>
      <c r="H258" s="217" t="s">
        <v>99</v>
      </c>
      <c r="I258" s="287" t="s">
        <v>307</v>
      </c>
      <c r="J258" s="237"/>
      <c r="K258" s="238"/>
      <c r="L258" s="238"/>
      <c r="M258" s="2444"/>
      <c r="N258" s="240"/>
      <c r="O258" s="240">
        <v>10</v>
      </c>
      <c r="P258" s="240"/>
      <c r="Q258" s="241"/>
      <c r="R258" s="2446"/>
      <c r="S258" s="2445"/>
      <c r="T258" s="243"/>
      <c r="U258" s="244"/>
      <c r="V258" s="245"/>
      <c r="W258" s="246"/>
      <c r="X258" s="247">
        <f>+O258</f>
        <v>10</v>
      </c>
      <c r="Y258" s="563">
        <f t="shared" si="43"/>
        <v>10</v>
      </c>
      <c r="Z258" s="2448"/>
      <c r="AA258" s="2449"/>
      <c r="AI258" s="565"/>
      <c r="AJ258" s="566"/>
      <c r="AM258" s="567"/>
      <c r="AO258" s="568"/>
      <c r="AP258" s="569">
        <f>+Y258</f>
        <v>10</v>
      </c>
      <c r="AT258" s="568"/>
      <c r="AU258" s="567">
        <f t="shared" si="40"/>
        <v>10</v>
      </c>
      <c r="AV258" s="567" t="str">
        <f t="shared" si="41"/>
        <v>V</v>
      </c>
      <c r="AW258" s="570"/>
      <c r="AX258" s="256"/>
      <c r="AY258" s="247"/>
      <c r="AZ258" s="247"/>
      <c r="BA258" s="247"/>
      <c r="BB258" s="247"/>
      <c r="BC258" s="247"/>
      <c r="BD258" s="247"/>
      <c r="BE258" s="247"/>
      <c r="BF258" s="247"/>
      <c r="BG258" s="247"/>
      <c r="BH258" s="247"/>
      <c r="BI258" s="264">
        <f t="shared" si="44"/>
        <v>0</v>
      </c>
      <c r="BJ258" s="265">
        <f t="shared" si="45"/>
        <v>10</v>
      </c>
      <c r="BK258" s="215">
        <f>+BI258/Y258</f>
        <v>0</v>
      </c>
      <c r="BL258" s="101"/>
    </row>
    <row r="259" spans="1:64" ht="11.25" customHeight="1" thickBot="1">
      <c r="A259" s="216" t="s">
        <v>287</v>
      </c>
      <c r="B259" s="217" t="s">
        <v>287</v>
      </c>
      <c r="C259" s="217"/>
      <c r="D259" s="217" t="s">
        <v>51</v>
      </c>
      <c r="E259" s="218">
        <v>2825998</v>
      </c>
      <c r="F259" s="219" t="s">
        <v>247</v>
      </c>
      <c r="G259" s="217" t="s">
        <v>306</v>
      </c>
      <c r="H259" s="217" t="s">
        <v>99</v>
      </c>
      <c r="I259" s="287" t="s">
        <v>307</v>
      </c>
      <c r="J259" s="583"/>
      <c r="K259" s="172"/>
      <c r="L259" s="172"/>
      <c r="M259" s="239"/>
      <c r="N259" s="173"/>
      <c r="O259" s="173"/>
      <c r="P259" s="173">
        <v>46</v>
      </c>
      <c r="Q259" s="175"/>
      <c r="R259" s="2446"/>
      <c r="S259" s="2445"/>
      <c r="T259" s="372"/>
      <c r="U259" s="176"/>
      <c r="V259" s="177"/>
      <c r="W259" s="178">
        <f>+P259</f>
        <v>46</v>
      </c>
      <c r="X259" s="179"/>
      <c r="Y259" s="563">
        <f t="shared" si="43"/>
        <v>46</v>
      </c>
      <c r="Z259" s="249"/>
      <c r="AA259" s="250"/>
      <c r="AI259" s="565"/>
      <c r="AJ259" s="566"/>
      <c r="AM259" s="567"/>
      <c r="AO259" s="568"/>
      <c r="AP259" s="584"/>
      <c r="AT259" s="568"/>
      <c r="AU259" s="567">
        <f t="shared" si="40"/>
        <v>0</v>
      </c>
      <c r="AV259" s="567" t="str">
        <f t="shared" si="41"/>
        <v>F</v>
      </c>
      <c r="AW259" s="570">
        <v>56</v>
      </c>
      <c r="AX259" s="185"/>
      <c r="AY259" s="179"/>
      <c r="AZ259" s="179"/>
      <c r="BA259" s="179"/>
      <c r="BB259" s="179"/>
      <c r="BC259" s="179"/>
      <c r="BD259" s="585"/>
      <c r="BE259" s="179"/>
      <c r="BF259" s="179"/>
      <c r="BG259" s="179"/>
      <c r="BH259" s="179"/>
      <c r="BI259" s="264">
        <f>SUBTOTAL(9,AX259:BH259)</f>
        <v>0</v>
      </c>
      <c r="BJ259" s="265">
        <f t="shared" si="45"/>
        <v>46</v>
      </c>
      <c r="BK259" s="215"/>
      <c r="BL259" s="136"/>
    </row>
    <row r="260" spans="1:64" ht="11.25" customHeight="1" thickBot="1">
      <c r="A260" s="216" t="s">
        <v>287</v>
      </c>
      <c r="B260" s="217" t="s">
        <v>287</v>
      </c>
      <c r="C260" s="217"/>
      <c r="D260" s="217" t="s">
        <v>51</v>
      </c>
      <c r="E260" s="218">
        <v>2825998</v>
      </c>
      <c r="F260" s="219" t="s">
        <v>254</v>
      </c>
      <c r="G260" s="217" t="s">
        <v>306</v>
      </c>
      <c r="H260" s="217" t="s">
        <v>99</v>
      </c>
      <c r="I260" s="287" t="s">
        <v>307</v>
      </c>
      <c r="J260" s="586"/>
      <c r="K260" s="587"/>
      <c r="L260" s="587"/>
      <c r="M260" s="239"/>
      <c r="N260" s="588"/>
      <c r="O260" s="588"/>
      <c r="P260" s="588"/>
      <c r="Q260" s="589"/>
      <c r="R260" s="2447"/>
      <c r="S260" s="2445"/>
      <c r="T260" s="590"/>
      <c r="U260" s="591"/>
      <c r="V260" s="592"/>
      <c r="W260" s="593">
        <f>+Q260</f>
        <v>0</v>
      </c>
      <c r="X260" s="594"/>
      <c r="Y260" s="563">
        <f t="shared" si="43"/>
        <v>0</v>
      </c>
      <c r="Z260" s="249"/>
      <c r="AA260" s="250"/>
      <c r="AI260" s="565"/>
      <c r="AJ260" s="566"/>
      <c r="AM260" s="567"/>
      <c r="AO260" s="568"/>
      <c r="AP260" s="584"/>
      <c r="AT260" s="568"/>
      <c r="AU260" s="567">
        <f t="shared" si="40"/>
        <v>0</v>
      </c>
      <c r="AV260" s="567" t="str">
        <f t="shared" si="41"/>
        <v>V</v>
      </c>
      <c r="AW260" s="570"/>
      <c r="AX260" s="256"/>
      <c r="AY260" s="247"/>
      <c r="AZ260" s="247"/>
      <c r="BA260" s="247"/>
      <c r="BB260" s="247"/>
      <c r="BC260" s="247"/>
      <c r="BD260" s="247"/>
      <c r="BE260" s="247"/>
      <c r="BF260" s="247"/>
      <c r="BG260" s="247"/>
      <c r="BH260" s="247"/>
      <c r="BI260" s="264">
        <f>SUBTOTAL(9,AX260:BH260)</f>
        <v>0</v>
      </c>
      <c r="BJ260" s="265">
        <f t="shared" si="45"/>
        <v>0</v>
      </c>
      <c r="BK260" s="215"/>
      <c r="BL260" s="136"/>
    </row>
    <row r="261" spans="1:64" ht="11.25" customHeight="1" thickBot="1">
      <c r="A261" s="216" t="s">
        <v>308</v>
      </c>
      <c r="B261" s="217" t="s">
        <v>308</v>
      </c>
      <c r="C261" s="217"/>
      <c r="D261" s="217" t="s">
        <v>51</v>
      </c>
      <c r="E261" s="218">
        <v>2825998</v>
      </c>
      <c r="F261" s="219" t="s">
        <v>247</v>
      </c>
      <c r="G261" s="217" t="s">
        <v>306</v>
      </c>
      <c r="H261" s="217" t="s">
        <v>99</v>
      </c>
      <c r="I261" s="287" t="s">
        <v>307</v>
      </c>
      <c r="J261" s="586"/>
      <c r="K261" s="587"/>
      <c r="L261" s="587"/>
      <c r="M261" s="239"/>
      <c r="N261" s="588"/>
      <c r="O261" s="588"/>
      <c r="P261" s="588"/>
      <c r="Q261" s="589"/>
      <c r="R261" s="242"/>
      <c r="S261" s="234"/>
      <c r="T261" s="590"/>
      <c r="U261" s="591"/>
      <c r="V261" s="592"/>
      <c r="W261" s="593"/>
      <c r="X261" s="594"/>
      <c r="Y261" s="563"/>
      <c r="Z261" s="249"/>
      <c r="AA261" s="250"/>
      <c r="AI261" s="565"/>
      <c r="AJ261" s="566"/>
      <c r="AM261" s="567"/>
      <c r="AO261" s="568"/>
      <c r="AP261" s="584"/>
      <c r="AT261" s="568"/>
      <c r="AU261" s="567"/>
      <c r="AV261" s="567"/>
      <c r="AW261" s="570"/>
      <c r="AX261" s="256"/>
      <c r="AY261" s="247"/>
      <c r="AZ261" s="247"/>
      <c r="BA261" s="247"/>
      <c r="BB261" s="247"/>
      <c r="BC261" s="247"/>
      <c r="BD261" s="247"/>
      <c r="BE261" s="247"/>
      <c r="BF261" s="247"/>
      <c r="BG261" s="595">
        <v>32</v>
      </c>
      <c r="BH261" s="247"/>
      <c r="BI261" s="264"/>
      <c r="BJ261" s="265"/>
      <c r="BK261" s="215"/>
      <c r="BL261" s="136"/>
    </row>
    <row r="262" spans="1:64" ht="11.25" customHeight="1" thickBot="1">
      <c r="A262" s="137" t="s">
        <v>308</v>
      </c>
      <c r="B262" s="138" t="s">
        <v>308</v>
      </c>
      <c r="C262" s="138"/>
      <c r="D262" s="138" t="s">
        <v>51</v>
      </c>
      <c r="E262" s="139">
        <v>2825998</v>
      </c>
      <c r="F262" s="140" t="s">
        <v>254</v>
      </c>
      <c r="G262" s="138" t="s">
        <v>306</v>
      </c>
      <c r="H262" s="138" t="s">
        <v>99</v>
      </c>
      <c r="I262" s="573" t="s">
        <v>307</v>
      </c>
      <c r="J262" s="596"/>
      <c r="K262" s="597"/>
      <c r="L262" s="597"/>
      <c r="M262" s="3"/>
      <c r="N262" s="598"/>
      <c r="O262" s="598"/>
      <c r="P262" s="598"/>
      <c r="Q262" s="599"/>
      <c r="R262" s="268"/>
      <c r="S262" s="600"/>
      <c r="T262" s="601"/>
      <c r="U262" s="602"/>
      <c r="V262" s="603"/>
      <c r="W262" s="477"/>
      <c r="X262" s="508"/>
      <c r="Y262" s="604"/>
      <c r="Z262" s="152"/>
      <c r="AA262" s="153"/>
      <c r="AB262" s="574"/>
      <c r="AC262" s="574"/>
      <c r="AD262" s="574"/>
      <c r="AE262" s="574"/>
      <c r="AF262" s="574"/>
      <c r="AG262" s="574"/>
      <c r="AH262" s="574"/>
      <c r="AI262" s="575"/>
      <c r="AJ262" s="576"/>
      <c r="AK262" s="574"/>
      <c r="AL262" s="574"/>
      <c r="AM262" s="577"/>
      <c r="AN262" s="574"/>
      <c r="AO262" s="578"/>
      <c r="AP262" s="605"/>
      <c r="AQ262" s="574"/>
      <c r="AR262" s="574"/>
      <c r="AS262" s="574"/>
      <c r="AT262" s="578"/>
      <c r="AU262" s="577"/>
      <c r="AV262" s="577"/>
      <c r="AW262" s="579"/>
      <c r="AX262" s="159"/>
      <c r="AY262" s="150"/>
      <c r="AZ262" s="150"/>
      <c r="BA262" s="150"/>
      <c r="BB262" s="150"/>
      <c r="BC262" s="150"/>
      <c r="BD262" s="150"/>
      <c r="BE262" s="150"/>
      <c r="BF262" s="150"/>
      <c r="BG262" s="150"/>
      <c r="BH262" s="150"/>
      <c r="BI262" s="167"/>
      <c r="BJ262" s="168"/>
      <c r="BK262" s="169"/>
      <c r="BL262" s="136"/>
    </row>
    <row r="263" spans="1:64" ht="11.25" customHeight="1">
      <c r="A263" s="103" t="s">
        <v>304</v>
      </c>
      <c r="B263" s="104" t="s">
        <v>304</v>
      </c>
      <c r="C263" s="104"/>
      <c r="D263" s="104" t="s">
        <v>305</v>
      </c>
      <c r="E263" s="105">
        <v>2710427</v>
      </c>
      <c r="F263" s="106" t="s">
        <v>247</v>
      </c>
      <c r="G263" s="104" t="s">
        <v>306</v>
      </c>
      <c r="H263" s="104" t="s">
        <v>99</v>
      </c>
      <c r="I263" s="107" t="s">
        <v>307</v>
      </c>
      <c r="J263" s="108">
        <v>26</v>
      </c>
      <c r="K263" s="109">
        <v>330</v>
      </c>
      <c r="L263" s="109">
        <v>10</v>
      </c>
      <c r="M263" s="2436">
        <f>SUM(K263:L263)</f>
        <v>340</v>
      </c>
      <c r="N263" s="110">
        <v>284</v>
      </c>
      <c r="O263" s="170"/>
      <c r="P263" s="170"/>
      <c r="Q263" s="233"/>
      <c r="R263" s="2445">
        <f>SUM(N263:Q266)</f>
        <v>344</v>
      </c>
      <c r="S263" s="2445" t="str">
        <f>+IF(R263=M263,"V","F")</f>
        <v>F</v>
      </c>
      <c r="T263" s="112"/>
      <c r="U263" s="113"/>
      <c r="V263" s="114"/>
      <c r="W263" s="115"/>
      <c r="X263" s="116">
        <f>+N263</f>
        <v>284</v>
      </c>
      <c r="Y263" s="554">
        <f t="shared" si="43"/>
        <v>284</v>
      </c>
      <c r="Z263" s="2440">
        <f>SUM(Y263:Y266)</f>
        <v>344</v>
      </c>
      <c r="AA263" s="2442" t="str">
        <f>+IF(Z263=R263,"V","F")</f>
        <v>V</v>
      </c>
      <c r="AB263" s="555"/>
      <c r="AC263" s="555"/>
      <c r="AD263" s="555"/>
      <c r="AE263" s="555"/>
      <c r="AF263" s="555"/>
      <c r="AG263" s="555"/>
      <c r="AH263" s="555"/>
      <c r="AI263" s="556"/>
      <c r="AJ263" s="557"/>
      <c r="AK263" s="555"/>
      <c r="AL263" s="555"/>
      <c r="AM263" s="558"/>
      <c r="AN263" s="555"/>
      <c r="AO263" s="559"/>
      <c r="AP263" s="560">
        <v>280</v>
      </c>
      <c r="AQ263" s="555"/>
      <c r="AR263" s="555"/>
      <c r="AS263" s="555"/>
      <c r="AT263" s="559"/>
      <c r="AU263" s="558">
        <f t="shared" si="40"/>
        <v>280</v>
      </c>
      <c r="AV263" s="558" t="str">
        <f t="shared" si="41"/>
        <v>F</v>
      </c>
      <c r="AW263" s="570">
        <f t="shared" si="42"/>
        <v>280</v>
      </c>
      <c r="AX263" s="606">
        <v>16</v>
      </c>
      <c r="AY263" s="606">
        <v>40</v>
      </c>
      <c r="AZ263" s="606">
        <v>40</v>
      </c>
      <c r="BA263" s="606">
        <v>34</v>
      </c>
      <c r="BB263" s="606">
        <v>48</v>
      </c>
      <c r="BC263" s="606">
        <v>40</v>
      </c>
      <c r="BD263" s="606">
        <v>40</v>
      </c>
      <c r="BE263" s="606">
        <v>22</v>
      </c>
      <c r="BF263" s="179"/>
      <c r="BG263" s="179"/>
      <c r="BH263" s="179">
        <v>4</v>
      </c>
      <c r="BI263" s="451">
        <f t="shared" si="44"/>
        <v>284</v>
      </c>
      <c r="BJ263" s="265">
        <f t="shared" si="45"/>
        <v>0</v>
      </c>
      <c r="BK263" s="349">
        <f>+BI263/Y263</f>
        <v>1</v>
      </c>
      <c r="BL263" s="101"/>
    </row>
    <row r="264" spans="1:64" ht="11.25" customHeight="1">
      <c r="A264" s="216" t="s">
        <v>304</v>
      </c>
      <c r="B264" s="217" t="s">
        <v>304</v>
      </c>
      <c r="C264" s="217"/>
      <c r="D264" s="217" t="s">
        <v>305</v>
      </c>
      <c r="E264" s="218">
        <v>2710427</v>
      </c>
      <c r="F264" s="219" t="s">
        <v>91</v>
      </c>
      <c r="G264" s="217" t="s">
        <v>306</v>
      </c>
      <c r="H264" s="217" t="s">
        <v>99</v>
      </c>
      <c r="I264" s="287" t="s">
        <v>307</v>
      </c>
      <c r="J264" s="237"/>
      <c r="K264" s="238"/>
      <c r="L264" s="238"/>
      <c r="M264" s="2444"/>
      <c r="N264" s="240"/>
      <c r="O264" s="240">
        <v>10</v>
      </c>
      <c r="P264" s="240"/>
      <c r="Q264" s="241"/>
      <c r="R264" s="2446"/>
      <c r="S264" s="2446"/>
      <c r="T264" s="243"/>
      <c r="U264" s="244"/>
      <c r="V264" s="245"/>
      <c r="W264" s="246"/>
      <c r="X264" s="247">
        <f>+O264</f>
        <v>10</v>
      </c>
      <c r="Y264" s="563">
        <f t="shared" si="43"/>
        <v>10</v>
      </c>
      <c r="Z264" s="2448"/>
      <c r="AA264" s="2449"/>
      <c r="AI264" s="565"/>
      <c r="AJ264" s="566"/>
      <c r="AM264" s="567"/>
      <c r="AO264" s="568"/>
      <c r="AP264" s="569">
        <f>+Y264</f>
        <v>10</v>
      </c>
      <c r="AT264" s="568"/>
      <c r="AU264" s="567">
        <f t="shared" si="40"/>
        <v>10</v>
      </c>
      <c r="AV264" s="567" t="str">
        <f t="shared" si="41"/>
        <v>V</v>
      </c>
      <c r="AW264" s="570">
        <f t="shared" si="42"/>
        <v>10</v>
      </c>
      <c r="AX264" s="607">
        <v>10</v>
      </c>
      <c r="AY264" s="247"/>
      <c r="AZ264" s="247"/>
      <c r="BA264" s="247"/>
      <c r="BB264" s="247"/>
      <c r="BC264" s="247"/>
      <c r="BD264" s="247"/>
      <c r="BE264" s="247"/>
      <c r="BF264" s="247"/>
      <c r="BG264" s="247"/>
      <c r="BH264" s="247"/>
      <c r="BI264" s="264">
        <f t="shared" si="44"/>
        <v>10</v>
      </c>
      <c r="BJ264" s="265">
        <f t="shared" si="45"/>
        <v>0</v>
      </c>
      <c r="BK264" s="349">
        <f>+BI264/Y264</f>
        <v>1</v>
      </c>
      <c r="BL264" s="101"/>
    </row>
    <row r="265" spans="1:64" ht="11.25" customHeight="1">
      <c r="A265" s="216" t="s">
        <v>287</v>
      </c>
      <c r="B265" s="217" t="s">
        <v>287</v>
      </c>
      <c r="C265" s="217"/>
      <c r="D265" s="217" t="s">
        <v>51</v>
      </c>
      <c r="E265" s="218">
        <v>2710427</v>
      </c>
      <c r="F265" s="219" t="s">
        <v>247</v>
      </c>
      <c r="G265" s="217" t="s">
        <v>306</v>
      </c>
      <c r="H265" s="217" t="s">
        <v>99</v>
      </c>
      <c r="I265" s="287" t="s">
        <v>307</v>
      </c>
      <c r="J265" s="237"/>
      <c r="K265" s="238"/>
      <c r="L265" s="238"/>
      <c r="M265" s="2444"/>
      <c r="N265" s="240"/>
      <c r="O265" s="240"/>
      <c r="P265" s="240">
        <v>50</v>
      </c>
      <c r="Q265" s="241"/>
      <c r="R265" s="2446"/>
      <c r="S265" s="2446"/>
      <c r="T265" s="243"/>
      <c r="U265" s="244"/>
      <c r="V265" s="245"/>
      <c r="W265" s="246">
        <f>+P265</f>
        <v>50</v>
      </c>
      <c r="X265" s="247"/>
      <c r="Y265" s="563">
        <f t="shared" si="43"/>
        <v>50</v>
      </c>
      <c r="Z265" s="2448"/>
      <c r="AA265" s="2449"/>
      <c r="AI265" s="565"/>
      <c r="AJ265" s="566"/>
      <c r="AM265" s="567"/>
      <c r="AO265" s="568"/>
      <c r="AS265" s="571">
        <v>50</v>
      </c>
      <c r="AT265" s="568"/>
      <c r="AU265" s="567">
        <f t="shared" ref="AU265:AU336" si="46">SUM(AB265:AT265)</f>
        <v>50</v>
      </c>
      <c r="AV265" s="567" t="str">
        <f t="shared" ref="AV265:AV343" si="47">+IF(AU265=Y265,"V","F")</f>
        <v>V</v>
      </c>
      <c r="AW265" s="570">
        <f t="shared" si="42"/>
        <v>50</v>
      </c>
      <c r="AX265" s="255"/>
      <c r="AY265" s="247"/>
      <c r="AZ265" s="246"/>
      <c r="BA265" s="608">
        <v>16</v>
      </c>
      <c r="BB265" s="608">
        <v>34</v>
      </c>
      <c r="BC265" s="247"/>
      <c r="BD265" s="247"/>
      <c r="BE265" s="247"/>
      <c r="BF265" s="247"/>
      <c r="BG265" s="247"/>
      <c r="BH265" s="247"/>
      <c r="BI265" s="264">
        <f t="shared" si="44"/>
        <v>50</v>
      </c>
      <c r="BJ265" s="265"/>
      <c r="BK265" s="349">
        <f>+BI265/Y265</f>
        <v>1</v>
      </c>
      <c r="BL265" s="136"/>
    </row>
    <row r="266" spans="1:64" ht="11.25" customHeight="1" thickBot="1">
      <c r="A266" s="137" t="s">
        <v>287</v>
      </c>
      <c r="B266" s="138" t="s">
        <v>287</v>
      </c>
      <c r="C266" s="138"/>
      <c r="D266" s="138" t="s">
        <v>51</v>
      </c>
      <c r="E266" s="139">
        <v>2710427</v>
      </c>
      <c r="F266" s="140" t="s">
        <v>91</v>
      </c>
      <c r="G266" s="138" t="s">
        <v>306</v>
      </c>
      <c r="H266" s="138" t="s">
        <v>99</v>
      </c>
      <c r="I266" s="573" t="s">
        <v>307</v>
      </c>
      <c r="J266" s="142"/>
      <c r="K266" s="143"/>
      <c r="L266" s="143"/>
      <c r="M266" s="2437"/>
      <c r="N266" s="144"/>
      <c r="O266" s="144"/>
      <c r="P266" s="144"/>
      <c r="Q266" s="145"/>
      <c r="R266" s="2447"/>
      <c r="S266" s="2447"/>
      <c r="T266" s="146"/>
      <c r="U266" s="147"/>
      <c r="V266" s="148"/>
      <c r="W266" s="149">
        <f>+Q266</f>
        <v>0</v>
      </c>
      <c r="X266" s="150"/>
      <c r="Y266" s="563">
        <f t="shared" si="43"/>
        <v>0</v>
      </c>
      <c r="Z266" s="2441"/>
      <c r="AA266" s="2443"/>
      <c r="AB266" s="574"/>
      <c r="AC266" s="574"/>
      <c r="AD266" s="574"/>
      <c r="AE266" s="574"/>
      <c r="AF266" s="574"/>
      <c r="AG266" s="574"/>
      <c r="AH266" s="574"/>
      <c r="AI266" s="575"/>
      <c r="AJ266" s="576"/>
      <c r="AK266" s="574"/>
      <c r="AL266" s="574"/>
      <c r="AM266" s="577"/>
      <c r="AN266" s="574"/>
      <c r="AO266" s="578"/>
      <c r="AP266" s="574"/>
      <c r="AQ266" s="574"/>
      <c r="AR266" s="574"/>
      <c r="AS266" s="609">
        <f>+Y266</f>
        <v>0</v>
      </c>
      <c r="AT266" s="578"/>
      <c r="AU266" s="577">
        <f t="shared" si="46"/>
        <v>0</v>
      </c>
      <c r="AV266" s="577" t="str">
        <f t="shared" si="47"/>
        <v>V</v>
      </c>
      <c r="AW266" s="579"/>
      <c r="AX266" s="158"/>
      <c r="AY266" s="150"/>
      <c r="AZ266" s="150"/>
      <c r="BA266" s="150"/>
      <c r="BB266" s="150"/>
      <c r="BC266" s="150"/>
      <c r="BD266" s="150"/>
      <c r="BE266" s="150"/>
      <c r="BF266" s="150"/>
      <c r="BG266" s="150"/>
      <c r="BH266" s="150"/>
      <c r="BI266" s="167">
        <f t="shared" si="44"/>
        <v>0</v>
      </c>
      <c r="BJ266" s="168"/>
      <c r="BK266" s="169"/>
      <c r="BL266" s="136"/>
    </row>
    <row r="267" spans="1:64" ht="11.25" customHeight="1">
      <c r="A267" s="103" t="s">
        <v>304</v>
      </c>
      <c r="B267" s="104" t="s">
        <v>304</v>
      </c>
      <c r="C267" s="104"/>
      <c r="D267" s="104" t="s">
        <v>305</v>
      </c>
      <c r="E267" s="105">
        <v>2710425</v>
      </c>
      <c r="F267" s="106" t="s">
        <v>247</v>
      </c>
      <c r="G267" s="104" t="s">
        <v>306</v>
      </c>
      <c r="H267" s="104" t="s">
        <v>99</v>
      </c>
      <c r="I267" s="107" t="s">
        <v>307</v>
      </c>
      <c r="J267" s="108">
        <v>26</v>
      </c>
      <c r="K267" s="109">
        <v>330</v>
      </c>
      <c r="L267" s="109">
        <v>10</v>
      </c>
      <c r="M267" s="2436">
        <f>SUM(K267:L267)</f>
        <v>340</v>
      </c>
      <c r="N267" s="110">
        <v>284</v>
      </c>
      <c r="O267" s="170"/>
      <c r="P267" s="170"/>
      <c r="Q267" s="233"/>
      <c r="R267" s="2445">
        <f>SUM(N267:Q270)</f>
        <v>340</v>
      </c>
      <c r="S267" s="2445" t="str">
        <f>+IF(R267=M267,"V","F")</f>
        <v>V</v>
      </c>
      <c r="T267" s="112"/>
      <c r="U267" s="113"/>
      <c r="V267" s="114"/>
      <c r="W267" s="115"/>
      <c r="X267" s="116">
        <v>282</v>
      </c>
      <c r="Y267" s="554">
        <f t="shared" si="43"/>
        <v>282</v>
      </c>
      <c r="Z267" s="2440">
        <f>SUM(Y267:Y270)</f>
        <v>340</v>
      </c>
      <c r="AA267" s="2442" t="str">
        <f>+IF(Z267=R267,"V","F")</f>
        <v>V</v>
      </c>
      <c r="AB267" s="555"/>
      <c r="AC267" s="555"/>
      <c r="AD267" s="555"/>
      <c r="AE267" s="555"/>
      <c r="AF267" s="555"/>
      <c r="AG267" s="555"/>
      <c r="AH267" s="555"/>
      <c r="AI267" s="556"/>
      <c r="AJ267" s="557"/>
      <c r="AK267" s="555"/>
      <c r="AL267" s="555"/>
      <c r="AM267" s="558"/>
      <c r="AN267" s="555"/>
      <c r="AO267" s="559"/>
      <c r="AP267" s="560">
        <v>282</v>
      </c>
      <c r="AQ267" s="555"/>
      <c r="AR267" s="555"/>
      <c r="AS267" s="555"/>
      <c r="AT267" s="559"/>
      <c r="AU267" s="558">
        <f t="shared" si="46"/>
        <v>282</v>
      </c>
      <c r="AV267" s="558" t="str">
        <f t="shared" si="47"/>
        <v>V</v>
      </c>
      <c r="AW267" s="561">
        <f t="shared" ref="AW267:AW344" si="48">+AU267</f>
        <v>282</v>
      </c>
      <c r="AX267" s="562">
        <v>10</v>
      </c>
      <c r="AY267" s="562">
        <v>48</v>
      </c>
      <c r="AZ267" s="562">
        <v>40</v>
      </c>
      <c r="BA267" s="562">
        <v>40</v>
      </c>
      <c r="BB267" s="562">
        <v>32</v>
      </c>
      <c r="BC267" s="562">
        <v>40</v>
      </c>
      <c r="BD267" s="562">
        <v>40</v>
      </c>
      <c r="BE267" s="562">
        <v>24</v>
      </c>
      <c r="BF267" s="116"/>
      <c r="BG267" s="116"/>
      <c r="BH267" s="580">
        <v>8</v>
      </c>
      <c r="BI267" s="133">
        <f t="shared" si="44"/>
        <v>282</v>
      </c>
      <c r="BJ267" s="134">
        <f>+Y267-BI267</f>
        <v>0</v>
      </c>
      <c r="BK267" s="135">
        <f>+BI267/Y267</f>
        <v>1</v>
      </c>
      <c r="BL267" s="101"/>
    </row>
    <row r="268" spans="1:64" ht="11.25" customHeight="1">
      <c r="A268" s="216" t="s">
        <v>304</v>
      </c>
      <c r="B268" s="217" t="s">
        <v>304</v>
      </c>
      <c r="C268" s="217"/>
      <c r="D268" s="217" t="s">
        <v>305</v>
      </c>
      <c r="E268" s="218">
        <v>2710425</v>
      </c>
      <c r="F268" s="219" t="s">
        <v>91</v>
      </c>
      <c r="G268" s="217" t="s">
        <v>306</v>
      </c>
      <c r="H268" s="217" t="s">
        <v>99</v>
      </c>
      <c r="I268" s="287" t="s">
        <v>307</v>
      </c>
      <c r="J268" s="237"/>
      <c r="K268" s="238"/>
      <c r="L268" s="238"/>
      <c r="M268" s="2444"/>
      <c r="N268" s="240"/>
      <c r="O268" s="240">
        <v>10</v>
      </c>
      <c r="P268" s="240"/>
      <c r="Q268" s="241"/>
      <c r="R268" s="2446"/>
      <c r="S268" s="2446"/>
      <c r="T268" s="243"/>
      <c r="U268" s="244"/>
      <c r="V268" s="245"/>
      <c r="W268" s="246"/>
      <c r="X268" s="247">
        <f>+O268</f>
        <v>10</v>
      </c>
      <c r="Y268" s="563">
        <f t="shared" si="43"/>
        <v>10</v>
      </c>
      <c r="Z268" s="2448"/>
      <c r="AA268" s="2449"/>
      <c r="AI268" s="565"/>
      <c r="AJ268" s="566"/>
      <c r="AM268" s="567"/>
      <c r="AO268" s="568"/>
      <c r="AP268" s="569">
        <f>+Y268</f>
        <v>10</v>
      </c>
      <c r="AT268" s="568"/>
      <c r="AU268" s="567">
        <f t="shared" si="46"/>
        <v>10</v>
      </c>
      <c r="AV268" s="567" t="str">
        <f t="shared" si="47"/>
        <v>V</v>
      </c>
      <c r="AW268" s="570">
        <f t="shared" si="48"/>
        <v>10</v>
      </c>
      <c r="AX268" s="610">
        <v>10</v>
      </c>
      <c r="AY268" s="247"/>
      <c r="AZ268" s="247"/>
      <c r="BA268" s="247"/>
      <c r="BB268" s="247"/>
      <c r="BC268" s="247"/>
      <c r="BD268" s="247"/>
      <c r="BE268" s="247"/>
      <c r="BF268" s="247"/>
      <c r="BG268" s="247"/>
      <c r="BH268" s="247"/>
      <c r="BI268" s="264">
        <f t="shared" si="44"/>
        <v>10</v>
      </c>
      <c r="BJ268" s="265">
        <f>+Y268-BI268</f>
        <v>0</v>
      </c>
      <c r="BK268" s="349">
        <f>+BI268/Y268</f>
        <v>1</v>
      </c>
      <c r="BL268" s="101"/>
    </row>
    <row r="269" spans="1:64" ht="11.25" customHeight="1">
      <c r="A269" s="216" t="s">
        <v>287</v>
      </c>
      <c r="B269" s="217" t="s">
        <v>287</v>
      </c>
      <c r="C269" s="217"/>
      <c r="D269" s="217" t="s">
        <v>51</v>
      </c>
      <c r="E269" s="218">
        <v>2710425</v>
      </c>
      <c r="F269" s="219" t="s">
        <v>247</v>
      </c>
      <c r="G269" s="217" t="s">
        <v>306</v>
      </c>
      <c r="H269" s="217" t="s">
        <v>99</v>
      </c>
      <c r="I269" s="287" t="s">
        <v>307</v>
      </c>
      <c r="J269" s="237"/>
      <c r="K269" s="238"/>
      <c r="L269" s="238"/>
      <c r="M269" s="2444"/>
      <c r="N269" s="240"/>
      <c r="O269" s="240"/>
      <c r="P269" s="240">
        <v>46</v>
      </c>
      <c r="Q269" s="241"/>
      <c r="R269" s="2446"/>
      <c r="S269" s="2446"/>
      <c r="T269" s="243"/>
      <c r="U269" s="244"/>
      <c r="V269" s="245"/>
      <c r="W269" s="246">
        <v>48</v>
      </c>
      <c r="X269" s="247"/>
      <c r="Y269" s="563">
        <f t="shared" si="43"/>
        <v>48</v>
      </c>
      <c r="Z269" s="2448"/>
      <c r="AA269" s="2449"/>
      <c r="AI269" s="565"/>
      <c r="AJ269" s="566"/>
      <c r="AM269" s="567"/>
      <c r="AO269" s="568"/>
      <c r="AS269" s="571">
        <v>48</v>
      </c>
      <c r="AT269" s="568"/>
      <c r="AU269" s="567">
        <f t="shared" si="46"/>
        <v>48</v>
      </c>
      <c r="AV269" s="567" t="str">
        <f t="shared" si="47"/>
        <v>V</v>
      </c>
      <c r="AW269" s="570">
        <f t="shared" si="48"/>
        <v>48</v>
      </c>
      <c r="AX269" s="255"/>
      <c r="AY269" s="247"/>
      <c r="AZ269" s="247"/>
      <c r="BA269" s="572">
        <v>16</v>
      </c>
      <c r="BB269" s="572">
        <v>32</v>
      </c>
      <c r="BC269" s="247"/>
      <c r="BD269" s="247"/>
      <c r="BE269" s="247"/>
      <c r="BF269" s="247"/>
      <c r="BG269" s="247"/>
      <c r="BH269" s="247"/>
      <c r="BI269" s="264">
        <f t="shared" si="44"/>
        <v>48</v>
      </c>
      <c r="BJ269" s="265"/>
      <c r="BK269" s="349">
        <f>+BI269/Y269</f>
        <v>1</v>
      </c>
      <c r="BL269" s="136"/>
    </row>
    <row r="270" spans="1:64" ht="11.25" customHeight="1" thickBot="1">
      <c r="A270" s="137" t="s">
        <v>287</v>
      </c>
      <c r="B270" s="138" t="s">
        <v>287</v>
      </c>
      <c r="C270" s="138"/>
      <c r="D270" s="138" t="s">
        <v>51</v>
      </c>
      <c r="E270" s="139">
        <v>2710425</v>
      </c>
      <c r="F270" s="140" t="s">
        <v>91</v>
      </c>
      <c r="G270" s="138" t="s">
        <v>306</v>
      </c>
      <c r="H270" s="138" t="s">
        <v>99</v>
      </c>
      <c r="I270" s="573" t="s">
        <v>307</v>
      </c>
      <c r="J270" s="142"/>
      <c r="K270" s="143"/>
      <c r="L270" s="143"/>
      <c r="M270" s="2437"/>
      <c r="N270" s="144"/>
      <c r="O270" s="144"/>
      <c r="P270" s="144"/>
      <c r="Q270" s="145"/>
      <c r="R270" s="2447"/>
      <c r="S270" s="2447"/>
      <c r="T270" s="146"/>
      <c r="U270" s="147"/>
      <c r="V270" s="148"/>
      <c r="W270" s="149">
        <f>+Q270</f>
        <v>0</v>
      </c>
      <c r="X270" s="150"/>
      <c r="Y270" s="563">
        <f t="shared" si="43"/>
        <v>0</v>
      </c>
      <c r="Z270" s="2441"/>
      <c r="AA270" s="2443"/>
      <c r="AB270" s="574"/>
      <c r="AC270" s="574"/>
      <c r="AD270" s="574"/>
      <c r="AE270" s="574"/>
      <c r="AF270" s="574"/>
      <c r="AG270" s="574"/>
      <c r="AH270" s="574"/>
      <c r="AI270" s="575"/>
      <c r="AJ270" s="576"/>
      <c r="AK270" s="574"/>
      <c r="AL270" s="574"/>
      <c r="AM270" s="577"/>
      <c r="AN270" s="574"/>
      <c r="AO270" s="578"/>
      <c r="AP270" s="574"/>
      <c r="AQ270" s="574"/>
      <c r="AR270" s="574"/>
      <c r="AS270" s="609">
        <f>+Y270</f>
        <v>0</v>
      </c>
      <c r="AT270" s="578"/>
      <c r="AU270" s="577">
        <f t="shared" si="46"/>
        <v>0</v>
      </c>
      <c r="AV270" s="577" t="str">
        <f t="shared" si="47"/>
        <v>V</v>
      </c>
      <c r="AW270" s="570"/>
      <c r="AX270" s="206"/>
      <c r="AY270" s="201"/>
      <c r="AZ270" s="201"/>
      <c r="BA270" s="201"/>
      <c r="BB270" s="201"/>
      <c r="BC270" s="201"/>
      <c r="BD270" s="201"/>
      <c r="BE270" s="201"/>
      <c r="BF270" s="201"/>
      <c r="BG270" s="201"/>
      <c r="BH270" s="201"/>
      <c r="BI270" s="510">
        <f t="shared" si="44"/>
        <v>0</v>
      </c>
      <c r="BJ270" s="168"/>
      <c r="BK270" s="215"/>
      <c r="BL270" s="136"/>
    </row>
    <row r="271" spans="1:64" ht="11.25" customHeight="1">
      <c r="A271" s="103" t="s">
        <v>304</v>
      </c>
      <c r="B271" s="104" t="s">
        <v>304</v>
      </c>
      <c r="C271" s="104"/>
      <c r="D271" s="104" t="s">
        <v>262</v>
      </c>
      <c r="E271" s="105">
        <v>2880257</v>
      </c>
      <c r="F271" s="106" t="s">
        <v>309</v>
      </c>
      <c r="G271" s="104" t="s">
        <v>9</v>
      </c>
      <c r="H271" s="104" t="s">
        <v>99</v>
      </c>
      <c r="I271" s="107" t="s">
        <v>310</v>
      </c>
      <c r="J271" s="108">
        <v>26</v>
      </c>
      <c r="K271" s="109">
        <v>192</v>
      </c>
      <c r="L271" s="109">
        <v>7</v>
      </c>
      <c r="M271" s="2436">
        <f>SUM(K271:L272)</f>
        <v>199</v>
      </c>
      <c r="N271" s="110">
        <f>+K271</f>
        <v>192</v>
      </c>
      <c r="O271" s="270"/>
      <c r="P271" s="110"/>
      <c r="Q271" s="111"/>
      <c r="R271" s="2438">
        <f>SUM(N271:Q272)</f>
        <v>199</v>
      </c>
      <c r="S271" s="2438" t="str">
        <f>+IF(R271=M271,"V","F")</f>
        <v>V</v>
      </c>
      <c r="T271" s="112">
        <f>+N271</f>
        <v>192</v>
      </c>
      <c r="U271" s="113"/>
      <c r="V271" s="114"/>
      <c r="W271" s="115"/>
      <c r="X271" s="116"/>
      <c r="Y271" s="117">
        <v>192</v>
      </c>
      <c r="Z271" s="2440">
        <f>SUM(Y271:Y272)</f>
        <v>199</v>
      </c>
      <c r="AA271" s="2442" t="str">
        <f>+IF(Z271=R271,"V","F")</f>
        <v>V</v>
      </c>
      <c r="AB271" s="280"/>
      <c r="AC271" s="280"/>
      <c r="AD271" s="280"/>
      <c r="AE271" s="280"/>
      <c r="AF271" s="252">
        <f>+Y271</f>
        <v>192</v>
      </c>
      <c r="AG271" s="280"/>
      <c r="AH271" s="280"/>
      <c r="AI271" s="611"/>
      <c r="AJ271" s="282"/>
      <c r="AK271" s="280"/>
      <c r="AL271" s="280"/>
      <c r="AM271" s="283"/>
      <c r="AN271" s="280"/>
      <c r="AO271" s="284"/>
      <c r="AP271" s="280"/>
      <c r="AQ271" s="280"/>
      <c r="AR271" s="280"/>
      <c r="AS271" s="280"/>
      <c r="AT271" s="284"/>
      <c r="AU271" s="283">
        <f>SUM(AB271:AT271)</f>
        <v>192</v>
      </c>
      <c r="AV271" s="283" t="str">
        <f>+IF(AU271=Y271,"V","F")</f>
        <v>V</v>
      </c>
      <c r="AW271" s="561">
        <v>192</v>
      </c>
      <c r="AX271" s="125"/>
      <c r="AY271" s="116"/>
      <c r="AZ271" s="116"/>
      <c r="BA271" s="116"/>
      <c r="BB271" s="116"/>
      <c r="BC271" s="116"/>
      <c r="BD271" s="116"/>
      <c r="BE271" s="116"/>
      <c r="BF271" s="116"/>
      <c r="BG271" s="606">
        <v>64</v>
      </c>
      <c r="BH271" s="580">
        <v>80</v>
      </c>
      <c r="BI271" s="264">
        <f t="shared" si="44"/>
        <v>144</v>
      </c>
      <c r="BJ271" s="134">
        <f>+Y271-BI271</f>
        <v>48</v>
      </c>
      <c r="BK271" s="135">
        <f>+BI271/Y271</f>
        <v>0.75</v>
      </c>
      <c r="BL271" s="101"/>
    </row>
    <row r="272" spans="1:64" ht="11.25" customHeight="1" thickBot="1">
      <c r="A272" s="216" t="s">
        <v>304</v>
      </c>
      <c r="B272" s="217" t="s">
        <v>304</v>
      </c>
      <c r="C272" s="217"/>
      <c r="D272" s="217" t="s">
        <v>262</v>
      </c>
      <c r="E272" s="218">
        <v>2880257</v>
      </c>
      <c r="F272" s="219" t="s">
        <v>91</v>
      </c>
      <c r="G272" s="217" t="s">
        <v>9</v>
      </c>
      <c r="H272" s="217" t="s">
        <v>99</v>
      </c>
      <c r="I272" s="287" t="s">
        <v>310</v>
      </c>
      <c r="J272" s="142"/>
      <c r="K272" s="143"/>
      <c r="L272" s="143"/>
      <c r="M272" s="2437"/>
      <c r="N272" s="144"/>
      <c r="O272" s="144">
        <v>7</v>
      </c>
      <c r="P272" s="144"/>
      <c r="Q272" s="145"/>
      <c r="R272" s="2439"/>
      <c r="S272" s="2439"/>
      <c r="T272" s="243">
        <f>+O272</f>
        <v>7</v>
      </c>
      <c r="U272" s="147"/>
      <c r="V272" s="148"/>
      <c r="W272" s="149"/>
      <c r="X272" s="150"/>
      <c r="Y272" s="151">
        <f>SUM(T272:X272)</f>
        <v>7</v>
      </c>
      <c r="Z272" s="2441"/>
      <c r="AA272" s="2443"/>
      <c r="AB272" s="288"/>
      <c r="AC272" s="288"/>
      <c r="AD272" s="288"/>
      <c r="AE272" s="288"/>
      <c r="AF272" s="252">
        <f>+Y272</f>
        <v>7</v>
      </c>
      <c r="AG272" s="288"/>
      <c r="AH272" s="288"/>
      <c r="AI272" s="612"/>
      <c r="AJ272" s="290"/>
      <c r="AK272" s="288"/>
      <c r="AL272" s="288"/>
      <c r="AM272" s="291"/>
      <c r="AN272" s="288"/>
      <c r="AO272" s="292"/>
      <c r="AP272" s="288"/>
      <c r="AQ272" s="288"/>
      <c r="AR272" s="288"/>
      <c r="AS272" s="288"/>
      <c r="AT272" s="292"/>
      <c r="AU272" s="291">
        <f>SUM(AB272:AT272)</f>
        <v>7</v>
      </c>
      <c r="AV272" s="291" t="str">
        <f>+IF(AU272=Y272,"V","F")</f>
        <v>V</v>
      </c>
      <c r="AW272" s="570"/>
      <c r="AX272" s="256"/>
      <c r="AY272" s="247"/>
      <c r="AZ272" s="247"/>
      <c r="BA272" s="247"/>
      <c r="BB272" s="247"/>
      <c r="BC272" s="247"/>
      <c r="BD272" s="247"/>
      <c r="BE272" s="247"/>
      <c r="BF272" s="247"/>
      <c r="BG272" s="247"/>
      <c r="BH272" s="247"/>
      <c r="BI272" s="264">
        <f t="shared" si="44"/>
        <v>0</v>
      </c>
      <c r="BJ272" s="265">
        <f>+Y272-BI272</f>
        <v>7</v>
      </c>
      <c r="BK272" s="215">
        <f>+BI272/Y272</f>
        <v>0</v>
      </c>
      <c r="BL272" s="101"/>
    </row>
    <row r="273" spans="1:64" ht="11.25" customHeight="1" thickBot="1">
      <c r="A273" s="216" t="s">
        <v>308</v>
      </c>
      <c r="B273" s="217" t="s">
        <v>308</v>
      </c>
      <c r="C273" s="217"/>
      <c r="D273" s="217" t="s">
        <v>51</v>
      </c>
      <c r="E273" s="218">
        <v>2880257</v>
      </c>
      <c r="F273" s="219" t="s">
        <v>247</v>
      </c>
      <c r="G273" s="217" t="s">
        <v>9</v>
      </c>
      <c r="H273" s="217" t="s">
        <v>99</v>
      </c>
      <c r="I273" s="287" t="s">
        <v>310</v>
      </c>
      <c r="J273" s="596"/>
      <c r="K273" s="597"/>
      <c r="L273" s="597"/>
      <c r="M273" s="3"/>
      <c r="N273" s="598"/>
      <c r="O273" s="598"/>
      <c r="P273" s="598"/>
      <c r="Q273" s="599"/>
      <c r="R273" s="613"/>
      <c r="S273" s="4"/>
      <c r="T273" s="590"/>
      <c r="U273" s="602"/>
      <c r="V273" s="603"/>
      <c r="W273" s="477"/>
      <c r="X273" s="508"/>
      <c r="Y273" s="604"/>
      <c r="Z273" s="152"/>
      <c r="AA273" s="153"/>
      <c r="AB273" s="574"/>
      <c r="AC273" s="574"/>
      <c r="AD273" s="574"/>
      <c r="AE273" s="574"/>
      <c r="AF273" s="507"/>
      <c r="AG273" s="574"/>
      <c r="AH273" s="574"/>
      <c r="AI273" s="614"/>
      <c r="AJ273" s="576"/>
      <c r="AK273" s="574"/>
      <c r="AL273" s="574"/>
      <c r="AM273" s="577"/>
      <c r="AN273" s="574"/>
      <c r="AO273" s="578"/>
      <c r="AP273" s="574"/>
      <c r="AQ273" s="574"/>
      <c r="AR273" s="574"/>
      <c r="AS273" s="574"/>
      <c r="AT273" s="615"/>
      <c r="AU273" s="577"/>
      <c r="AV273" s="577"/>
      <c r="AW273" s="570"/>
      <c r="AX273" s="256"/>
      <c r="AY273" s="247"/>
      <c r="AZ273" s="247"/>
      <c r="BA273" s="247"/>
      <c r="BB273" s="247"/>
      <c r="BC273" s="247"/>
      <c r="BD273" s="247"/>
      <c r="BE273" s="247"/>
      <c r="BF273" s="247"/>
      <c r="BG273" s="595">
        <v>8</v>
      </c>
      <c r="BH273" s="616">
        <v>32</v>
      </c>
      <c r="BI273" s="264"/>
      <c r="BJ273" s="265"/>
      <c r="BK273" s="215"/>
      <c r="BL273" s="136"/>
    </row>
    <row r="274" spans="1:64" ht="11.25" customHeight="1" thickBot="1">
      <c r="A274" s="216" t="s">
        <v>308</v>
      </c>
      <c r="B274" s="217" t="s">
        <v>308</v>
      </c>
      <c r="C274" s="217"/>
      <c r="D274" s="217" t="s">
        <v>51</v>
      </c>
      <c r="E274" s="218">
        <v>2880257</v>
      </c>
      <c r="F274" s="219" t="s">
        <v>91</v>
      </c>
      <c r="G274" s="217" t="s">
        <v>9</v>
      </c>
      <c r="H274" s="217" t="s">
        <v>99</v>
      </c>
      <c r="I274" s="287" t="s">
        <v>310</v>
      </c>
      <c r="J274" s="586"/>
      <c r="K274" s="587"/>
      <c r="L274" s="587"/>
      <c r="M274" s="239"/>
      <c r="N274" s="588"/>
      <c r="O274" s="588"/>
      <c r="P274" s="588"/>
      <c r="Q274" s="589"/>
      <c r="R274" s="410"/>
      <c r="S274" s="443"/>
      <c r="T274" s="590"/>
      <c r="U274" s="591"/>
      <c r="V274" s="592"/>
      <c r="W274" s="593"/>
      <c r="X274" s="594"/>
      <c r="Y274" s="563"/>
      <c r="Z274" s="249"/>
      <c r="AA274" s="250"/>
      <c r="AF274" s="507"/>
      <c r="AI274" s="617"/>
      <c r="AJ274" s="566"/>
      <c r="AM274" s="567"/>
      <c r="AO274" s="568"/>
      <c r="AT274" s="615"/>
      <c r="AU274" s="567"/>
      <c r="AV274" s="567"/>
      <c r="AW274" s="570"/>
      <c r="AX274" s="207"/>
      <c r="AY274" s="201"/>
      <c r="AZ274" s="201"/>
      <c r="BA274" s="201"/>
      <c r="BB274" s="201"/>
      <c r="BC274" s="201"/>
      <c r="BD274" s="201"/>
      <c r="BE274" s="201"/>
      <c r="BF274" s="201"/>
      <c r="BG274" s="201"/>
      <c r="BH274" s="201"/>
      <c r="BI274" s="510"/>
      <c r="BJ274" s="265"/>
      <c r="BK274" s="215"/>
      <c r="BL274" s="136"/>
    </row>
    <row r="275" spans="1:64" ht="11.25" customHeight="1" thickBot="1">
      <c r="A275" s="103" t="s">
        <v>285</v>
      </c>
      <c r="B275" s="104" t="s">
        <v>285</v>
      </c>
      <c r="C275" s="104"/>
      <c r="D275" s="104" t="s">
        <v>51</v>
      </c>
      <c r="E275" s="105">
        <v>2872807</v>
      </c>
      <c r="F275" s="106" t="s">
        <v>247</v>
      </c>
      <c r="G275" s="104" t="s">
        <v>311</v>
      </c>
      <c r="H275" s="104" t="s">
        <v>51</v>
      </c>
      <c r="I275" s="107" t="s">
        <v>312</v>
      </c>
      <c r="J275" s="618">
        <v>26</v>
      </c>
      <c r="K275" s="619">
        <v>48</v>
      </c>
      <c r="L275" s="619"/>
      <c r="M275" s="620">
        <f t="shared" ref="M275:M295" si="49">SUM(K275:L275)</f>
        <v>48</v>
      </c>
      <c r="N275" s="621"/>
      <c r="O275" s="621"/>
      <c r="P275" s="621">
        <f t="shared" ref="P275:P295" si="50">+K275</f>
        <v>48</v>
      </c>
      <c r="Q275" s="622"/>
      <c r="R275" s="623">
        <f t="shared" ref="R275:R295" si="51">SUM(N275:Q275)</f>
        <v>48</v>
      </c>
      <c r="S275" s="624" t="str">
        <f t="shared" ref="S275:S298" si="52">+IF(R275=M275,"V","F")</f>
        <v>V</v>
      </c>
      <c r="T275" s="625"/>
      <c r="U275" s="626"/>
      <c r="V275" s="627"/>
      <c r="W275" s="628">
        <f t="shared" ref="W275:W295" si="53">+P275+Q275</f>
        <v>48</v>
      </c>
      <c r="X275" s="629"/>
      <c r="Y275" s="630">
        <f t="shared" ref="Y275:Y343" si="54">SUM(T275:X275)</f>
        <v>48</v>
      </c>
      <c r="Z275" s="631">
        <f t="shared" ref="Z275:Z295" si="55">+Y275</f>
        <v>48</v>
      </c>
      <c r="AA275" s="632" t="str">
        <f t="shared" ref="AA275:AA295" si="56">+IF(Z275=R275,"V","F")</f>
        <v>V</v>
      </c>
      <c r="AB275" s="633"/>
      <c r="AC275" s="633"/>
      <c r="AD275" s="633"/>
      <c r="AE275" s="633"/>
      <c r="AF275" s="633"/>
      <c r="AG275" s="633"/>
      <c r="AH275" s="633"/>
      <c r="AI275" s="634"/>
      <c r="AJ275" s="635"/>
      <c r="AK275" s="633"/>
      <c r="AL275" s="633"/>
      <c r="AM275" s="636"/>
      <c r="AN275" s="633"/>
      <c r="AO275" s="637"/>
      <c r="AP275" s="633"/>
      <c r="AQ275" s="633"/>
      <c r="AR275" s="633"/>
      <c r="AS275" s="633"/>
      <c r="AT275" s="638">
        <f t="shared" ref="AT275:AT286" si="57">+Y275</f>
        <v>48</v>
      </c>
      <c r="AU275" s="636">
        <f t="shared" si="46"/>
        <v>48</v>
      </c>
      <c r="AV275" s="636" t="str">
        <f t="shared" si="47"/>
        <v>V</v>
      </c>
      <c r="AW275" s="639">
        <v>46</v>
      </c>
      <c r="AX275" s="627"/>
      <c r="AY275" s="629"/>
      <c r="AZ275" s="640"/>
      <c r="BA275" s="640"/>
      <c r="BB275" s="640"/>
      <c r="BC275" s="641"/>
      <c r="BD275" s="642"/>
      <c r="BE275" s="642"/>
      <c r="BF275" s="642"/>
      <c r="BG275" s="441">
        <v>40</v>
      </c>
      <c r="BH275" s="643">
        <v>6</v>
      </c>
      <c r="BI275" s="322">
        <f t="shared" ref="BI275:BI338" si="58">SUBTOTAL(9,AX275:BH275)</f>
        <v>46</v>
      </c>
      <c r="BJ275" s="644">
        <f t="shared" ref="BJ275:BJ338" si="59">+Y275-BI275</f>
        <v>2</v>
      </c>
      <c r="BK275" s="389">
        <f t="shared" ref="BK275:BK338" si="60">+BI275/Y275</f>
        <v>0.95833333333333337</v>
      </c>
      <c r="BL275" s="136"/>
    </row>
    <row r="276" spans="1:64" ht="11.25" customHeight="1" thickBot="1">
      <c r="A276" s="137" t="s">
        <v>273</v>
      </c>
      <c r="B276" s="138" t="s">
        <v>273</v>
      </c>
      <c r="C276" s="138"/>
      <c r="D276" s="138" t="s">
        <v>51</v>
      </c>
      <c r="E276" s="139">
        <v>2872807</v>
      </c>
      <c r="F276" s="140" t="s">
        <v>247</v>
      </c>
      <c r="G276" s="138" t="s">
        <v>311</v>
      </c>
      <c r="H276" s="138" t="s">
        <v>51</v>
      </c>
      <c r="I276" s="138" t="s">
        <v>312</v>
      </c>
      <c r="J276" s="618">
        <v>26</v>
      </c>
      <c r="K276" s="619">
        <v>2</v>
      </c>
      <c r="L276" s="619"/>
      <c r="M276" s="620">
        <f>SUM(K276:L276)</f>
        <v>2</v>
      </c>
      <c r="N276" s="621"/>
      <c r="O276" s="621"/>
      <c r="P276" s="621">
        <f t="shared" si="50"/>
        <v>2</v>
      </c>
      <c r="Q276" s="622"/>
      <c r="R276" s="623">
        <f>SUM(N276:Q276)</f>
        <v>2</v>
      </c>
      <c r="S276" s="624" t="str">
        <f t="shared" si="52"/>
        <v>V</v>
      </c>
      <c r="T276" s="625"/>
      <c r="U276" s="626"/>
      <c r="V276" s="627"/>
      <c r="W276" s="628">
        <f t="shared" si="53"/>
        <v>2</v>
      </c>
      <c r="X276" s="629"/>
      <c r="Y276" s="630">
        <f t="shared" si="54"/>
        <v>2</v>
      </c>
      <c r="Z276" s="631">
        <f t="shared" si="55"/>
        <v>2</v>
      </c>
      <c r="AA276" s="632" t="str">
        <f t="shared" si="56"/>
        <v>V</v>
      </c>
      <c r="AB276" s="633"/>
      <c r="AC276" s="633"/>
      <c r="AD276" s="633"/>
      <c r="AE276" s="633"/>
      <c r="AF276" s="633"/>
      <c r="AG276" s="633"/>
      <c r="AH276" s="633"/>
      <c r="AI276" s="634"/>
      <c r="AJ276" s="635"/>
      <c r="AK276" s="633"/>
      <c r="AL276" s="633"/>
      <c r="AM276" s="636"/>
      <c r="AN276" s="633"/>
      <c r="AO276" s="637"/>
      <c r="AP276" s="633"/>
      <c r="AQ276" s="633"/>
      <c r="AR276" s="633"/>
      <c r="AS276" s="633"/>
      <c r="AT276" s="269">
        <f t="shared" si="57"/>
        <v>2</v>
      </c>
      <c r="AU276" s="636">
        <f t="shared" si="46"/>
        <v>2</v>
      </c>
      <c r="AV276" s="636" t="str">
        <f t="shared" si="47"/>
        <v>V</v>
      </c>
      <c r="AW276" s="639">
        <v>2</v>
      </c>
      <c r="AX276" s="627"/>
      <c r="AY276" s="629"/>
      <c r="AZ276" s="640"/>
      <c r="BA276" s="640"/>
      <c r="BB276" s="640"/>
      <c r="BC276" s="641"/>
      <c r="BD276" s="642"/>
      <c r="BE276" s="642"/>
      <c r="BF276" s="645">
        <v>2</v>
      </c>
      <c r="BG276" s="642"/>
      <c r="BH276" s="646"/>
      <c r="BI276" s="322">
        <f t="shared" si="58"/>
        <v>2</v>
      </c>
      <c r="BJ276" s="644">
        <f t="shared" si="59"/>
        <v>0</v>
      </c>
      <c r="BK276" s="351">
        <f t="shared" si="60"/>
        <v>1</v>
      </c>
      <c r="BL276" s="136"/>
    </row>
    <row r="277" spans="1:64" ht="11.25" customHeight="1" thickBot="1">
      <c r="A277" s="137" t="s">
        <v>273</v>
      </c>
      <c r="B277" s="138" t="s">
        <v>273</v>
      </c>
      <c r="C277" s="138"/>
      <c r="D277" s="138" t="s">
        <v>51</v>
      </c>
      <c r="E277" s="139">
        <v>2842063</v>
      </c>
      <c r="F277" s="140" t="s">
        <v>247</v>
      </c>
      <c r="G277" s="138" t="s">
        <v>311</v>
      </c>
      <c r="H277" s="138" t="s">
        <v>51</v>
      </c>
      <c r="I277" s="647" t="s">
        <v>312</v>
      </c>
      <c r="J277" s="648">
        <v>26</v>
      </c>
      <c r="K277" s="597">
        <v>48</v>
      </c>
      <c r="L277" s="597"/>
      <c r="M277" s="3">
        <f>SUM(K277:L277)</f>
        <v>48</v>
      </c>
      <c r="N277" s="598"/>
      <c r="O277" s="598"/>
      <c r="P277" s="598">
        <f>+K277</f>
        <v>48</v>
      </c>
      <c r="Q277" s="599"/>
      <c r="R277" s="613">
        <f>SUM(N277:Q277)</f>
        <v>48</v>
      </c>
      <c r="S277" s="4" t="str">
        <f>+IF(R277=M277,"V","F")</f>
        <v>V</v>
      </c>
      <c r="T277" s="601"/>
      <c r="U277" s="602"/>
      <c r="V277" s="603"/>
      <c r="W277" s="477">
        <f>+P277+Q277</f>
        <v>48</v>
      </c>
      <c r="X277" s="508"/>
      <c r="Y277" s="604">
        <f>SUM(T277:X277)</f>
        <v>48</v>
      </c>
      <c r="Z277" s="152">
        <f>+Y277</f>
        <v>48</v>
      </c>
      <c r="AA277" s="153" t="str">
        <f>+IF(Z277=R277,"V","F")</f>
        <v>V</v>
      </c>
      <c r="AB277" s="574"/>
      <c r="AC277" s="574"/>
      <c r="AD277" s="574"/>
      <c r="AE277" s="574"/>
      <c r="AF277" s="574"/>
      <c r="AG277" s="574"/>
      <c r="AH277" s="574"/>
      <c r="AI277" s="575"/>
      <c r="AJ277" s="576"/>
      <c r="AK277" s="574"/>
      <c r="AL277" s="574"/>
      <c r="AM277" s="577"/>
      <c r="AN277" s="574"/>
      <c r="AO277" s="578"/>
      <c r="AP277" s="574"/>
      <c r="AQ277" s="574"/>
      <c r="AR277" s="574"/>
      <c r="AS277" s="574"/>
      <c r="AT277" s="649">
        <f>+Y277</f>
        <v>48</v>
      </c>
      <c r="AU277" s="577">
        <f>SUM(AB277:AT277)</f>
        <v>48</v>
      </c>
      <c r="AV277" s="577" t="str">
        <f>+IF(AU277=Y277,"V","F")</f>
        <v>V</v>
      </c>
      <c r="AW277" s="579">
        <f>+AU277</f>
        <v>48</v>
      </c>
      <c r="AX277" s="603"/>
      <c r="AY277" s="508"/>
      <c r="AZ277" s="401"/>
      <c r="BA277" s="401"/>
      <c r="BB277" s="401"/>
      <c r="BC277" s="350"/>
      <c r="BD277" s="513"/>
      <c r="BE277" s="513"/>
      <c r="BF277" s="650">
        <v>48</v>
      </c>
      <c r="BG277" s="651"/>
      <c r="BH277" s="651"/>
      <c r="BI277" s="652">
        <f>SUBTOTAL(9,AX277:BH277)</f>
        <v>48</v>
      </c>
      <c r="BJ277" s="168">
        <f>+Y277-BI277</f>
        <v>0</v>
      </c>
      <c r="BK277" s="349">
        <f>+BI277/Y277</f>
        <v>1</v>
      </c>
      <c r="BL277" s="136"/>
    </row>
    <row r="278" spans="1:64" ht="11.25" customHeight="1" thickBot="1">
      <c r="A278" s="297" t="s">
        <v>308</v>
      </c>
      <c r="B278" s="298" t="s">
        <v>308</v>
      </c>
      <c r="C278" s="298"/>
      <c r="D278" s="298" t="s">
        <v>51</v>
      </c>
      <c r="E278" s="299">
        <v>2872802</v>
      </c>
      <c r="F278" s="300" t="s">
        <v>247</v>
      </c>
      <c r="G278" s="298" t="s">
        <v>311</v>
      </c>
      <c r="H278" s="298" t="s">
        <v>51</v>
      </c>
      <c r="I278" s="653" t="s">
        <v>312</v>
      </c>
      <c r="J278" s="654">
        <v>26</v>
      </c>
      <c r="K278" s="619">
        <v>48</v>
      </c>
      <c r="L278" s="619"/>
      <c r="M278" s="620">
        <f t="shared" si="49"/>
        <v>48</v>
      </c>
      <c r="N278" s="621"/>
      <c r="O278" s="621"/>
      <c r="P278" s="621">
        <f t="shared" si="50"/>
        <v>48</v>
      </c>
      <c r="Q278" s="622"/>
      <c r="R278" s="623">
        <f t="shared" si="51"/>
        <v>48</v>
      </c>
      <c r="S278" s="624" t="str">
        <f t="shared" si="52"/>
        <v>V</v>
      </c>
      <c r="T278" s="625"/>
      <c r="U278" s="626"/>
      <c r="V278" s="627"/>
      <c r="W278" s="628">
        <f t="shared" si="53"/>
        <v>48</v>
      </c>
      <c r="X278" s="629"/>
      <c r="Y278" s="630">
        <f t="shared" si="54"/>
        <v>48</v>
      </c>
      <c r="Z278" s="631">
        <f t="shared" si="55"/>
        <v>48</v>
      </c>
      <c r="AA278" s="632" t="str">
        <f t="shared" si="56"/>
        <v>V</v>
      </c>
      <c r="AB278" s="633"/>
      <c r="AC278" s="633"/>
      <c r="AD278" s="633"/>
      <c r="AE278" s="633"/>
      <c r="AF278" s="633"/>
      <c r="AG278" s="633"/>
      <c r="AH278" s="633"/>
      <c r="AI278" s="634"/>
      <c r="AJ278" s="635"/>
      <c r="AK278" s="633"/>
      <c r="AL278" s="633"/>
      <c r="AM278" s="636"/>
      <c r="AN278" s="633"/>
      <c r="AO278" s="637"/>
      <c r="AP278" s="633"/>
      <c r="AQ278" s="633"/>
      <c r="AR278" s="633"/>
      <c r="AS278" s="633"/>
      <c r="AT278" s="266">
        <f t="shared" si="57"/>
        <v>48</v>
      </c>
      <c r="AU278" s="636">
        <f t="shared" si="46"/>
        <v>48</v>
      </c>
      <c r="AV278" s="636" t="str">
        <f t="shared" si="47"/>
        <v>V</v>
      </c>
      <c r="AW278" s="639">
        <f t="shared" si="48"/>
        <v>48</v>
      </c>
      <c r="AX278" s="627"/>
      <c r="AY278" s="629"/>
      <c r="AZ278" s="640"/>
      <c r="BA278" s="640"/>
      <c r="BB278" s="640"/>
      <c r="BC278" s="641"/>
      <c r="BD278" s="642"/>
      <c r="BE278" s="642"/>
      <c r="BF278" s="642"/>
      <c r="BG278" s="642"/>
      <c r="BH278" s="646">
        <v>48</v>
      </c>
      <c r="BI278" s="322">
        <f t="shared" si="58"/>
        <v>48</v>
      </c>
      <c r="BJ278" s="644">
        <f t="shared" si="59"/>
        <v>0</v>
      </c>
      <c r="BK278" s="349">
        <f t="shared" si="60"/>
        <v>1</v>
      </c>
      <c r="BL278" s="136"/>
    </row>
    <row r="279" spans="1:64" ht="11.25" customHeight="1" thickBot="1">
      <c r="A279" s="297" t="s">
        <v>308</v>
      </c>
      <c r="B279" s="298" t="s">
        <v>308</v>
      </c>
      <c r="C279" s="298"/>
      <c r="D279" s="298" t="s">
        <v>51</v>
      </c>
      <c r="E279" s="299"/>
      <c r="F279" s="300" t="s">
        <v>247</v>
      </c>
      <c r="G279" s="298" t="s">
        <v>311</v>
      </c>
      <c r="H279" s="298" t="s">
        <v>51</v>
      </c>
      <c r="I279" s="655" t="s">
        <v>312</v>
      </c>
      <c r="J279" s="654">
        <v>26</v>
      </c>
      <c r="K279" s="619">
        <v>48</v>
      </c>
      <c r="L279" s="619"/>
      <c r="M279" s="620">
        <f t="shared" si="49"/>
        <v>48</v>
      </c>
      <c r="N279" s="621"/>
      <c r="O279" s="621"/>
      <c r="P279" s="621">
        <f t="shared" si="50"/>
        <v>48</v>
      </c>
      <c r="Q279" s="622"/>
      <c r="R279" s="623">
        <f t="shared" si="51"/>
        <v>48</v>
      </c>
      <c r="S279" s="624" t="str">
        <f t="shared" si="52"/>
        <v>V</v>
      </c>
      <c r="T279" s="625"/>
      <c r="U279" s="626"/>
      <c r="V279" s="627"/>
      <c r="W279" s="628">
        <f t="shared" si="53"/>
        <v>48</v>
      </c>
      <c r="X279" s="629"/>
      <c r="Y279" s="630">
        <f t="shared" si="54"/>
        <v>48</v>
      </c>
      <c r="Z279" s="631">
        <f t="shared" si="55"/>
        <v>48</v>
      </c>
      <c r="AA279" s="632" t="str">
        <f t="shared" si="56"/>
        <v>V</v>
      </c>
      <c r="AB279" s="633"/>
      <c r="AC279" s="633"/>
      <c r="AD279" s="633"/>
      <c r="AE279" s="633"/>
      <c r="AF279" s="633"/>
      <c r="AG279" s="633"/>
      <c r="AH279" s="633"/>
      <c r="AI279" s="634"/>
      <c r="AJ279" s="635"/>
      <c r="AK279" s="633"/>
      <c r="AL279" s="633"/>
      <c r="AM279" s="636"/>
      <c r="AN279" s="633"/>
      <c r="AO279" s="637"/>
      <c r="AP279" s="633"/>
      <c r="AQ279" s="633"/>
      <c r="AR279" s="633"/>
      <c r="AS279" s="633"/>
      <c r="AT279" s="266">
        <f t="shared" si="57"/>
        <v>48</v>
      </c>
      <c r="AU279" s="636">
        <f t="shared" si="46"/>
        <v>48</v>
      </c>
      <c r="AV279" s="636" t="str">
        <f t="shared" si="47"/>
        <v>V</v>
      </c>
      <c r="AW279" s="639">
        <f t="shared" si="48"/>
        <v>48</v>
      </c>
      <c r="AX279" s="627"/>
      <c r="AY279" s="629"/>
      <c r="AZ279" s="640"/>
      <c r="BA279" s="640"/>
      <c r="BB279" s="640"/>
      <c r="BC279" s="641"/>
      <c r="BD279" s="642"/>
      <c r="BE279" s="642"/>
      <c r="BF279" s="642"/>
      <c r="BG279" s="642"/>
      <c r="BH279" s="646"/>
      <c r="BI279" s="322">
        <f t="shared" si="58"/>
        <v>0</v>
      </c>
      <c r="BJ279" s="644">
        <f t="shared" si="59"/>
        <v>48</v>
      </c>
      <c r="BK279" s="349">
        <f t="shared" si="60"/>
        <v>0</v>
      </c>
      <c r="BL279" s="136"/>
    </row>
    <row r="280" spans="1:64" ht="11.25" customHeight="1" thickBot="1">
      <c r="A280" s="297" t="s">
        <v>279</v>
      </c>
      <c r="B280" s="298" t="s">
        <v>279</v>
      </c>
      <c r="C280" s="298"/>
      <c r="D280" s="298" t="s">
        <v>51</v>
      </c>
      <c r="E280" s="299">
        <v>2872808</v>
      </c>
      <c r="F280" s="300" t="s">
        <v>247</v>
      </c>
      <c r="G280" s="298" t="s">
        <v>311</v>
      </c>
      <c r="H280" s="298" t="s">
        <v>51</v>
      </c>
      <c r="I280" s="653" t="s">
        <v>312</v>
      </c>
      <c r="J280" s="654">
        <v>26</v>
      </c>
      <c r="K280" s="619">
        <v>48</v>
      </c>
      <c r="L280" s="619"/>
      <c r="M280" s="620">
        <f>SUM(K280:L280)</f>
        <v>48</v>
      </c>
      <c r="N280" s="621"/>
      <c r="O280" s="621"/>
      <c r="P280" s="621">
        <f>+K280</f>
        <v>48</v>
      </c>
      <c r="Q280" s="622"/>
      <c r="R280" s="623">
        <f>SUM(N280:Q280)</f>
        <v>48</v>
      </c>
      <c r="S280" s="624" t="str">
        <f>+IF(R280=M280,"V","F")</f>
        <v>V</v>
      </c>
      <c r="T280" s="625"/>
      <c r="U280" s="626"/>
      <c r="V280" s="627"/>
      <c r="W280" s="628">
        <f>+P280+Q280</f>
        <v>48</v>
      </c>
      <c r="X280" s="629"/>
      <c r="Y280" s="630">
        <f>SUM(T280:X280)</f>
        <v>48</v>
      </c>
      <c r="Z280" s="631">
        <f>+Y280</f>
        <v>48</v>
      </c>
      <c r="AA280" s="632" t="str">
        <f>+IF(Z280=R280,"V","F")</f>
        <v>V</v>
      </c>
      <c r="AB280" s="633"/>
      <c r="AC280" s="633"/>
      <c r="AD280" s="633"/>
      <c r="AE280" s="633"/>
      <c r="AF280" s="633"/>
      <c r="AG280" s="633"/>
      <c r="AH280" s="633"/>
      <c r="AI280" s="634"/>
      <c r="AJ280" s="635"/>
      <c r="AK280" s="633"/>
      <c r="AL280" s="633"/>
      <c r="AM280" s="636"/>
      <c r="AN280" s="633"/>
      <c r="AO280" s="637"/>
      <c r="AP280" s="633"/>
      <c r="AQ280" s="633"/>
      <c r="AR280" s="633"/>
      <c r="AS280" s="633"/>
      <c r="AT280" s="266">
        <f>+Y280</f>
        <v>48</v>
      </c>
      <c r="AU280" s="636">
        <f>SUM(AB280:AT280)</f>
        <v>48</v>
      </c>
      <c r="AV280" s="636" t="str">
        <f>+IF(AU280=Y280,"V","F")</f>
        <v>V</v>
      </c>
      <c r="AW280" s="639">
        <f>+AU280</f>
        <v>48</v>
      </c>
      <c r="AX280" s="627"/>
      <c r="AY280" s="629"/>
      <c r="AZ280" s="640"/>
      <c r="BA280" s="640"/>
      <c r="BB280" s="640"/>
      <c r="BC280" s="641"/>
      <c r="BD280" s="642"/>
      <c r="BE280" s="642"/>
      <c r="BF280" s="656"/>
      <c r="BG280" s="642"/>
      <c r="BH280" s="366">
        <v>48</v>
      </c>
      <c r="BI280" s="322">
        <f>SUBTOTAL(9,AX280:BH280)</f>
        <v>48</v>
      </c>
      <c r="BJ280" s="644">
        <f>+Y280-BI280</f>
        <v>0</v>
      </c>
      <c r="BK280" s="657">
        <f>+BI280/Y280</f>
        <v>1</v>
      </c>
      <c r="BL280" s="136"/>
    </row>
    <row r="281" spans="1:64" ht="11.25" customHeight="1" thickBot="1">
      <c r="A281" s="297" t="s">
        <v>279</v>
      </c>
      <c r="B281" s="298" t="s">
        <v>279</v>
      </c>
      <c r="C281" s="298"/>
      <c r="D281" s="298" t="s">
        <v>51</v>
      </c>
      <c r="E281" s="299">
        <v>2867803</v>
      </c>
      <c r="F281" s="300" t="s">
        <v>247</v>
      </c>
      <c r="G281" s="298" t="s">
        <v>311</v>
      </c>
      <c r="H281" s="298" t="s">
        <v>51</v>
      </c>
      <c r="I281" s="653" t="s">
        <v>312</v>
      </c>
      <c r="J281" s="654">
        <v>26</v>
      </c>
      <c r="K281" s="619">
        <v>48</v>
      </c>
      <c r="L281" s="619"/>
      <c r="M281" s="620">
        <f t="shared" si="49"/>
        <v>48</v>
      </c>
      <c r="N281" s="621"/>
      <c r="O281" s="621"/>
      <c r="P281" s="621">
        <f t="shared" si="50"/>
        <v>48</v>
      </c>
      <c r="Q281" s="622"/>
      <c r="R281" s="623">
        <f t="shared" si="51"/>
        <v>48</v>
      </c>
      <c r="S281" s="624" t="str">
        <f t="shared" si="52"/>
        <v>V</v>
      </c>
      <c r="T281" s="625"/>
      <c r="U281" s="626"/>
      <c r="V281" s="627"/>
      <c r="W281" s="628">
        <f t="shared" si="53"/>
        <v>48</v>
      </c>
      <c r="X281" s="629"/>
      <c r="Y281" s="630">
        <f t="shared" si="54"/>
        <v>48</v>
      </c>
      <c r="Z281" s="631">
        <f t="shared" si="55"/>
        <v>48</v>
      </c>
      <c r="AA281" s="632" t="str">
        <f t="shared" si="56"/>
        <v>V</v>
      </c>
      <c r="AB281" s="633"/>
      <c r="AC281" s="633"/>
      <c r="AD281" s="633"/>
      <c r="AE281" s="633"/>
      <c r="AF281" s="633"/>
      <c r="AG281" s="633"/>
      <c r="AH281" s="633"/>
      <c r="AI281" s="634"/>
      <c r="AJ281" s="635"/>
      <c r="AK281" s="633"/>
      <c r="AL281" s="633"/>
      <c r="AM281" s="636"/>
      <c r="AN281" s="633"/>
      <c r="AO281" s="637"/>
      <c r="AP281" s="633"/>
      <c r="AQ281" s="633"/>
      <c r="AR281" s="633"/>
      <c r="AS281" s="633"/>
      <c r="AT281" s="266">
        <f t="shared" si="57"/>
        <v>48</v>
      </c>
      <c r="AU281" s="636">
        <f t="shared" si="46"/>
        <v>48</v>
      </c>
      <c r="AV281" s="636" t="str">
        <f t="shared" si="47"/>
        <v>V</v>
      </c>
      <c r="AW281" s="639">
        <f t="shared" si="48"/>
        <v>48</v>
      </c>
      <c r="AX281" s="627"/>
      <c r="AY281" s="629"/>
      <c r="AZ281" s="640"/>
      <c r="BA281" s="640"/>
      <c r="BB281" s="640"/>
      <c r="BC281" s="641"/>
      <c r="BD281" s="642"/>
      <c r="BE281" s="642"/>
      <c r="BF281" s="357">
        <v>2</v>
      </c>
      <c r="BG281" s="658">
        <v>46</v>
      </c>
      <c r="BH281" s="659"/>
      <c r="BI281" s="322">
        <f t="shared" si="58"/>
        <v>48</v>
      </c>
      <c r="BJ281" s="644">
        <f t="shared" si="59"/>
        <v>0</v>
      </c>
      <c r="BK281" s="349">
        <f t="shared" si="60"/>
        <v>1</v>
      </c>
      <c r="BL281" s="136"/>
    </row>
    <row r="282" spans="1:64" ht="11.25" customHeight="1" thickBot="1">
      <c r="A282" s="103" t="s">
        <v>279</v>
      </c>
      <c r="B282" s="104" t="s">
        <v>279</v>
      </c>
      <c r="C282" s="104"/>
      <c r="D282" s="104" t="s">
        <v>51</v>
      </c>
      <c r="E282" s="105">
        <v>2867804</v>
      </c>
      <c r="F282" s="106" t="s">
        <v>247</v>
      </c>
      <c r="G282" s="104" t="s">
        <v>311</v>
      </c>
      <c r="H282" s="104" t="s">
        <v>51</v>
      </c>
      <c r="I282" s="107" t="s">
        <v>312</v>
      </c>
      <c r="J282" s="660">
        <v>26</v>
      </c>
      <c r="K282" s="661">
        <v>48</v>
      </c>
      <c r="L282" s="661"/>
      <c r="M282" s="5">
        <f t="shared" si="49"/>
        <v>48</v>
      </c>
      <c r="N282" s="662"/>
      <c r="O282" s="662"/>
      <c r="P282" s="662">
        <f t="shared" si="50"/>
        <v>48</v>
      </c>
      <c r="Q282" s="663"/>
      <c r="R282" s="405">
        <f t="shared" si="51"/>
        <v>48</v>
      </c>
      <c r="S282" s="6" t="str">
        <f t="shared" si="52"/>
        <v>V</v>
      </c>
      <c r="T282" s="664"/>
      <c r="U282" s="665"/>
      <c r="V282" s="666"/>
      <c r="W282" s="667">
        <f t="shared" si="53"/>
        <v>48</v>
      </c>
      <c r="X282" s="668"/>
      <c r="Y282" s="554">
        <f t="shared" si="54"/>
        <v>48</v>
      </c>
      <c r="Z282" s="118">
        <f t="shared" si="55"/>
        <v>48</v>
      </c>
      <c r="AA282" s="119" t="str">
        <f t="shared" si="56"/>
        <v>V</v>
      </c>
      <c r="AB282" s="555"/>
      <c r="AC282" s="555"/>
      <c r="AD282" s="555"/>
      <c r="AE282" s="555"/>
      <c r="AF282" s="555"/>
      <c r="AG282" s="555"/>
      <c r="AH282" s="555"/>
      <c r="AI282" s="556"/>
      <c r="AJ282" s="557"/>
      <c r="AK282" s="555"/>
      <c r="AL282" s="555"/>
      <c r="AM282" s="558"/>
      <c r="AN282" s="555"/>
      <c r="AO282" s="559"/>
      <c r="AP282" s="555"/>
      <c r="AQ282" s="555"/>
      <c r="AR282" s="555"/>
      <c r="AS282" s="555"/>
      <c r="AT282" s="669">
        <f t="shared" si="57"/>
        <v>48</v>
      </c>
      <c r="AU282" s="558">
        <f t="shared" si="46"/>
        <v>48</v>
      </c>
      <c r="AV282" s="558" t="str">
        <f t="shared" si="47"/>
        <v>V</v>
      </c>
      <c r="AW282" s="561">
        <f t="shared" si="48"/>
        <v>48</v>
      </c>
      <c r="AX282" s="666"/>
      <c r="AY282" s="668"/>
      <c r="AZ282" s="670"/>
      <c r="BA282" s="670"/>
      <c r="BB282" s="670"/>
      <c r="BC282" s="671"/>
      <c r="BD282" s="672"/>
      <c r="BE282" s="672"/>
      <c r="BF282" s="673">
        <v>2</v>
      </c>
      <c r="BG282" s="674">
        <v>46</v>
      </c>
      <c r="BH282" s="675"/>
      <c r="BI282" s="676">
        <f t="shared" si="58"/>
        <v>48</v>
      </c>
      <c r="BJ282" s="134">
        <f t="shared" si="59"/>
        <v>0</v>
      </c>
      <c r="BK282" s="349">
        <f t="shared" si="60"/>
        <v>1</v>
      </c>
      <c r="BL282" s="136"/>
    </row>
    <row r="283" spans="1:64" ht="11.25" customHeight="1">
      <c r="A283" s="103" t="s">
        <v>273</v>
      </c>
      <c r="B283" s="104" t="s">
        <v>273</v>
      </c>
      <c r="C283" s="104"/>
      <c r="D283" s="104" t="s">
        <v>51</v>
      </c>
      <c r="E283" s="105">
        <v>2867807</v>
      </c>
      <c r="F283" s="106" t="s">
        <v>247</v>
      </c>
      <c r="G283" s="104" t="s">
        <v>311</v>
      </c>
      <c r="H283" s="104" t="s">
        <v>51</v>
      </c>
      <c r="I283" s="402" t="s">
        <v>312</v>
      </c>
      <c r="J283" s="677">
        <v>26</v>
      </c>
      <c r="K283" s="404">
        <v>2</v>
      </c>
      <c r="L283" s="404"/>
      <c r="M283" s="2450">
        <f>SUM(K283:L283)</f>
        <v>2</v>
      </c>
      <c r="N283" s="406"/>
      <c r="O283" s="406"/>
      <c r="P283" s="406">
        <f>+K283</f>
        <v>2</v>
      </c>
      <c r="Q283" s="406"/>
      <c r="R283" s="2450">
        <f>SUM(N283:Q283)</f>
        <v>2</v>
      </c>
      <c r="S283" s="2450" t="str">
        <f>+IF(R283=M283,"V","F")</f>
        <v>V</v>
      </c>
      <c r="T283" s="486"/>
      <c r="U283" s="486"/>
      <c r="V283" s="486"/>
      <c r="W283" s="486">
        <f>+P283+Q283</f>
        <v>2</v>
      </c>
      <c r="X283" s="486"/>
      <c r="Y283" s="481">
        <f>SUM(T283:X283)</f>
        <v>2</v>
      </c>
      <c r="Z283" s="2456">
        <f>+Y283</f>
        <v>2</v>
      </c>
      <c r="AA283" s="2456" t="str">
        <f>+IF(Z283=R283,"V","F")</f>
        <v>V</v>
      </c>
      <c r="AB283" s="555"/>
      <c r="AC283" s="555"/>
      <c r="AD283" s="555"/>
      <c r="AE283" s="555"/>
      <c r="AF283" s="555"/>
      <c r="AG283" s="555"/>
      <c r="AH283" s="555"/>
      <c r="AI283" s="556"/>
      <c r="AJ283" s="557"/>
      <c r="AK283" s="555"/>
      <c r="AL283" s="555"/>
      <c r="AM283" s="555"/>
      <c r="AN283" s="555"/>
      <c r="AO283" s="555"/>
      <c r="AP283" s="555"/>
      <c r="AQ283" s="678"/>
      <c r="AR283" s="555"/>
      <c r="AS283" s="555"/>
      <c r="AT283" s="555">
        <f>+Y283</f>
        <v>2</v>
      </c>
      <c r="AU283" s="555">
        <f>SUM(AB283:AT283)</f>
        <v>2</v>
      </c>
      <c r="AV283" s="555" t="str">
        <f>+IF(AU283=Y283,"V","F")</f>
        <v>V</v>
      </c>
      <c r="AW283" s="679">
        <v>2</v>
      </c>
      <c r="AX283" s="486"/>
      <c r="AY283" s="486"/>
      <c r="AZ283" s="680"/>
      <c r="BA283" s="680"/>
      <c r="BB283" s="680"/>
      <c r="BC283" s="681"/>
      <c r="BD283" s="682"/>
      <c r="BE283" s="682"/>
      <c r="BF283" s="683">
        <v>2</v>
      </c>
      <c r="BG283" s="682"/>
      <c r="BH283" s="682"/>
      <c r="BI283" s="676">
        <f>SUBTOTAL(9,AX283:BH283)</f>
        <v>2</v>
      </c>
      <c r="BJ283" s="680">
        <f>+Y283-BI283</f>
        <v>0</v>
      </c>
      <c r="BK283" s="389">
        <f>+BI283/Y283</f>
        <v>1</v>
      </c>
      <c r="BL283" s="136"/>
    </row>
    <row r="284" spans="1:64" ht="11.25" customHeight="1" thickBot="1">
      <c r="A284" s="137" t="s">
        <v>285</v>
      </c>
      <c r="B284" s="138" t="s">
        <v>285</v>
      </c>
      <c r="C284" s="138"/>
      <c r="D284" s="138" t="s">
        <v>278</v>
      </c>
      <c r="E284" s="139">
        <v>2867807</v>
      </c>
      <c r="F284" s="140" t="s">
        <v>247</v>
      </c>
      <c r="G284" s="138" t="s">
        <v>311</v>
      </c>
      <c r="H284" s="138" t="s">
        <v>51</v>
      </c>
      <c r="I284" s="138" t="s">
        <v>312</v>
      </c>
      <c r="J284" s="684"/>
      <c r="K284" s="685">
        <v>46</v>
      </c>
      <c r="L284" s="685"/>
      <c r="M284" s="2455"/>
      <c r="N284" s="686"/>
      <c r="O284" s="686"/>
      <c r="P284" s="686">
        <f>+K284</f>
        <v>46</v>
      </c>
      <c r="Q284" s="686"/>
      <c r="R284" s="2455"/>
      <c r="S284" s="2455"/>
      <c r="T284" s="458"/>
      <c r="U284" s="458"/>
      <c r="V284" s="458"/>
      <c r="W284" s="458">
        <f>+P284+Q284</f>
        <v>46</v>
      </c>
      <c r="X284" s="458"/>
      <c r="Y284" s="494">
        <f>SUM(T284:X284)</f>
        <v>46</v>
      </c>
      <c r="Z284" s="2457"/>
      <c r="AA284" s="2457"/>
      <c r="AB284" s="574"/>
      <c r="AC284" s="574"/>
      <c r="AD284" s="574"/>
      <c r="AE284" s="574"/>
      <c r="AF284" s="574"/>
      <c r="AG284" s="574"/>
      <c r="AH284" s="574"/>
      <c r="AI284" s="575"/>
      <c r="AJ284" s="576"/>
      <c r="AK284" s="574"/>
      <c r="AL284" s="574"/>
      <c r="AM284" s="574"/>
      <c r="AN284" s="574"/>
      <c r="AO284" s="574"/>
      <c r="AP284" s="574"/>
      <c r="AQ284" s="687"/>
      <c r="AR284" s="574"/>
      <c r="AS284" s="574"/>
      <c r="AT284" s="574">
        <f>+Y284</f>
        <v>46</v>
      </c>
      <c r="AU284" s="574">
        <f>SUM(AB284:AT284)</f>
        <v>46</v>
      </c>
      <c r="AV284" s="574" t="str">
        <f>+IF(AU284=Y284,"V","F")</f>
        <v>V</v>
      </c>
      <c r="AW284" s="688">
        <v>46</v>
      </c>
      <c r="AX284" s="458"/>
      <c r="AY284" s="458"/>
      <c r="AZ284" s="2"/>
      <c r="BA284" s="2"/>
      <c r="BB284" s="2"/>
      <c r="BC284" s="689"/>
      <c r="BD284" s="690"/>
      <c r="BE284" s="690"/>
      <c r="BF284" s="690"/>
      <c r="BG284" s="691">
        <v>46</v>
      </c>
      <c r="BH284" s="690"/>
      <c r="BI284" s="652">
        <f>SUBTOTAL(9,AX284:BH284)</f>
        <v>46</v>
      </c>
      <c r="BJ284" s="2">
        <v>46</v>
      </c>
      <c r="BK284" s="351">
        <f>+BI284/Y284</f>
        <v>1</v>
      </c>
      <c r="BL284" s="136"/>
    </row>
    <row r="285" spans="1:64" ht="11.25" customHeight="1" thickBot="1">
      <c r="A285" s="137" t="s">
        <v>273</v>
      </c>
      <c r="B285" s="138" t="s">
        <v>273</v>
      </c>
      <c r="C285" s="138"/>
      <c r="D285" s="138" t="s">
        <v>51</v>
      </c>
      <c r="E285" s="139">
        <v>2842064</v>
      </c>
      <c r="F285" s="140" t="s">
        <v>247</v>
      </c>
      <c r="G285" s="138" t="s">
        <v>311</v>
      </c>
      <c r="H285" s="138" t="s">
        <v>51</v>
      </c>
      <c r="I285" s="647" t="s">
        <v>312</v>
      </c>
      <c r="J285" s="648">
        <v>26</v>
      </c>
      <c r="K285" s="597">
        <v>48</v>
      </c>
      <c r="L285" s="597"/>
      <c r="M285" s="3">
        <f t="shared" si="49"/>
        <v>48</v>
      </c>
      <c r="N285" s="598"/>
      <c r="O285" s="598"/>
      <c r="P285" s="598">
        <f t="shared" si="50"/>
        <v>48</v>
      </c>
      <c r="Q285" s="599"/>
      <c r="R285" s="613">
        <f t="shared" si="51"/>
        <v>48</v>
      </c>
      <c r="S285" s="4" t="str">
        <f t="shared" si="52"/>
        <v>V</v>
      </c>
      <c r="T285" s="601"/>
      <c r="U285" s="602"/>
      <c r="V285" s="603"/>
      <c r="W285" s="477">
        <f t="shared" si="53"/>
        <v>48</v>
      </c>
      <c r="X285" s="508"/>
      <c r="Y285" s="604">
        <f t="shared" si="54"/>
        <v>48</v>
      </c>
      <c r="Z285" s="152">
        <f t="shared" si="55"/>
        <v>48</v>
      </c>
      <c r="AA285" s="153" t="str">
        <f t="shared" si="56"/>
        <v>V</v>
      </c>
      <c r="AB285" s="574"/>
      <c r="AC285" s="574"/>
      <c r="AD285" s="574"/>
      <c r="AE285" s="574"/>
      <c r="AF285" s="574"/>
      <c r="AG285" s="574"/>
      <c r="AH285" s="574"/>
      <c r="AI285" s="575"/>
      <c r="AJ285" s="576"/>
      <c r="AK285" s="574"/>
      <c r="AL285" s="574"/>
      <c r="AM285" s="577"/>
      <c r="AN285" s="574"/>
      <c r="AO285" s="578"/>
      <c r="AP285" s="574"/>
      <c r="AQ285" s="574"/>
      <c r="AR285" s="574"/>
      <c r="AS285" s="574"/>
      <c r="AT285" s="649">
        <f t="shared" si="57"/>
        <v>48</v>
      </c>
      <c r="AU285" s="577">
        <f t="shared" si="46"/>
        <v>48</v>
      </c>
      <c r="AV285" s="577" t="str">
        <f t="shared" si="47"/>
        <v>V</v>
      </c>
      <c r="AW285" s="579">
        <f t="shared" si="48"/>
        <v>48</v>
      </c>
      <c r="AX285" s="603"/>
      <c r="AY285" s="508"/>
      <c r="AZ285" s="401"/>
      <c r="BA285" s="401"/>
      <c r="BB285" s="401"/>
      <c r="BC285" s="350"/>
      <c r="BD285" s="513"/>
      <c r="BE285" s="513"/>
      <c r="BF285" s="692">
        <v>48</v>
      </c>
      <c r="BG285" s="651"/>
      <c r="BH285" s="651"/>
      <c r="BI285" s="652">
        <f t="shared" si="58"/>
        <v>48</v>
      </c>
      <c r="BJ285" s="168">
        <f t="shared" si="59"/>
        <v>0</v>
      </c>
      <c r="BK285" s="349">
        <f t="shared" si="60"/>
        <v>1</v>
      </c>
      <c r="BL285" s="136"/>
    </row>
    <row r="286" spans="1:64" ht="11.25" customHeight="1" thickBot="1">
      <c r="A286" s="297" t="s">
        <v>273</v>
      </c>
      <c r="B286" s="298" t="s">
        <v>273</v>
      </c>
      <c r="C286" s="298"/>
      <c r="D286" s="298" t="s">
        <v>51</v>
      </c>
      <c r="E286" s="299">
        <v>2841683</v>
      </c>
      <c r="F286" s="300" t="s">
        <v>247</v>
      </c>
      <c r="G286" s="298" t="s">
        <v>311</v>
      </c>
      <c r="H286" s="298" t="s">
        <v>51</v>
      </c>
      <c r="I286" s="653" t="s">
        <v>312</v>
      </c>
      <c r="J286" s="654">
        <v>26</v>
      </c>
      <c r="K286" s="619">
        <v>48</v>
      </c>
      <c r="L286" s="619"/>
      <c r="M286" s="620">
        <f t="shared" si="49"/>
        <v>48</v>
      </c>
      <c r="N286" s="621"/>
      <c r="O286" s="621"/>
      <c r="P286" s="621">
        <f t="shared" si="50"/>
        <v>48</v>
      </c>
      <c r="Q286" s="622"/>
      <c r="R286" s="623">
        <f t="shared" si="51"/>
        <v>48</v>
      </c>
      <c r="S286" s="624" t="str">
        <f t="shared" si="52"/>
        <v>V</v>
      </c>
      <c r="T286" s="625"/>
      <c r="U286" s="626"/>
      <c r="V286" s="627"/>
      <c r="W286" s="628">
        <f t="shared" si="53"/>
        <v>48</v>
      </c>
      <c r="X286" s="629"/>
      <c r="Y286" s="630">
        <f t="shared" si="54"/>
        <v>48</v>
      </c>
      <c r="Z286" s="631">
        <f t="shared" si="55"/>
        <v>48</v>
      </c>
      <c r="AA286" s="632" t="str">
        <f t="shared" si="56"/>
        <v>V</v>
      </c>
      <c r="AB286" s="633"/>
      <c r="AC286" s="633"/>
      <c r="AD286" s="633"/>
      <c r="AE286" s="633"/>
      <c r="AF286" s="633"/>
      <c r="AG286" s="633"/>
      <c r="AH286" s="633"/>
      <c r="AI286" s="634"/>
      <c r="AJ286" s="635"/>
      <c r="AK286" s="633"/>
      <c r="AL286" s="633"/>
      <c r="AM286" s="636"/>
      <c r="AN286" s="633"/>
      <c r="AO286" s="637"/>
      <c r="AP286" s="633"/>
      <c r="AQ286" s="633"/>
      <c r="AR286" s="633"/>
      <c r="AS286" s="633"/>
      <c r="AT286" s="266">
        <f t="shared" si="57"/>
        <v>48</v>
      </c>
      <c r="AU286" s="636">
        <f t="shared" si="46"/>
        <v>48</v>
      </c>
      <c r="AV286" s="636" t="str">
        <f t="shared" si="47"/>
        <v>V</v>
      </c>
      <c r="AW286" s="639">
        <f t="shared" si="48"/>
        <v>48</v>
      </c>
      <c r="AX286" s="627"/>
      <c r="AY286" s="629"/>
      <c r="AZ286" s="640"/>
      <c r="BA286" s="640"/>
      <c r="BB286" s="640"/>
      <c r="BC286" s="641"/>
      <c r="BD286" s="642"/>
      <c r="BE286" s="642"/>
      <c r="BF286" s="693">
        <v>48</v>
      </c>
      <c r="BG286" s="642"/>
      <c r="BH286" s="646"/>
      <c r="BI286" s="322">
        <f t="shared" si="58"/>
        <v>48</v>
      </c>
      <c r="BJ286" s="644">
        <f t="shared" si="59"/>
        <v>0</v>
      </c>
      <c r="BK286" s="349">
        <f t="shared" si="60"/>
        <v>1</v>
      </c>
      <c r="BL286" s="136"/>
    </row>
    <row r="287" spans="1:64" ht="11.25" customHeight="1" thickBot="1">
      <c r="A287" s="297" t="s">
        <v>287</v>
      </c>
      <c r="B287" s="298" t="s">
        <v>287</v>
      </c>
      <c r="C287" s="298"/>
      <c r="D287" s="298" t="s">
        <v>51</v>
      </c>
      <c r="E287" s="299">
        <v>2824019</v>
      </c>
      <c r="F287" s="300" t="s">
        <v>247</v>
      </c>
      <c r="G287" s="298" t="s">
        <v>311</v>
      </c>
      <c r="H287" s="298" t="s">
        <v>51</v>
      </c>
      <c r="I287" s="653" t="s">
        <v>312</v>
      </c>
      <c r="J287" s="654">
        <v>15</v>
      </c>
      <c r="K287" s="619">
        <v>48</v>
      </c>
      <c r="L287" s="619"/>
      <c r="M287" s="620">
        <f t="shared" si="49"/>
        <v>48</v>
      </c>
      <c r="N287" s="621"/>
      <c r="O287" s="621"/>
      <c r="P287" s="621">
        <f t="shared" si="50"/>
        <v>48</v>
      </c>
      <c r="Q287" s="622"/>
      <c r="R287" s="623">
        <f t="shared" si="51"/>
        <v>48</v>
      </c>
      <c r="S287" s="624" t="str">
        <f t="shared" si="52"/>
        <v>V</v>
      </c>
      <c r="T287" s="625"/>
      <c r="U287" s="626"/>
      <c r="V287" s="627"/>
      <c r="W287" s="628">
        <f t="shared" si="53"/>
        <v>48</v>
      </c>
      <c r="X287" s="629"/>
      <c r="Y287" s="630">
        <f t="shared" si="54"/>
        <v>48</v>
      </c>
      <c r="Z287" s="631">
        <f t="shared" si="55"/>
        <v>48</v>
      </c>
      <c r="AA287" s="632" t="str">
        <f t="shared" si="56"/>
        <v>V</v>
      </c>
      <c r="AB287" s="633"/>
      <c r="AC287" s="633"/>
      <c r="AD287" s="633"/>
      <c r="AE287" s="633"/>
      <c r="AF287" s="633"/>
      <c r="AG287" s="633"/>
      <c r="AH287" s="633"/>
      <c r="AI287" s="634"/>
      <c r="AJ287" s="635"/>
      <c r="AK287" s="633"/>
      <c r="AL287" s="633"/>
      <c r="AM287" s="636"/>
      <c r="AN287" s="633"/>
      <c r="AO287" s="637"/>
      <c r="AP287" s="633"/>
      <c r="AQ287" s="633"/>
      <c r="AR287" s="633"/>
      <c r="AS287" s="694">
        <f t="shared" ref="AS287:AS295" si="61">+Y287</f>
        <v>48</v>
      </c>
      <c r="AT287" s="637"/>
      <c r="AU287" s="636">
        <f t="shared" si="46"/>
        <v>48</v>
      </c>
      <c r="AV287" s="636" t="str">
        <f t="shared" si="47"/>
        <v>V</v>
      </c>
      <c r="AW287" s="639">
        <f t="shared" si="48"/>
        <v>48</v>
      </c>
      <c r="AX287" s="627"/>
      <c r="AY287" s="629"/>
      <c r="AZ287" s="640"/>
      <c r="BA287" s="640"/>
      <c r="BB287" s="640"/>
      <c r="BC287" s="641"/>
      <c r="BD287" s="572">
        <v>48</v>
      </c>
      <c r="BE287" s="642"/>
      <c r="BF287" s="642"/>
      <c r="BG287" s="642"/>
      <c r="BH287" s="646"/>
      <c r="BI287" s="322">
        <f t="shared" si="58"/>
        <v>48</v>
      </c>
      <c r="BJ287" s="644">
        <f t="shared" si="59"/>
        <v>0</v>
      </c>
      <c r="BK287" s="349">
        <f t="shared" si="60"/>
        <v>1</v>
      </c>
      <c r="BL287" s="136"/>
    </row>
    <row r="288" spans="1:64" ht="11.25" customHeight="1" thickBot="1">
      <c r="A288" s="297" t="s">
        <v>287</v>
      </c>
      <c r="B288" s="298" t="s">
        <v>287</v>
      </c>
      <c r="C288" s="298"/>
      <c r="D288" s="298" t="s">
        <v>51</v>
      </c>
      <c r="E288" s="299">
        <v>2809479</v>
      </c>
      <c r="F288" s="300" t="s">
        <v>247</v>
      </c>
      <c r="G288" s="298" t="s">
        <v>311</v>
      </c>
      <c r="H288" s="298" t="s">
        <v>51</v>
      </c>
      <c r="I288" s="653" t="s">
        <v>312</v>
      </c>
      <c r="J288" s="654">
        <v>15</v>
      </c>
      <c r="K288" s="619">
        <v>48</v>
      </c>
      <c r="L288" s="619"/>
      <c r="M288" s="620">
        <f t="shared" si="49"/>
        <v>48</v>
      </c>
      <c r="N288" s="621"/>
      <c r="O288" s="621"/>
      <c r="P288" s="621">
        <f t="shared" si="50"/>
        <v>48</v>
      </c>
      <c r="Q288" s="622"/>
      <c r="R288" s="623">
        <f t="shared" si="51"/>
        <v>48</v>
      </c>
      <c r="S288" s="624" t="str">
        <f t="shared" si="52"/>
        <v>V</v>
      </c>
      <c r="T288" s="625"/>
      <c r="U288" s="626"/>
      <c r="V288" s="627"/>
      <c r="W288" s="628">
        <f t="shared" si="53"/>
        <v>48</v>
      </c>
      <c r="X288" s="629"/>
      <c r="Y288" s="630">
        <f t="shared" si="54"/>
        <v>48</v>
      </c>
      <c r="Z288" s="631">
        <f t="shared" si="55"/>
        <v>48</v>
      </c>
      <c r="AA288" s="632" t="str">
        <f t="shared" si="56"/>
        <v>V</v>
      </c>
      <c r="AB288" s="633"/>
      <c r="AC288" s="633"/>
      <c r="AD288" s="633"/>
      <c r="AE288" s="633"/>
      <c r="AF288" s="633"/>
      <c r="AG288" s="633"/>
      <c r="AH288" s="633"/>
      <c r="AI288" s="634"/>
      <c r="AJ288" s="635"/>
      <c r="AK288" s="633"/>
      <c r="AL288" s="633"/>
      <c r="AM288" s="636"/>
      <c r="AN288" s="633"/>
      <c r="AO288" s="637"/>
      <c r="AP288" s="633"/>
      <c r="AQ288" s="633"/>
      <c r="AR288" s="633"/>
      <c r="AS288" s="694">
        <f t="shared" si="61"/>
        <v>48</v>
      </c>
      <c r="AT288" s="637"/>
      <c r="AU288" s="636">
        <f t="shared" si="46"/>
        <v>48</v>
      </c>
      <c r="AV288" s="636" t="str">
        <f t="shared" si="47"/>
        <v>V</v>
      </c>
      <c r="AW288" s="639">
        <f t="shared" si="48"/>
        <v>48</v>
      </c>
      <c r="AX288" s="627"/>
      <c r="AY288" s="629"/>
      <c r="AZ288" s="640"/>
      <c r="BA288" s="640"/>
      <c r="BB288" s="640"/>
      <c r="BC288" s="695">
        <v>32</v>
      </c>
      <c r="BD288" s="695">
        <v>16</v>
      </c>
      <c r="BE288" s="642"/>
      <c r="BF288" s="642"/>
      <c r="BG288" s="642"/>
      <c r="BH288" s="646"/>
      <c r="BI288" s="322">
        <f t="shared" si="58"/>
        <v>48</v>
      </c>
      <c r="BJ288" s="644">
        <f t="shared" si="59"/>
        <v>0</v>
      </c>
      <c r="BK288" s="349">
        <f t="shared" si="60"/>
        <v>1</v>
      </c>
      <c r="BL288" s="136"/>
    </row>
    <row r="289" spans="1:64" ht="11.25" customHeight="1" thickBot="1">
      <c r="A289" s="297" t="s">
        <v>287</v>
      </c>
      <c r="B289" s="298" t="s">
        <v>287</v>
      </c>
      <c r="C289" s="298"/>
      <c r="D289" s="298" t="s">
        <v>51</v>
      </c>
      <c r="E289" s="299">
        <v>2797720</v>
      </c>
      <c r="F289" s="300" t="s">
        <v>247</v>
      </c>
      <c r="G289" s="298" t="s">
        <v>311</v>
      </c>
      <c r="H289" s="298" t="s">
        <v>51</v>
      </c>
      <c r="I289" s="653" t="s">
        <v>312</v>
      </c>
      <c r="J289" s="654">
        <v>15</v>
      </c>
      <c r="K289" s="619">
        <v>48</v>
      </c>
      <c r="L289" s="619"/>
      <c r="M289" s="620">
        <f t="shared" si="49"/>
        <v>48</v>
      </c>
      <c r="N289" s="621"/>
      <c r="O289" s="621"/>
      <c r="P289" s="621">
        <f t="shared" si="50"/>
        <v>48</v>
      </c>
      <c r="Q289" s="622"/>
      <c r="R289" s="623">
        <f t="shared" si="51"/>
        <v>48</v>
      </c>
      <c r="S289" s="624" t="str">
        <f t="shared" si="52"/>
        <v>V</v>
      </c>
      <c r="T289" s="625"/>
      <c r="U289" s="626"/>
      <c r="V289" s="627"/>
      <c r="W289" s="628">
        <f t="shared" si="53"/>
        <v>48</v>
      </c>
      <c r="X289" s="629"/>
      <c r="Y289" s="630">
        <f t="shared" si="54"/>
        <v>48</v>
      </c>
      <c r="Z289" s="631">
        <f t="shared" si="55"/>
        <v>48</v>
      </c>
      <c r="AA289" s="632" t="str">
        <f t="shared" si="56"/>
        <v>V</v>
      </c>
      <c r="AB289" s="633"/>
      <c r="AC289" s="633"/>
      <c r="AD289" s="633"/>
      <c r="AE289" s="633"/>
      <c r="AF289" s="633"/>
      <c r="AG289" s="633"/>
      <c r="AH289" s="633"/>
      <c r="AI289" s="634"/>
      <c r="AJ289" s="635"/>
      <c r="AK289" s="633"/>
      <c r="AL289" s="633"/>
      <c r="AM289" s="636"/>
      <c r="AN289" s="633"/>
      <c r="AO289" s="637"/>
      <c r="AP289" s="633"/>
      <c r="AQ289" s="633"/>
      <c r="AR289" s="633"/>
      <c r="AS289" s="694">
        <f t="shared" si="61"/>
        <v>48</v>
      </c>
      <c r="AT289" s="637"/>
      <c r="AU289" s="636">
        <f t="shared" si="46"/>
        <v>48</v>
      </c>
      <c r="AV289" s="636" t="str">
        <f t="shared" si="47"/>
        <v>V</v>
      </c>
      <c r="AW289" s="639">
        <f t="shared" si="48"/>
        <v>48</v>
      </c>
      <c r="AX289" s="627"/>
      <c r="AY289" s="629"/>
      <c r="AZ289" s="640"/>
      <c r="BA289" s="640"/>
      <c r="BB289" s="640"/>
      <c r="BC289" s="695">
        <v>46</v>
      </c>
      <c r="BD289" s="695">
        <v>2</v>
      </c>
      <c r="BE289" s="642"/>
      <c r="BF289" s="642"/>
      <c r="BG289" s="642"/>
      <c r="BH289" s="646"/>
      <c r="BI289" s="322">
        <f t="shared" si="58"/>
        <v>48</v>
      </c>
      <c r="BJ289" s="644">
        <f t="shared" si="59"/>
        <v>0</v>
      </c>
      <c r="BK289" s="349">
        <f t="shared" si="60"/>
        <v>1</v>
      </c>
      <c r="BL289" s="136"/>
    </row>
    <row r="290" spans="1:64" ht="11.25" customHeight="1" thickBot="1">
      <c r="A290" s="297" t="s">
        <v>287</v>
      </c>
      <c r="B290" s="298" t="s">
        <v>287</v>
      </c>
      <c r="C290" s="298"/>
      <c r="D290" s="298" t="s">
        <v>51</v>
      </c>
      <c r="E290" s="299">
        <v>2768451</v>
      </c>
      <c r="F290" s="300" t="s">
        <v>247</v>
      </c>
      <c r="G290" s="298" t="s">
        <v>311</v>
      </c>
      <c r="H290" s="298" t="s">
        <v>51</v>
      </c>
      <c r="I290" s="653" t="s">
        <v>312</v>
      </c>
      <c r="J290" s="654">
        <v>15</v>
      </c>
      <c r="K290" s="619">
        <v>48</v>
      </c>
      <c r="L290" s="619"/>
      <c r="M290" s="620">
        <f t="shared" si="49"/>
        <v>48</v>
      </c>
      <c r="N290" s="621"/>
      <c r="O290" s="621"/>
      <c r="P290" s="621">
        <f t="shared" si="50"/>
        <v>48</v>
      </c>
      <c r="Q290" s="622"/>
      <c r="R290" s="623">
        <f t="shared" si="51"/>
        <v>48</v>
      </c>
      <c r="S290" s="624" t="str">
        <f t="shared" si="52"/>
        <v>V</v>
      </c>
      <c r="T290" s="625"/>
      <c r="U290" s="626"/>
      <c r="V290" s="627"/>
      <c r="W290" s="628">
        <f t="shared" si="53"/>
        <v>48</v>
      </c>
      <c r="X290" s="629"/>
      <c r="Y290" s="630">
        <f t="shared" si="54"/>
        <v>48</v>
      </c>
      <c r="Z290" s="631">
        <f t="shared" si="55"/>
        <v>48</v>
      </c>
      <c r="AA290" s="632" t="str">
        <f t="shared" si="56"/>
        <v>V</v>
      </c>
      <c r="AB290" s="633"/>
      <c r="AC290" s="633"/>
      <c r="AD290" s="633"/>
      <c r="AE290" s="633"/>
      <c r="AF290" s="633"/>
      <c r="AG290" s="633"/>
      <c r="AH290" s="633"/>
      <c r="AI290" s="634"/>
      <c r="AJ290" s="635"/>
      <c r="AK290" s="633"/>
      <c r="AL290" s="633"/>
      <c r="AM290" s="636"/>
      <c r="AN290" s="633"/>
      <c r="AO290" s="637"/>
      <c r="AP290" s="633"/>
      <c r="AQ290" s="633"/>
      <c r="AR290" s="633"/>
      <c r="AS290" s="694">
        <f t="shared" si="61"/>
        <v>48</v>
      </c>
      <c r="AT290" s="637"/>
      <c r="AU290" s="636">
        <f t="shared" si="46"/>
        <v>48</v>
      </c>
      <c r="AV290" s="636" t="str">
        <f t="shared" si="47"/>
        <v>V</v>
      </c>
      <c r="AW290" s="639">
        <f t="shared" si="48"/>
        <v>48</v>
      </c>
      <c r="AX290" s="627"/>
      <c r="AY290" s="629"/>
      <c r="AZ290" s="641"/>
      <c r="BA290" s="695">
        <v>46</v>
      </c>
      <c r="BB290" s="695">
        <v>2</v>
      </c>
      <c r="BC290" s="641"/>
      <c r="BD290" s="642"/>
      <c r="BE290" s="642"/>
      <c r="BF290" s="642"/>
      <c r="BG290" s="642"/>
      <c r="BH290" s="646"/>
      <c r="BI290" s="322">
        <f t="shared" si="58"/>
        <v>48</v>
      </c>
      <c r="BJ290" s="644">
        <f t="shared" si="59"/>
        <v>0</v>
      </c>
      <c r="BK290" s="349">
        <f t="shared" si="60"/>
        <v>1</v>
      </c>
      <c r="BL290" s="136"/>
    </row>
    <row r="291" spans="1:64" ht="11.25" customHeight="1" thickBot="1">
      <c r="A291" s="297" t="s">
        <v>287</v>
      </c>
      <c r="B291" s="298" t="s">
        <v>287</v>
      </c>
      <c r="C291" s="298"/>
      <c r="D291" s="298" t="s">
        <v>51</v>
      </c>
      <c r="E291" s="299">
        <v>2753207</v>
      </c>
      <c r="F291" s="300" t="s">
        <v>247</v>
      </c>
      <c r="G291" s="298" t="s">
        <v>311</v>
      </c>
      <c r="H291" s="298" t="s">
        <v>51</v>
      </c>
      <c r="I291" s="653" t="s">
        <v>312</v>
      </c>
      <c r="J291" s="654">
        <v>15</v>
      </c>
      <c r="K291" s="619">
        <v>48</v>
      </c>
      <c r="L291" s="619"/>
      <c r="M291" s="620">
        <f t="shared" si="49"/>
        <v>48</v>
      </c>
      <c r="N291" s="621"/>
      <c r="O291" s="621"/>
      <c r="P291" s="621">
        <f t="shared" si="50"/>
        <v>48</v>
      </c>
      <c r="Q291" s="622"/>
      <c r="R291" s="623">
        <f t="shared" si="51"/>
        <v>48</v>
      </c>
      <c r="S291" s="624" t="str">
        <f t="shared" si="52"/>
        <v>V</v>
      </c>
      <c r="T291" s="625"/>
      <c r="U291" s="626"/>
      <c r="V291" s="627"/>
      <c r="W291" s="628">
        <f t="shared" si="53"/>
        <v>48</v>
      </c>
      <c r="X291" s="629"/>
      <c r="Y291" s="630">
        <f t="shared" si="54"/>
        <v>48</v>
      </c>
      <c r="Z291" s="631">
        <f t="shared" si="55"/>
        <v>48</v>
      </c>
      <c r="AA291" s="632" t="str">
        <f t="shared" si="56"/>
        <v>V</v>
      </c>
      <c r="AB291" s="633"/>
      <c r="AC291" s="633"/>
      <c r="AD291" s="633"/>
      <c r="AE291" s="633"/>
      <c r="AF291" s="633"/>
      <c r="AG291" s="633"/>
      <c r="AH291" s="633"/>
      <c r="AI291" s="634"/>
      <c r="AJ291" s="635"/>
      <c r="AK291" s="633"/>
      <c r="AL291" s="633"/>
      <c r="AM291" s="636"/>
      <c r="AN291" s="633"/>
      <c r="AO291" s="637"/>
      <c r="AP291" s="633"/>
      <c r="AQ291" s="633"/>
      <c r="AR291" s="633"/>
      <c r="AS291" s="694">
        <f t="shared" si="61"/>
        <v>48</v>
      </c>
      <c r="AT291" s="637"/>
      <c r="AU291" s="636">
        <f t="shared" si="46"/>
        <v>48</v>
      </c>
      <c r="AV291" s="636" t="str">
        <f t="shared" si="47"/>
        <v>V</v>
      </c>
      <c r="AW291" s="639">
        <f t="shared" si="48"/>
        <v>48</v>
      </c>
      <c r="AX291" s="627"/>
      <c r="AY291" s="629"/>
      <c r="AZ291" s="695">
        <v>2</v>
      </c>
      <c r="BA291" s="695">
        <v>44</v>
      </c>
      <c r="BB291" s="695">
        <v>2</v>
      </c>
      <c r="BC291" s="641"/>
      <c r="BD291" s="642"/>
      <c r="BE291" s="642"/>
      <c r="BF291" s="642"/>
      <c r="BG291" s="642"/>
      <c r="BH291" s="646"/>
      <c r="BI291" s="322">
        <f t="shared" si="58"/>
        <v>48</v>
      </c>
      <c r="BJ291" s="644">
        <f t="shared" si="59"/>
        <v>0</v>
      </c>
      <c r="BK291" s="349">
        <f t="shared" si="60"/>
        <v>1</v>
      </c>
      <c r="BL291" s="136"/>
    </row>
    <row r="292" spans="1:64" ht="11.25" customHeight="1" thickBot="1">
      <c r="A292" s="297" t="s">
        <v>287</v>
      </c>
      <c r="B292" s="298" t="s">
        <v>287</v>
      </c>
      <c r="C292" s="298"/>
      <c r="D292" s="298" t="s">
        <v>51</v>
      </c>
      <c r="E292" s="299">
        <v>2739786</v>
      </c>
      <c r="F292" s="300" t="s">
        <v>247</v>
      </c>
      <c r="G292" s="298" t="s">
        <v>311</v>
      </c>
      <c r="H292" s="298" t="s">
        <v>51</v>
      </c>
      <c r="I292" s="653" t="s">
        <v>312</v>
      </c>
      <c r="J292" s="654">
        <v>15</v>
      </c>
      <c r="K292" s="619">
        <v>48</v>
      </c>
      <c r="L292" s="619"/>
      <c r="M292" s="620">
        <f t="shared" si="49"/>
        <v>48</v>
      </c>
      <c r="N292" s="621"/>
      <c r="O292" s="621"/>
      <c r="P292" s="621">
        <f t="shared" si="50"/>
        <v>48</v>
      </c>
      <c r="Q292" s="622"/>
      <c r="R292" s="623">
        <f t="shared" si="51"/>
        <v>48</v>
      </c>
      <c r="S292" s="624" t="str">
        <f t="shared" si="52"/>
        <v>V</v>
      </c>
      <c r="T292" s="625"/>
      <c r="U292" s="626"/>
      <c r="V292" s="627"/>
      <c r="W292" s="628">
        <f t="shared" si="53"/>
        <v>48</v>
      </c>
      <c r="X292" s="629"/>
      <c r="Y292" s="630">
        <f t="shared" si="54"/>
        <v>48</v>
      </c>
      <c r="Z292" s="631">
        <f t="shared" si="55"/>
        <v>48</v>
      </c>
      <c r="AA292" s="632" t="str">
        <f t="shared" si="56"/>
        <v>V</v>
      </c>
      <c r="AB292" s="633"/>
      <c r="AC292" s="633"/>
      <c r="AD292" s="633"/>
      <c r="AE292" s="633"/>
      <c r="AF292" s="633"/>
      <c r="AG292" s="633"/>
      <c r="AH292" s="633"/>
      <c r="AI292" s="634"/>
      <c r="AJ292" s="635"/>
      <c r="AK292" s="633"/>
      <c r="AL292" s="633"/>
      <c r="AM292" s="636"/>
      <c r="AN292" s="633"/>
      <c r="AO292" s="637"/>
      <c r="AP292" s="633"/>
      <c r="AQ292" s="633"/>
      <c r="AR292" s="633"/>
      <c r="AS292" s="694">
        <f t="shared" si="61"/>
        <v>48</v>
      </c>
      <c r="AT292" s="637"/>
      <c r="AU292" s="636">
        <f t="shared" si="46"/>
        <v>48</v>
      </c>
      <c r="AV292" s="636" t="str">
        <f t="shared" si="47"/>
        <v>V</v>
      </c>
      <c r="AW292" s="639">
        <f t="shared" si="48"/>
        <v>48</v>
      </c>
      <c r="AX292" s="627"/>
      <c r="AY292" s="695">
        <v>16</v>
      </c>
      <c r="AZ292" s="695">
        <v>30</v>
      </c>
      <c r="BA292" s="695">
        <v>2</v>
      </c>
      <c r="BB292" s="641"/>
      <c r="BC292" s="641"/>
      <c r="BD292" s="642"/>
      <c r="BE292" s="642"/>
      <c r="BF292" s="642"/>
      <c r="BG292" s="642"/>
      <c r="BH292" s="646"/>
      <c r="BI292" s="322">
        <f t="shared" si="58"/>
        <v>48</v>
      </c>
      <c r="BJ292" s="644">
        <f t="shared" si="59"/>
        <v>0</v>
      </c>
      <c r="BK292" s="349">
        <f t="shared" si="60"/>
        <v>1</v>
      </c>
      <c r="BL292" s="136"/>
    </row>
    <row r="293" spans="1:64" ht="11.25" customHeight="1" thickBot="1">
      <c r="A293" s="297" t="s">
        <v>287</v>
      </c>
      <c r="B293" s="298" t="s">
        <v>287</v>
      </c>
      <c r="C293" s="298"/>
      <c r="D293" s="298" t="s">
        <v>51</v>
      </c>
      <c r="E293" s="299">
        <v>2750729</v>
      </c>
      <c r="F293" s="300" t="s">
        <v>247</v>
      </c>
      <c r="G293" s="298" t="s">
        <v>311</v>
      </c>
      <c r="H293" s="298" t="s">
        <v>51</v>
      </c>
      <c r="I293" s="653" t="s">
        <v>312</v>
      </c>
      <c r="J293" s="654">
        <v>15</v>
      </c>
      <c r="K293" s="619">
        <v>48</v>
      </c>
      <c r="L293" s="619"/>
      <c r="M293" s="620">
        <f t="shared" si="49"/>
        <v>48</v>
      </c>
      <c r="N293" s="621"/>
      <c r="O293" s="621"/>
      <c r="P293" s="621">
        <f t="shared" si="50"/>
        <v>48</v>
      </c>
      <c r="Q293" s="622"/>
      <c r="R293" s="623">
        <f t="shared" si="51"/>
        <v>48</v>
      </c>
      <c r="S293" s="624" t="str">
        <f t="shared" si="52"/>
        <v>V</v>
      </c>
      <c r="T293" s="625"/>
      <c r="U293" s="626"/>
      <c r="V293" s="627"/>
      <c r="W293" s="628">
        <f t="shared" si="53"/>
        <v>48</v>
      </c>
      <c r="X293" s="629"/>
      <c r="Y293" s="630">
        <f t="shared" si="54"/>
        <v>48</v>
      </c>
      <c r="Z293" s="631">
        <f t="shared" si="55"/>
        <v>48</v>
      </c>
      <c r="AA293" s="632" t="str">
        <f t="shared" si="56"/>
        <v>V</v>
      </c>
      <c r="AB293" s="633"/>
      <c r="AC293" s="633"/>
      <c r="AD293" s="633"/>
      <c r="AE293" s="633"/>
      <c r="AF293" s="633"/>
      <c r="AG293" s="633"/>
      <c r="AH293" s="633"/>
      <c r="AI293" s="634"/>
      <c r="AJ293" s="635"/>
      <c r="AK293" s="633"/>
      <c r="AL293" s="633"/>
      <c r="AM293" s="636"/>
      <c r="AN293" s="633"/>
      <c r="AO293" s="637"/>
      <c r="AP293" s="633"/>
      <c r="AQ293" s="633"/>
      <c r="AR293" s="633"/>
      <c r="AS293" s="694">
        <f t="shared" si="61"/>
        <v>48</v>
      </c>
      <c r="AT293" s="637"/>
      <c r="AU293" s="636">
        <f t="shared" si="46"/>
        <v>48</v>
      </c>
      <c r="AV293" s="636" t="str">
        <f t="shared" si="47"/>
        <v>V</v>
      </c>
      <c r="AW293" s="639">
        <f t="shared" si="48"/>
        <v>48</v>
      </c>
      <c r="AX293" s="627"/>
      <c r="AY293" s="629"/>
      <c r="AZ293" s="695">
        <v>46</v>
      </c>
      <c r="BA293" s="641"/>
      <c r="BB293" s="695">
        <v>2</v>
      </c>
      <c r="BC293" s="641"/>
      <c r="BD293" s="642"/>
      <c r="BE293" s="642"/>
      <c r="BF293" s="642"/>
      <c r="BG293" s="642"/>
      <c r="BH293" s="646"/>
      <c r="BI293" s="322">
        <f t="shared" si="58"/>
        <v>48</v>
      </c>
      <c r="BJ293" s="644">
        <f t="shared" si="59"/>
        <v>0</v>
      </c>
      <c r="BK293" s="349">
        <f t="shared" si="60"/>
        <v>1</v>
      </c>
      <c r="BL293" s="136"/>
    </row>
    <row r="294" spans="1:64" ht="11.25" customHeight="1" thickBot="1">
      <c r="A294" s="297" t="s">
        <v>287</v>
      </c>
      <c r="B294" s="298" t="s">
        <v>287</v>
      </c>
      <c r="C294" s="298"/>
      <c r="D294" s="298" t="s">
        <v>51</v>
      </c>
      <c r="E294" s="299">
        <v>2739784</v>
      </c>
      <c r="F294" s="300" t="s">
        <v>247</v>
      </c>
      <c r="G294" s="298" t="s">
        <v>311</v>
      </c>
      <c r="H294" s="298" t="s">
        <v>51</v>
      </c>
      <c r="I294" s="653" t="s">
        <v>312</v>
      </c>
      <c r="J294" s="654">
        <v>15</v>
      </c>
      <c r="K294" s="619">
        <v>48</v>
      </c>
      <c r="L294" s="619"/>
      <c r="M294" s="620">
        <f t="shared" si="49"/>
        <v>48</v>
      </c>
      <c r="N294" s="621"/>
      <c r="O294" s="621"/>
      <c r="P294" s="621">
        <f t="shared" si="50"/>
        <v>48</v>
      </c>
      <c r="Q294" s="622"/>
      <c r="R294" s="623">
        <f t="shared" si="51"/>
        <v>48</v>
      </c>
      <c r="S294" s="624" t="str">
        <f t="shared" si="52"/>
        <v>V</v>
      </c>
      <c r="T294" s="625"/>
      <c r="U294" s="626"/>
      <c r="V294" s="627"/>
      <c r="W294" s="628">
        <f t="shared" si="53"/>
        <v>48</v>
      </c>
      <c r="X294" s="629"/>
      <c r="Y294" s="630">
        <f t="shared" si="54"/>
        <v>48</v>
      </c>
      <c r="Z294" s="631">
        <f t="shared" si="55"/>
        <v>48</v>
      </c>
      <c r="AA294" s="632" t="str">
        <f t="shared" si="56"/>
        <v>V</v>
      </c>
      <c r="AB294" s="633"/>
      <c r="AC294" s="633"/>
      <c r="AD294" s="633"/>
      <c r="AE294" s="633"/>
      <c r="AF294" s="633"/>
      <c r="AG294" s="633"/>
      <c r="AH294" s="633"/>
      <c r="AI294" s="634"/>
      <c r="AJ294" s="635"/>
      <c r="AK294" s="633"/>
      <c r="AL294" s="633"/>
      <c r="AM294" s="636"/>
      <c r="AN294" s="633"/>
      <c r="AO294" s="637"/>
      <c r="AP294" s="633"/>
      <c r="AQ294" s="633"/>
      <c r="AR294" s="633"/>
      <c r="AS294" s="694">
        <f t="shared" si="61"/>
        <v>48</v>
      </c>
      <c r="AT294" s="637"/>
      <c r="AU294" s="636">
        <f t="shared" si="46"/>
        <v>48</v>
      </c>
      <c r="AV294" s="636" t="str">
        <f t="shared" si="47"/>
        <v>V</v>
      </c>
      <c r="AW294" s="639">
        <f t="shared" si="48"/>
        <v>48</v>
      </c>
      <c r="AX294" s="627"/>
      <c r="AY294" s="695">
        <v>8</v>
      </c>
      <c r="AZ294" s="695">
        <v>38</v>
      </c>
      <c r="BA294" s="695">
        <v>2</v>
      </c>
      <c r="BB294" s="641"/>
      <c r="BC294" s="641"/>
      <c r="BD294" s="642"/>
      <c r="BE294" s="642"/>
      <c r="BF294" s="642"/>
      <c r="BG294" s="642"/>
      <c r="BH294" s="646"/>
      <c r="BI294" s="322">
        <f t="shared" si="58"/>
        <v>48</v>
      </c>
      <c r="BJ294" s="644">
        <f t="shared" si="59"/>
        <v>0</v>
      </c>
      <c r="BK294" s="349">
        <f t="shared" si="60"/>
        <v>1</v>
      </c>
      <c r="BL294" s="136"/>
    </row>
    <row r="295" spans="1:64" ht="11.25" customHeight="1" thickBot="1">
      <c r="A295" s="297" t="s">
        <v>287</v>
      </c>
      <c r="B295" s="298" t="s">
        <v>287</v>
      </c>
      <c r="C295" s="298"/>
      <c r="D295" s="298" t="s">
        <v>51</v>
      </c>
      <c r="E295" s="299">
        <v>2749290</v>
      </c>
      <c r="F295" s="300" t="s">
        <v>247</v>
      </c>
      <c r="G295" s="298" t="s">
        <v>311</v>
      </c>
      <c r="H295" s="298" t="s">
        <v>51</v>
      </c>
      <c r="I295" s="653" t="s">
        <v>312</v>
      </c>
      <c r="J295" s="654">
        <v>15</v>
      </c>
      <c r="K295" s="619">
        <v>48</v>
      </c>
      <c r="L295" s="619"/>
      <c r="M295" s="620">
        <f t="shared" si="49"/>
        <v>48</v>
      </c>
      <c r="N295" s="621"/>
      <c r="O295" s="621"/>
      <c r="P295" s="621">
        <f t="shared" si="50"/>
        <v>48</v>
      </c>
      <c r="Q295" s="622"/>
      <c r="R295" s="623">
        <f t="shared" si="51"/>
        <v>48</v>
      </c>
      <c r="S295" s="624" t="str">
        <f t="shared" si="52"/>
        <v>V</v>
      </c>
      <c r="T295" s="625"/>
      <c r="U295" s="626"/>
      <c r="V295" s="627"/>
      <c r="W295" s="628">
        <f t="shared" si="53"/>
        <v>48</v>
      </c>
      <c r="X295" s="629"/>
      <c r="Y295" s="630">
        <f t="shared" si="54"/>
        <v>48</v>
      </c>
      <c r="Z295" s="631">
        <f t="shared" si="55"/>
        <v>48</v>
      </c>
      <c r="AA295" s="632" t="str">
        <f t="shared" si="56"/>
        <v>V</v>
      </c>
      <c r="AB295" s="633"/>
      <c r="AC295" s="633"/>
      <c r="AD295" s="633"/>
      <c r="AE295" s="633"/>
      <c r="AF295" s="633"/>
      <c r="AG295" s="633"/>
      <c r="AH295" s="633"/>
      <c r="AI295" s="634"/>
      <c r="AJ295" s="635"/>
      <c r="AK295" s="633"/>
      <c r="AL295" s="633"/>
      <c r="AM295" s="636"/>
      <c r="AN295" s="633"/>
      <c r="AO295" s="637"/>
      <c r="AP295" s="633"/>
      <c r="AQ295" s="633"/>
      <c r="AR295" s="633"/>
      <c r="AS295" s="694">
        <f t="shared" si="61"/>
        <v>48</v>
      </c>
      <c r="AT295" s="637"/>
      <c r="AU295" s="636">
        <f t="shared" si="46"/>
        <v>48</v>
      </c>
      <c r="AV295" s="636" t="str">
        <f t="shared" si="47"/>
        <v>V</v>
      </c>
      <c r="AW295" s="639">
        <f t="shared" si="48"/>
        <v>48</v>
      </c>
      <c r="AX295" s="627"/>
      <c r="AY295" s="629"/>
      <c r="AZ295" s="695">
        <v>40</v>
      </c>
      <c r="BA295" s="695">
        <v>6</v>
      </c>
      <c r="BB295" s="695">
        <v>2</v>
      </c>
      <c r="BC295" s="641"/>
      <c r="BD295" s="642"/>
      <c r="BE295" s="642"/>
      <c r="BF295" s="642"/>
      <c r="BG295" s="642"/>
      <c r="BH295" s="646"/>
      <c r="BI295" s="322">
        <f t="shared" si="58"/>
        <v>48</v>
      </c>
      <c r="BJ295" s="644">
        <f t="shared" si="59"/>
        <v>0</v>
      </c>
      <c r="BK295" s="349">
        <f t="shared" si="60"/>
        <v>1</v>
      </c>
      <c r="BL295" s="136"/>
    </row>
    <row r="296" spans="1:64" ht="11.25" customHeight="1">
      <c r="A296" s="103" t="s">
        <v>301</v>
      </c>
      <c r="B296" s="104" t="s">
        <v>301</v>
      </c>
      <c r="C296" s="104"/>
      <c r="D296" s="104" t="s">
        <v>262</v>
      </c>
      <c r="E296" s="105">
        <v>2845030</v>
      </c>
      <c r="F296" s="106" t="s">
        <v>309</v>
      </c>
      <c r="G296" s="104" t="s">
        <v>9</v>
      </c>
      <c r="H296" s="104" t="s">
        <v>29</v>
      </c>
      <c r="I296" s="107" t="s">
        <v>313</v>
      </c>
      <c r="J296" s="108">
        <v>26</v>
      </c>
      <c r="K296" s="109">
        <v>80</v>
      </c>
      <c r="L296" s="109">
        <v>7</v>
      </c>
      <c r="M296" s="2436">
        <f>SUM(K296:L297)</f>
        <v>87</v>
      </c>
      <c r="N296" s="110">
        <f>+K296</f>
        <v>80</v>
      </c>
      <c r="O296" s="270"/>
      <c r="P296" s="110"/>
      <c r="Q296" s="111"/>
      <c r="R296" s="2438">
        <f>SUM(N296:Q297)</f>
        <v>87</v>
      </c>
      <c r="S296" s="2438" t="str">
        <f t="shared" si="52"/>
        <v>V</v>
      </c>
      <c r="T296" s="112"/>
      <c r="U296" s="113">
        <f>+N296</f>
        <v>80</v>
      </c>
      <c r="V296" s="114"/>
      <c r="W296" s="115"/>
      <c r="X296" s="116"/>
      <c r="Y296" s="117">
        <f t="shared" si="54"/>
        <v>80</v>
      </c>
      <c r="Z296" s="2440">
        <f>SUM(Y296:Y297)</f>
        <v>87</v>
      </c>
      <c r="AA296" s="2442" t="str">
        <f>+IF(Z296=R296,"V","F")</f>
        <v>V</v>
      </c>
      <c r="AB296" s="280"/>
      <c r="AC296" s="280"/>
      <c r="AD296" s="280"/>
      <c r="AE296" s="280"/>
      <c r="AF296" s="280"/>
      <c r="AG296" s="280"/>
      <c r="AH296" s="280"/>
      <c r="AI296" s="281"/>
      <c r="AJ296" s="282"/>
      <c r="AK296" s="696">
        <f>+Y296</f>
        <v>80</v>
      </c>
      <c r="AL296" s="280"/>
      <c r="AM296" s="283"/>
      <c r="AN296" s="280"/>
      <c r="AO296" s="284"/>
      <c r="AP296" s="280"/>
      <c r="AQ296" s="280"/>
      <c r="AR296" s="280"/>
      <c r="AS296" s="280"/>
      <c r="AT296" s="284"/>
      <c r="AU296" s="283">
        <f t="shared" si="46"/>
        <v>80</v>
      </c>
      <c r="AV296" s="283" t="str">
        <f t="shared" si="47"/>
        <v>V</v>
      </c>
      <c r="AW296" s="286">
        <f t="shared" si="48"/>
        <v>80</v>
      </c>
      <c r="AX296" s="114"/>
      <c r="AY296" s="116"/>
      <c r="AZ296" s="129"/>
      <c r="BA296" s="129"/>
      <c r="BB296" s="129"/>
      <c r="BC296" s="130"/>
      <c r="BD296" s="131"/>
      <c r="BE296" s="131"/>
      <c r="BF296" s="697">
        <v>24</v>
      </c>
      <c r="BG296" s="698">
        <v>40</v>
      </c>
      <c r="BH296" s="336">
        <v>16</v>
      </c>
      <c r="BI296" s="133">
        <f t="shared" si="58"/>
        <v>80</v>
      </c>
      <c r="BJ296" s="134">
        <f t="shared" si="59"/>
        <v>0</v>
      </c>
      <c r="BK296" s="389">
        <f t="shared" si="60"/>
        <v>1</v>
      </c>
      <c r="BL296" s="136"/>
    </row>
    <row r="297" spans="1:64" ht="11.25" customHeight="1" thickBot="1">
      <c r="A297" s="137" t="s">
        <v>301</v>
      </c>
      <c r="B297" s="138" t="s">
        <v>301</v>
      </c>
      <c r="C297" s="138"/>
      <c r="D297" s="138" t="s">
        <v>262</v>
      </c>
      <c r="E297" s="139">
        <v>2845030</v>
      </c>
      <c r="F297" s="140" t="s">
        <v>91</v>
      </c>
      <c r="G297" s="138" t="s">
        <v>9</v>
      </c>
      <c r="H297" s="138" t="s">
        <v>29</v>
      </c>
      <c r="I297" s="267" t="s">
        <v>314</v>
      </c>
      <c r="J297" s="142"/>
      <c r="K297" s="143"/>
      <c r="L297" s="143"/>
      <c r="M297" s="2437"/>
      <c r="N297" s="144"/>
      <c r="O297" s="144">
        <v>7</v>
      </c>
      <c r="P297" s="144"/>
      <c r="Q297" s="145"/>
      <c r="R297" s="2439"/>
      <c r="S297" s="2439"/>
      <c r="T297" s="146"/>
      <c r="U297" s="147">
        <f>+O297</f>
        <v>7</v>
      </c>
      <c r="V297" s="148"/>
      <c r="W297" s="149"/>
      <c r="X297" s="150"/>
      <c r="Y297" s="151">
        <f t="shared" si="54"/>
        <v>7</v>
      </c>
      <c r="Z297" s="2441"/>
      <c r="AA297" s="2443"/>
      <c r="AB297" s="288"/>
      <c r="AC297" s="288"/>
      <c r="AD297" s="288"/>
      <c r="AE297" s="288"/>
      <c r="AF297" s="288"/>
      <c r="AG297" s="288"/>
      <c r="AH297" s="288"/>
      <c r="AI297" s="289"/>
      <c r="AJ297" s="290"/>
      <c r="AK297" s="699">
        <f>+Y297</f>
        <v>7</v>
      </c>
      <c r="AL297" s="288"/>
      <c r="AM297" s="291"/>
      <c r="AN297" s="288"/>
      <c r="AO297" s="292"/>
      <c r="AP297" s="288"/>
      <c r="AQ297" s="288"/>
      <c r="AR297" s="288"/>
      <c r="AS297" s="288"/>
      <c r="AT297" s="292"/>
      <c r="AU297" s="291">
        <f t="shared" si="46"/>
        <v>7</v>
      </c>
      <c r="AV297" s="291" t="str">
        <f t="shared" si="47"/>
        <v>V</v>
      </c>
      <c r="AW297" s="294"/>
      <c r="AX297" s="148"/>
      <c r="AY297" s="150"/>
      <c r="AZ297" s="163"/>
      <c r="BA297" s="163"/>
      <c r="BB297" s="163"/>
      <c r="BC297" s="164"/>
      <c r="BD297" s="165"/>
      <c r="BE297" s="165"/>
      <c r="BF297" s="165"/>
      <c r="BG297" s="165"/>
      <c r="BH297" s="166"/>
      <c r="BI297" s="167">
        <f t="shared" si="58"/>
        <v>0</v>
      </c>
      <c r="BJ297" s="168">
        <f t="shared" si="59"/>
        <v>7</v>
      </c>
      <c r="BK297" s="169">
        <f t="shared" si="60"/>
        <v>0</v>
      </c>
      <c r="BL297" s="136"/>
    </row>
    <row r="298" spans="1:64" ht="11.25" customHeight="1">
      <c r="A298" s="216" t="s">
        <v>301</v>
      </c>
      <c r="B298" s="217" t="s">
        <v>301</v>
      </c>
      <c r="C298" s="217"/>
      <c r="D298" s="217" t="s">
        <v>262</v>
      </c>
      <c r="E298" s="218">
        <v>2880250</v>
      </c>
      <c r="F298" s="219" t="s">
        <v>309</v>
      </c>
      <c r="G298" s="217" t="s">
        <v>9</v>
      </c>
      <c r="H298" s="217" t="s">
        <v>29</v>
      </c>
      <c r="I298" s="220" t="s">
        <v>315</v>
      </c>
      <c r="J298" s="171">
        <v>26</v>
      </c>
      <c r="K298" s="172">
        <v>192</v>
      </c>
      <c r="L298" s="172">
        <v>7</v>
      </c>
      <c r="M298" s="2444">
        <f>SUM(K298:L299)</f>
        <v>199</v>
      </c>
      <c r="N298" s="173">
        <f>+K298</f>
        <v>192</v>
      </c>
      <c r="O298" s="442"/>
      <c r="P298" s="173"/>
      <c r="Q298" s="175"/>
      <c r="R298" s="2454">
        <f>SUM(N298:Q299)</f>
        <v>199</v>
      </c>
      <c r="S298" s="2454" t="str">
        <f t="shared" si="52"/>
        <v>V</v>
      </c>
      <c r="T298" s="372"/>
      <c r="U298" s="176">
        <f>+N298</f>
        <v>192</v>
      </c>
      <c r="V298" s="177"/>
      <c r="W298" s="178"/>
      <c r="X298" s="179"/>
      <c r="Y298" s="223">
        <f t="shared" si="54"/>
        <v>192</v>
      </c>
      <c r="Z298" s="2448">
        <f>SUM(Y298:Y299)</f>
        <v>199</v>
      </c>
      <c r="AA298" s="2449" t="str">
        <f>+IF(Z310=R310,"V","F")</f>
        <v>V</v>
      </c>
      <c r="AB298" s="700"/>
      <c r="AC298" s="700"/>
      <c r="AD298" s="700"/>
      <c r="AE298" s="700"/>
      <c r="AF298" s="700"/>
      <c r="AG298" s="700"/>
      <c r="AH298" s="700"/>
      <c r="AI298" s="701"/>
      <c r="AJ298" s="702"/>
      <c r="AK298" s="703">
        <f>+Y298</f>
        <v>192</v>
      </c>
      <c r="AL298" s="700"/>
      <c r="AM298" s="704"/>
      <c r="AN298" s="700"/>
      <c r="AO298" s="705"/>
      <c r="AP298" s="700"/>
      <c r="AQ298" s="700"/>
      <c r="AR298" s="700"/>
      <c r="AS298" s="700"/>
      <c r="AT298" s="705"/>
      <c r="AU298" s="704">
        <f t="shared" si="46"/>
        <v>192</v>
      </c>
      <c r="AV298" s="704" t="str">
        <f t="shared" si="47"/>
        <v>V</v>
      </c>
      <c r="AW298" s="706">
        <v>192</v>
      </c>
      <c r="AX298" s="179"/>
      <c r="AY298" s="179"/>
      <c r="AZ298" s="179"/>
      <c r="BA298" s="179"/>
      <c r="BB298" s="179"/>
      <c r="BC298" s="179"/>
      <c r="BD298" s="179"/>
      <c r="BE298" s="179"/>
      <c r="BF298" s="179"/>
      <c r="BG298" s="707">
        <v>100</v>
      </c>
      <c r="BH298" s="708">
        <v>80</v>
      </c>
      <c r="BI298" s="451">
        <f t="shared" si="58"/>
        <v>180</v>
      </c>
      <c r="BJ298" s="265">
        <f t="shared" si="59"/>
        <v>12</v>
      </c>
      <c r="BK298" s="349">
        <f t="shared" si="60"/>
        <v>0.9375</v>
      </c>
      <c r="BL298" s="136"/>
    </row>
    <row r="299" spans="1:64" ht="11.25" customHeight="1" thickBot="1">
      <c r="A299" s="137" t="s">
        <v>301</v>
      </c>
      <c r="B299" s="138" t="s">
        <v>301</v>
      </c>
      <c r="C299" s="138"/>
      <c r="D299" s="138" t="s">
        <v>262</v>
      </c>
      <c r="E299" s="139">
        <v>2880250</v>
      </c>
      <c r="F299" s="140" t="s">
        <v>91</v>
      </c>
      <c r="G299" s="138" t="s">
        <v>9</v>
      </c>
      <c r="H299" s="138" t="s">
        <v>29</v>
      </c>
      <c r="I299" s="267" t="s">
        <v>315</v>
      </c>
      <c r="J299" s="142"/>
      <c r="K299" s="143"/>
      <c r="L299" s="143"/>
      <c r="M299" s="2437"/>
      <c r="N299" s="144"/>
      <c r="O299" s="144">
        <v>7</v>
      </c>
      <c r="P299" s="144"/>
      <c r="Q299" s="145"/>
      <c r="R299" s="2439"/>
      <c r="S299" s="2439"/>
      <c r="T299" s="146"/>
      <c r="U299" s="147">
        <f>+O299</f>
        <v>7</v>
      </c>
      <c r="V299" s="148"/>
      <c r="W299" s="149"/>
      <c r="X299" s="150"/>
      <c r="Y299" s="151">
        <f t="shared" si="54"/>
        <v>7</v>
      </c>
      <c r="Z299" s="2441"/>
      <c r="AA299" s="2443"/>
      <c r="AB299" s="288"/>
      <c r="AC299" s="288"/>
      <c r="AD299" s="288"/>
      <c r="AE299" s="288"/>
      <c r="AF299" s="288"/>
      <c r="AG299" s="288"/>
      <c r="AH299" s="288"/>
      <c r="AI299" s="289"/>
      <c r="AJ299" s="290"/>
      <c r="AK299" s="699">
        <f>+Y299</f>
        <v>7</v>
      </c>
      <c r="AL299" s="288"/>
      <c r="AM299" s="291"/>
      <c r="AN299" s="288"/>
      <c r="AO299" s="292"/>
      <c r="AP299" s="288"/>
      <c r="AQ299" s="288"/>
      <c r="AR299" s="288"/>
      <c r="AS299" s="288"/>
      <c r="AT299" s="292"/>
      <c r="AU299" s="291">
        <f t="shared" si="46"/>
        <v>7</v>
      </c>
      <c r="AV299" s="291" t="str">
        <f t="shared" si="47"/>
        <v>V</v>
      </c>
      <c r="AW299" s="709"/>
      <c r="AX299" s="148"/>
      <c r="AY299" s="150"/>
      <c r="AZ299" s="163"/>
      <c r="BA299" s="163"/>
      <c r="BB299" s="163"/>
      <c r="BC299" s="164"/>
      <c r="BD299" s="165"/>
      <c r="BE299" s="165"/>
      <c r="BF299" s="165"/>
      <c r="BG299" s="165"/>
      <c r="BH299" s="166"/>
      <c r="BI299" s="167">
        <f t="shared" si="58"/>
        <v>0</v>
      </c>
      <c r="BJ299" s="265">
        <f t="shared" si="59"/>
        <v>7</v>
      </c>
      <c r="BK299" s="215">
        <f t="shared" si="60"/>
        <v>0</v>
      </c>
      <c r="BL299" s="136"/>
    </row>
    <row r="300" spans="1:64" ht="11.25" customHeight="1">
      <c r="A300" s="103" t="s">
        <v>302</v>
      </c>
      <c r="B300" s="104" t="s">
        <v>302</v>
      </c>
      <c r="C300" s="104"/>
      <c r="D300" s="104" t="s">
        <v>245</v>
      </c>
      <c r="E300" s="218">
        <v>2872805</v>
      </c>
      <c r="F300" s="106" t="s">
        <v>247</v>
      </c>
      <c r="G300" s="104" t="s">
        <v>9</v>
      </c>
      <c r="H300" s="104" t="s">
        <v>248</v>
      </c>
      <c r="I300" s="107" t="s">
        <v>316</v>
      </c>
      <c r="J300" s="108">
        <v>26</v>
      </c>
      <c r="K300" s="109">
        <v>140</v>
      </c>
      <c r="L300" s="109">
        <v>7</v>
      </c>
      <c r="M300" s="2436">
        <f>SUM(K300:L300)</f>
        <v>147</v>
      </c>
      <c r="N300" s="110">
        <f>+K300</f>
        <v>140</v>
      </c>
      <c r="O300" s="110"/>
      <c r="P300" s="110"/>
      <c r="Q300" s="111"/>
      <c r="R300" s="2438">
        <f>SUM(N300:Q301)</f>
        <v>147</v>
      </c>
      <c r="S300" s="2438" t="str">
        <f>+IF(R300=M300,"V","F")</f>
        <v>V</v>
      </c>
      <c r="T300" s="112">
        <f t="shared" ref="T300:T309" si="62">+N300+O300</f>
        <v>140</v>
      </c>
      <c r="U300" s="113"/>
      <c r="V300" s="114"/>
      <c r="W300" s="115"/>
      <c r="X300" s="116"/>
      <c r="Y300" s="117">
        <f t="shared" si="54"/>
        <v>140</v>
      </c>
      <c r="Z300" s="2440">
        <f>SUM(Y300:Y301)</f>
        <v>147</v>
      </c>
      <c r="AA300" s="2442" t="str">
        <f>+IF(Z300=R300,"V","F")</f>
        <v>V</v>
      </c>
      <c r="AB300" s="120"/>
      <c r="AC300" s="120"/>
      <c r="AD300" s="120"/>
      <c r="AE300" s="120"/>
      <c r="AF300" s="120"/>
      <c r="AG300" s="120"/>
      <c r="AH300" s="121"/>
      <c r="AI300" s="122">
        <f>+Y300</f>
        <v>140</v>
      </c>
      <c r="AJ300" s="123"/>
      <c r="AK300" s="124"/>
      <c r="AL300" s="124"/>
      <c r="AM300" s="125"/>
      <c r="AN300" s="124"/>
      <c r="AO300" s="126"/>
      <c r="AP300" s="124"/>
      <c r="AQ300" s="124"/>
      <c r="AR300" s="124"/>
      <c r="AS300" s="124"/>
      <c r="AT300" s="126"/>
      <c r="AU300" s="127">
        <f t="shared" si="46"/>
        <v>140</v>
      </c>
      <c r="AV300" s="127" t="str">
        <f t="shared" si="47"/>
        <v>V</v>
      </c>
      <c r="AW300" s="128">
        <f>+AU300</f>
        <v>140</v>
      </c>
      <c r="AX300" s="114"/>
      <c r="AY300" s="116"/>
      <c r="AZ300" s="129"/>
      <c r="BA300" s="130"/>
      <c r="BB300" s="130"/>
      <c r="BC300" s="130"/>
      <c r="BD300" s="131"/>
      <c r="BE300" s="131"/>
      <c r="BF300" s="131"/>
      <c r="BG300" s="520">
        <v>98</v>
      </c>
      <c r="BH300" s="710">
        <v>42</v>
      </c>
      <c r="BI300" s="133">
        <f t="shared" si="58"/>
        <v>140</v>
      </c>
      <c r="BJ300" s="134">
        <f t="shared" si="59"/>
        <v>0</v>
      </c>
      <c r="BK300" s="349">
        <f t="shared" si="60"/>
        <v>1</v>
      </c>
      <c r="BL300" s="136"/>
    </row>
    <row r="301" spans="1:64" ht="11.25" customHeight="1" thickBot="1">
      <c r="A301" s="137" t="s">
        <v>302</v>
      </c>
      <c r="B301" s="138" t="s">
        <v>302</v>
      </c>
      <c r="C301" s="138"/>
      <c r="D301" s="138" t="s">
        <v>245</v>
      </c>
      <c r="E301" s="139">
        <v>2872805</v>
      </c>
      <c r="F301" s="140" t="s">
        <v>91</v>
      </c>
      <c r="G301" s="138" t="s">
        <v>9</v>
      </c>
      <c r="H301" s="138" t="s">
        <v>248</v>
      </c>
      <c r="I301" s="267" t="s">
        <v>317</v>
      </c>
      <c r="J301" s="142"/>
      <c r="K301" s="143"/>
      <c r="L301" s="143"/>
      <c r="M301" s="2437"/>
      <c r="N301" s="144"/>
      <c r="O301" s="144">
        <v>7</v>
      </c>
      <c r="P301" s="144"/>
      <c r="Q301" s="145"/>
      <c r="R301" s="2439"/>
      <c r="S301" s="2439"/>
      <c r="T301" s="146">
        <f t="shared" si="62"/>
        <v>7</v>
      </c>
      <c r="U301" s="147"/>
      <c r="V301" s="148"/>
      <c r="W301" s="149"/>
      <c r="X301" s="150"/>
      <c r="Y301" s="151">
        <f t="shared" si="54"/>
        <v>7</v>
      </c>
      <c r="Z301" s="2441"/>
      <c r="AA301" s="2443"/>
      <c r="AB301" s="154"/>
      <c r="AC301" s="154"/>
      <c r="AD301" s="154"/>
      <c r="AE301" s="154"/>
      <c r="AF301" s="154"/>
      <c r="AG301" s="154"/>
      <c r="AH301" s="155"/>
      <c r="AI301" s="156">
        <v>7</v>
      </c>
      <c r="AJ301" s="157"/>
      <c r="AK301" s="158"/>
      <c r="AL301" s="158"/>
      <c r="AM301" s="159"/>
      <c r="AN301" s="158"/>
      <c r="AO301" s="160"/>
      <c r="AP301" s="158"/>
      <c r="AQ301" s="158"/>
      <c r="AR301" s="158"/>
      <c r="AS301" s="158"/>
      <c r="AT301" s="160"/>
      <c r="AU301" s="161">
        <f t="shared" si="46"/>
        <v>7</v>
      </c>
      <c r="AV301" s="161" t="str">
        <f t="shared" si="47"/>
        <v>V</v>
      </c>
      <c r="AW301" s="162">
        <v>7</v>
      </c>
      <c r="AX301" s="148"/>
      <c r="AY301" s="150"/>
      <c r="AZ301" s="163"/>
      <c r="BA301" s="164"/>
      <c r="BB301" s="164"/>
      <c r="BC301" s="164"/>
      <c r="BD301" s="165"/>
      <c r="BE301" s="165"/>
      <c r="BF301" s="165"/>
      <c r="BG301" s="515">
        <v>6</v>
      </c>
      <c r="BH301" s="166"/>
      <c r="BI301" s="167">
        <f t="shared" si="58"/>
        <v>6</v>
      </c>
      <c r="BJ301" s="168">
        <f t="shared" si="59"/>
        <v>1</v>
      </c>
      <c r="BK301" s="169">
        <f t="shared" si="60"/>
        <v>0.8571428571428571</v>
      </c>
      <c r="BL301" s="136"/>
    </row>
    <row r="302" spans="1:64" ht="11.25" customHeight="1">
      <c r="A302" s="103" t="s">
        <v>303</v>
      </c>
      <c r="B302" s="104" t="s">
        <v>303</v>
      </c>
      <c r="C302" s="104"/>
      <c r="D302" s="104" t="s">
        <v>245</v>
      </c>
      <c r="E302" s="105">
        <v>2867792</v>
      </c>
      <c r="F302" s="106" t="s">
        <v>247</v>
      </c>
      <c r="G302" s="104" t="s">
        <v>256</v>
      </c>
      <c r="H302" s="217" t="s">
        <v>248</v>
      </c>
      <c r="I302" s="107" t="s">
        <v>68</v>
      </c>
      <c r="J302" s="108">
        <v>26</v>
      </c>
      <c r="K302" s="109">
        <v>300</v>
      </c>
      <c r="L302" s="109">
        <v>14</v>
      </c>
      <c r="M302" s="2436">
        <f>SUM(K302:L302)</f>
        <v>314</v>
      </c>
      <c r="N302" s="110">
        <f>+K302-P304</f>
        <v>220</v>
      </c>
      <c r="O302" s="170"/>
      <c r="P302" s="170"/>
      <c r="Q302" s="233"/>
      <c r="R302" s="2445">
        <f>SUM(N302:Q305)</f>
        <v>314</v>
      </c>
      <c r="S302" s="2445" t="str">
        <f>+IF(R302=M302,"V","F")</f>
        <v>V</v>
      </c>
      <c r="T302" s="112">
        <f t="shared" si="62"/>
        <v>220</v>
      </c>
      <c r="U302" s="113"/>
      <c r="V302" s="114"/>
      <c r="W302" s="115">
        <f t="shared" ref="W302:W309" si="63">SUM(P302:Q302)</f>
        <v>0</v>
      </c>
      <c r="X302" s="116"/>
      <c r="Y302" s="117">
        <f t="shared" si="54"/>
        <v>220</v>
      </c>
      <c r="Z302" s="2440">
        <f>SUM(Y302:Y305)</f>
        <v>314</v>
      </c>
      <c r="AA302" s="2442" t="str">
        <f>+IF(Z302=R302,"V","F")</f>
        <v>V</v>
      </c>
      <c r="AB302" s="120"/>
      <c r="AC302" s="120"/>
      <c r="AD302" s="120"/>
      <c r="AE302" s="120"/>
      <c r="AF302" s="120"/>
      <c r="AG302" s="120"/>
      <c r="AH302" s="711">
        <f>+Y302</f>
        <v>220</v>
      </c>
      <c r="AI302" s="225"/>
      <c r="AJ302" s="123"/>
      <c r="AK302" s="124"/>
      <c r="AL302" s="124"/>
      <c r="AM302" s="125"/>
      <c r="AN302" s="124"/>
      <c r="AO302" s="126"/>
      <c r="AP302" s="124"/>
      <c r="AQ302" s="124"/>
      <c r="AR302" s="124"/>
      <c r="AS302" s="124"/>
      <c r="AT302" s="126"/>
      <c r="AU302" s="127">
        <f t="shared" si="46"/>
        <v>220</v>
      </c>
      <c r="AV302" s="127" t="str">
        <f t="shared" si="47"/>
        <v>V</v>
      </c>
      <c r="AW302" s="128">
        <f>+AU302</f>
        <v>220</v>
      </c>
      <c r="AX302" s="712"/>
      <c r="AY302" s="116"/>
      <c r="AZ302" s="129"/>
      <c r="BA302" s="130"/>
      <c r="BB302" s="130"/>
      <c r="BC302" s="130"/>
      <c r="BD302" s="131"/>
      <c r="BE302" s="131"/>
      <c r="BF302" s="419">
        <v>4</v>
      </c>
      <c r="BG302" s="419">
        <v>160</v>
      </c>
      <c r="BH302" s="336">
        <v>56</v>
      </c>
      <c r="BI302" s="133">
        <f t="shared" si="58"/>
        <v>220</v>
      </c>
      <c r="BJ302" s="134">
        <f t="shared" si="59"/>
        <v>0</v>
      </c>
      <c r="BK302" s="135">
        <f t="shared" si="60"/>
        <v>1</v>
      </c>
      <c r="BL302" s="136"/>
    </row>
    <row r="303" spans="1:64" ht="11.25" customHeight="1" thickBot="1">
      <c r="A303" s="216" t="s">
        <v>303</v>
      </c>
      <c r="B303" s="217" t="s">
        <v>303</v>
      </c>
      <c r="C303" s="217"/>
      <c r="D303" s="217" t="s">
        <v>245</v>
      </c>
      <c r="E303" s="218">
        <v>2867792</v>
      </c>
      <c r="F303" s="219" t="s">
        <v>91</v>
      </c>
      <c r="G303" s="217" t="s">
        <v>256</v>
      </c>
      <c r="H303" s="217" t="s">
        <v>248</v>
      </c>
      <c r="I303" s="236" t="s">
        <v>68</v>
      </c>
      <c r="J303" s="237"/>
      <c r="K303" s="238"/>
      <c r="L303" s="238"/>
      <c r="M303" s="2444"/>
      <c r="N303" s="240"/>
      <c r="O303" s="240">
        <v>10</v>
      </c>
      <c r="P303" s="240"/>
      <c r="Q303" s="241"/>
      <c r="R303" s="2446"/>
      <c r="S303" s="2446"/>
      <c r="T303" s="243">
        <f t="shared" si="62"/>
        <v>10</v>
      </c>
      <c r="U303" s="244"/>
      <c r="V303" s="245"/>
      <c r="W303" s="246">
        <f t="shared" si="63"/>
        <v>0</v>
      </c>
      <c r="X303" s="247"/>
      <c r="Y303" s="248">
        <f t="shared" si="54"/>
        <v>10</v>
      </c>
      <c r="Z303" s="2448"/>
      <c r="AA303" s="2449"/>
      <c r="AB303" s="251"/>
      <c r="AC303" s="251"/>
      <c r="AD303" s="251"/>
      <c r="AE303" s="251"/>
      <c r="AF303" s="251"/>
      <c r="AG303" s="251"/>
      <c r="AH303" s="528">
        <f>+Y303</f>
        <v>10</v>
      </c>
      <c r="AI303" s="253"/>
      <c r="AJ303" s="254"/>
      <c r="AK303" s="255"/>
      <c r="AL303" s="255"/>
      <c r="AM303" s="256"/>
      <c r="AN303" s="255"/>
      <c r="AO303" s="257"/>
      <c r="AP303" s="255"/>
      <c r="AQ303" s="255"/>
      <c r="AR303" s="255"/>
      <c r="AS303" s="255"/>
      <c r="AT303" s="257"/>
      <c r="AU303" s="258">
        <f t="shared" si="46"/>
        <v>10</v>
      </c>
      <c r="AV303" s="258" t="str">
        <f t="shared" si="47"/>
        <v>V</v>
      </c>
      <c r="AW303" s="259">
        <v>10</v>
      </c>
      <c r="AX303" s="713"/>
      <c r="AY303" s="150"/>
      <c r="AZ303" s="163"/>
      <c r="BA303" s="164"/>
      <c r="BB303" s="164"/>
      <c r="BC303" s="164"/>
      <c r="BD303" s="165"/>
      <c r="BE303" s="165"/>
      <c r="BF303" s="544">
        <v>2</v>
      </c>
      <c r="BG303" s="165"/>
      <c r="BH303" s="166"/>
      <c r="BI303" s="167">
        <f t="shared" si="58"/>
        <v>2</v>
      </c>
      <c r="BJ303" s="168">
        <f t="shared" si="59"/>
        <v>8</v>
      </c>
      <c r="BK303" s="169">
        <f t="shared" si="60"/>
        <v>0.2</v>
      </c>
      <c r="BL303" s="136"/>
    </row>
    <row r="304" spans="1:64" ht="11.25" customHeight="1">
      <c r="A304" s="216" t="s">
        <v>285</v>
      </c>
      <c r="B304" s="217" t="s">
        <v>285</v>
      </c>
      <c r="C304" s="217"/>
      <c r="D304" s="217" t="s">
        <v>51</v>
      </c>
      <c r="E304" s="218">
        <v>2867792</v>
      </c>
      <c r="F304" s="219" t="s">
        <v>247</v>
      </c>
      <c r="G304" s="217" t="s">
        <v>256</v>
      </c>
      <c r="H304" s="217" t="s">
        <v>248</v>
      </c>
      <c r="I304" s="236" t="s">
        <v>68</v>
      </c>
      <c r="J304" s="237"/>
      <c r="K304" s="238"/>
      <c r="L304" s="238"/>
      <c r="M304" s="2444"/>
      <c r="N304" s="240"/>
      <c r="O304" s="240"/>
      <c r="P304" s="240">
        <v>80</v>
      </c>
      <c r="Q304" s="241"/>
      <c r="R304" s="2446"/>
      <c r="S304" s="2446"/>
      <c r="T304" s="243">
        <f t="shared" si="62"/>
        <v>0</v>
      </c>
      <c r="U304" s="244"/>
      <c r="V304" s="245"/>
      <c r="W304" s="246">
        <f t="shared" si="63"/>
        <v>80</v>
      </c>
      <c r="X304" s="247"/>
      <c r="Y304" s="248">
        <v>80</v>
      </c>
      <c r="Z304" s="2448"/>
      <c r="AA304" s="2449"/>
      <c r="AB304" s="251"/>
      <c r="AC304" s="251"/>
      <c r="AD304" s="251"/>
      <c r="AE304" s="251"/>
      <c r="AF304" s="251"/>
      <c r="AG304" s="251"/>
      <c r="AH304" s="251"/>
      <c r="AI304" s="253"/>
      <c r="AJ304" s="254"/>
      <c r="AK304" s="255"/>
      <c r="AL304" s="255"/>
      <c r="AM304" s="256"/>
      <c r="AN304" s="255"/>
      <c r="AO304" s="257"/>
      <c r="AP304" s="255"/>
      <c r="AQ304" s="255"/>
      <c r="AR304" s="255"/>
      <c r="AS304" s="255"/>
      <c r="AT304" s="266">
        <f>+Y304</f>
        <v>80</v>
      </c>
      <c r="AU304" s="258">
        <f t="shared" si="46"/>
        <v>80</v>
      </c>
      <c r="AV304" s="258" t="str">
        <f t="shared" si="47"/>
        <v>V</v>
      </c>
      <c r="AW304" s="259">
        <f>+AU304</f>
        <v>80</v>
      </c>
      <c r="AX304" s="177"/>
      <c r="AY304" s="179"/>
      <c r="AZ304" s="189"/>
      <c r="BA304" s="190"/>
      <c r="BB304" s="190"/>
      <c r="BC304" s="190"/>
      <c r="BD304" s="191"/>
      <c r="BE304" s="191"/>
      <c r="BF304" s="385">
        <v>10</v>
      </c>
      <c r="BG304" s="385">
        <v>40</v>
      </c>
      <c r="BH304" s="714">
        <v>32</v>
      </c>
      <c r="BI304" s="451">
        <f t="shared" si="58"/>
        <v>82</v>
      </c>
      <c r="BJ304" s="265">
        <f t="shared" si="59"/>
        <v>-2</v>
      </c>
      <c r="BK304" s="215">
        <f t="shared" si="60"/>
        <v>1.0249999999999999</v>
      </c>
      <c r="BL304" s="136"/>
    </row>
    <row r="305" spans="1:64" ht="11.25" customHeight="1" thickBot="1">
      <c r="A305" s="216" t="s">
        <v>285</v>
      </c>
      <c r="B305" s="217" t="s">
        <v>285</v>
      </c>
      <c r="C305" s="217"/>
      <c r="D305" s="217" t="s">
        <v>51</v>
      </c>
      <c r="E305" s="218">
        <v>2867792</v>
      </c>
      <c r="F305" s="219" t="s">
        <v>91</v>
      </c>
      <c r="G305" s="217" t="s">
        <v>256</v>
      </c>
      <c r="H305" s="138" t="s">
        <v>248</v>
      </c>
      <c r="I305" s="236" t="s">
        <v>68</v>
      </c>
      <c r="J305" s="142"/>
      <c r="K305" s="143"/>
      <c r="L305" s="143"/>
      <c r="M305" s="2437"/>
      <c r="N305" s="144"/>
      <c r="O305" s="144"/>
      <c r="P305" s="144"/>
      <c r="Q305" s="145">
        <f>+L302-O303</f>
        <v>4</v>
      </c>
      <c r="R305" s="2447"/>
      <c r="S305" s="2447"/>
      <c r="T305" s="243">
        <f t="shared" si="62"/>
        <v>0</v>
      </c>
      <c r="U305" s="147"/>
      <c r="V305" s="148"/>
      <c r="W305" s="149">
        <f t="shared" si="63"/>
        <v>4</v>
      </c>
      <c r="X305" s="150"/>
      <c r="Y305" s="151">
        <f>SUM(T305:X305)</f>
        <v>4</v>
      </c>
      <c r="Z305" s="2441"/>
      <c r="AA305" s="2443"/>
      <c r="AB305" s="154"/>
      <c r="AC305" s="154"/>
      <c r="AD305" s="154"/>
      <c r="AE305" s="154"/>
      <c r="AF305" s="154"/>
      <c r="AG305" s="154"/>
      <c r="AH305" s="154"/>
      <c r="AI305" s="230"/>
      <c r="AJ305" s="157"/>
      <c r="AK305" s="158"/>
      <c r="AL305" s="158"/>
      <c r="AM305" s="159"/>
      <c r="AN305" s="158"/>
      <c r="AO305" s="160"/>
      <c r="AP305" s="158"/>
      <c r="AQ305" s="158"/>
      <c r="AR305" s="158"/>
      <c r="AS305" s="158"/>
      <c r="AT305" s="269">
        <f>+Y305</f>
        <v>4</v>
      </c>
      <c r="AU305" s="161">
        <f t="shared" si="46"/>
        <v>4</v>
      </c>
      <c r="AV305" s="161" t="str">
        <f t="shared" si="47"/>
        <v>V</v>
      </c>
      <c r="AW305" s="162"/>
      <c r="AX305" s="148"/>
      <c r="AY305" s="150"/>
      <c r="AZ305" s="163"/>
      <c r="BA305" s="164"/>
      <c r="BB305" s="164"/>
      <c r="BC305" s="164"/>
      <c r="BD305" s="165"/>
      <c r="BE305" s="165"/>
      <c r="BF305" s="165"/>
      <c r="BG305" s="165"/>
      <c r="BH305" s="166"/>
      <c r="BI305" s="167">
        <f t="shared" si="58"/>
        <v>0</v>
      </c>
      <c r="BJ305" s="168">
        <f t="shared" si="59"/>
        <v>4</v>
      </c>
      <c r="BK305" s="169">
        <f t="shared" si="60"/>
        <v>0</v>
      </c>
      <c r="BL305" s="367"/>
    </row>
    <row r="306" spans="1:64" ht="11.25" customHeight="1">
      <c r="A306" s="103" t="s">
        <v>303</v>
      </c>
      <c r="B306" s="104" t="s">
        <v>303</v>
      </c>
      <c r="C306" s="104"/>
      <c r="D306" s="104" t="s">
        <v>245</v>
      </c>
      <c r="E306" s="105">
        <v>2834154</v>
      </c>
      <c r="F306" s="106" t="s">
        <v>247</v>
      </c>
      <c r="G306" s="104" t="s">
        <v>256</v>
      </c>
      <c r="H306" s="217" t="s">
        <v>248</v>
      </c>
      <c r="I306" s="220" t="s">
        <v>68</v>
      </c>
      <c r="J306" s="108">
        <v>26</v>
      </c>
      <c r="K306" s="109">
        <v>300</v>
      </c>
      <c r="L306" s="109">
        <v>14</v>
      </c>
      <c r="M306" s="2436">
        <f>SUM(K306:L306)</f>
        <v>314</v>
      </c>
      <c r="N306" s="110">
        <f>+K306-P308</f>
        <v>220</v>
      </c>
      <c r="O306" s="170"/>
      <c r="P306" s="170"/>
      <c r="Q306" s="233"/>
      <c r="R306" s="2445">
        <f>SUM(N306:Q309)</f>
        <v>314</v>
      </c>
      <c r="S306" s="2445" t="str">
        <f>+IF(R306=M306,"V","F")</f>
        <v>V</v>
      </c>
      <c r="T306" s="112">
        <f t="shared" si="62"/>
        <v>220</v>
      </c>
      <c r="U306" s="113"/>
      <c r="V306" s="114"/>
      <c r="W306" s="115">
        <f t="shared" si="63"/>
        <v>0</v>
      </c>
      <c r="X306" s="116"/>
      <c r="Y306" s="117">
        <f>SUM(T306:X306)</f>
        <v>220</v>
      </c>
      <c r="Z306" s="2440">
        <f>SUM(Y306:Y309)</f>
        <v>314</v>
      </c>
      <c r="AA306" s="2442" t="str">
        <f>+IF(Z306=R306,"V","F")</f>
        <v>V</v>
      </c>
      <c r="AB306" s="120"/>
      <c r="AC306" s="120"/>
      <c r="AD306" s="120"/>
      <c r="AE306" s="120"/>
      <c r="AF306" s="120"/>
      <c r="AG306" s="120"/>
      <c r="AH306" s="711">
        <f>+Y306</f>
        <v>220</v>
      </c>
      <c r="AI306" s="225"/>
      <c r="AJ306" s="123"/>
      <c r="AK306" s="124"/>
      <c r="AL306" s="124"/>
      <c r="AM306" s="125"/>
      <c r="AN306" s="124"/>
      <c r="AO306" s="126"/>
      <c r="AP306" s="124"/>
      <c r="AQ306" s="124"/>
      <c r="AR306" s="124"/>
      <c r="AS306" s="124"/>
      <c r="AT306" s="126"/>
      <c r="AU306" s="127">
        <f t="shared" si="46"/>
        <v>220</v>
      </c>
      <c r="AV306" s="127" t="str">
        <f t="shared" si="47"/>
        <v>V</v>
      </c>
      <c r="AW306" s="188">
        <f>+AU306</f>
        <v>220</v>
      </c>
      <c r="AX306" s="114"/>
      <c r="AY306" s="116"/>
      <c r="AZ306" s="129"/>
      <c r="BA306" s="130"/>
      <c r="BB306" s="130"/>
      <c r="BC306" s="130"/>
      <c r="BD306" s="131"/>
      <c r="BE306" s="335">
        <v>144</v>
      </c>
      <c r="BF306" s="335">
        <v>76</v>
      </c>
      <c r="BG306" s="131"/>
      <c r="BH306" s="132"/>
      <c r="BI306" s="133">
        <f t="shared" si="58"/>
        <v>220</v>
      </c>
      <c r="BJ306" s="715">
        <f t="shared" si="59"/>
        <v>0</v>
      </c>
      <c r="BK306" s="716">
        <f t="shared" si="60"/>
        <v>1</v>
      </c>
      <c r="BL306" s="367"/>
    </row>
    <row r="307" spans="1:64" ht="11.25" customHeight="1">
      <c r="A307" s="216" t="s">
        <v>303</v>
      </c>
      <c r="B307" s="217" t="s">
        <v>303</v>
      </c>
      <c r="C307" s="217"/>
      <c r="D307" s="217" t="s">
        <v>245</v>
      </c>
      <c r="E307" s="218">
        <v>2834154</v>
      </c>
      <c r="F307" s="219" t="s">
        <v>91</v>
      </c>
      <c r="G307" s="217" t="s">
        <v>256</v>
      </c>
      <c r="H307" s="217" t="s">
        <v>248</v>
      </c>
      <c r="I307" s="236" t="s">
        <v>68</v>
      </c>
      <c r="J307" s="237"/>
      <c r="K307" s="238"/>
      <c r="L307" s="238"/>
      <c r="M307" s="2444"/>
      <c r="N307" s="240"/>
      <c r="O307" s="240">
        <v>10</v>
      </c>
      <c r="P307" s="240"/>
      <c r="Q307" s="241"/>
      <c r="R307" s="2446"/>
      <c r="S307" s="2446"/>
      <c r="T307" s="243">
        <f t="shared" si="62"/>
        <v>10</v>
      </c>
      <c r="U307" s="244"/>
      <c r="V307" s="245"/>
      <c r="W307" s="246">
        <f t="shared" si="63"/>
        <v>0</v>
      </c>
      <c r="X307" s="247"/>
      <c r="Y307" s="248">
        <f>SUM(T307:X307)</f>
        <v>10</v>
      </c>
      <c r="Z307" s="2448"/>
      <c r="AA307" s="2449"/>
      <c r="AB307" s="251"/>
      <c r="AC307" s="251"/>
      <c r="AD307" s="251"/>
      <c r="AE307" s="251"/>
      <c r="AF307" s="251"/>
      <c r="AG307" s="251"/>
      <c r="AH307" s="528">
        <v>10</v>
      </c>
      <c r="AI307" s="253"/>
      <c r="AJ307" s="254"/>
      <c r="AK307" s="255"/>
      <c r="AL307" s="255"/>
      <c r="AM307" s="256"/>
      <c r="AN307" s="255"/>
      <c r="AO307" s="257"/>
      <c r="AP307" s="255"/>
      <c r="AQ307" s="255"/>
      <c r="AR307" s="255"/>
      <c r="AS307" s="255"/>
      <c r="AT307" s="257"/>
      <c r="AU307" s="258">
        <f t="shared" si="46"/>
        <v>10</v>
      </c>
      <c r="AV307" s="258" t="str">
        <f t="shared" si="47"/>
        <v>V</v>
      </c>
      <c r="AW307" s="259">
        <v>10</v>
      </c>
      <c r="AX307" s="245"/>
      <c r="AY307" s="247"/>
      <c r="AZ307" s="260"/>
      <c r="BA307" s="261"/>
      <c r="BB307" s="261"/>
      <c r="BC307" s="261"/>
      <c r="BD307" s="262"/>
      <c r="BE307" s="262"/>
      <c r="BF307" s="544">
        <v>10</v>
      </c>
      <c r="BG307" s="262"/>
      <c r="BH307" s="263"/>
      <c r="BI307" s="264">
        <f t="shared" si="58"/>
        <v>10</v>
      </c>
      <c r="BJ307" s="265">
        <f t="shared" si="59"/>
        <v>0</v>
      </c>
      <c r="BK307" s="215">
        <f t="shared" si="60"/>
        <v>1</v>
      </c>
      <c r="BL307" s="367"/>
    </row>
    <row r="308" spans="1:64" ht="11.25" customHeight="1">
      <c r="A308" s="216" t="s">
        <v>279</v>
      </c>
      <c r="B308" s="217" t="s">
        <v>279</v>
      </c>
      <c r="C308" s="217"/>
      <c r="D308" s="217" t="s">
        <v>51</v>
      </c>
      <c r="E308" s="218">
        <v>2834154</v>
      </c>
      <c r="F308" s="219" t="s">
        <v>247</v>
      </c>
      <c r="G308" s="217" t="s">
        <v>256</v>
      </c>
      <c r="H308" s="217" t="s">
        <v>248</v>
      </c>
      <c r="I308" s="236" t="s">
        <v>68</v>
      </c>
      <c r="J308" s="237"/>
      <c r="K308" s="238"/>
      <c r="L308" s="238"/>
      <c r="M308" s="2444"/>
      <c r="N308" s="240"/>
      <c r="O308" s="240"/>
      <c r="P308" s="240">
        <v>80</v>
      </c>
      <c r="Q308" s="241"/>
      <c r="R308" s="2446"/>
      <c r="S308" s="2446"/>
      <c r="T308" s="243">
        <f t="shared" si="62"/>
        <v>0</v>
      </c>
      <c r="U308" s="244"/>
      <c r="V308" s="245"/>
      <c r="W308" s="246">
        <f t="shared" si="63"/>
        <v>80</v>
      </c>
      <c r="X308" s="247"/>
      <c r="Y308" s="248">
        <f>SUM(T308:X308)</f>
        <v>80</v>
      </c>
      <c r="Z308" s="2448"/>
      <c r="AA308" s="2449"/>
      <c r="AB308" s="251"/>
      <c r="AC308" s="251"/>
      <c r="AD308" s="251"/>
      <c r="AE308" s="251"/>
      <c r="AF308" s="251"/>
      <c r="AG308" s="251"/>
      <c r="AH308" s="251"/>
      <c r="AI308" s="253"/>
      <c r="AJ308" s="254"/>
      <c r="AK308" s="255"/>
      <c r="AL308" s="255"/>
      <c r="AM308" s="256"/>
      <c r="AN308" s="255"/>
      <c r="AO308" s="257"/>
      <c r="AP308" s="255"/>
      <c r="AQ308" s="252">
        <f>+Y308</f>
        <v>80</v>
      </c>
      <c r="AR308" s="255"/>
      <c r="AS308" s="255"/>
      <c r="AT308" s="257"/>
      <c r="AU308" s="258">
        <f t="shared" si="46"/>
        <v>80</v>
      </c>
      <c r="AV308" s="258" t="str">
        <f t="shared" si="47"/>
        <v>V</v>
      </c>
      <c r="AW308" s="259">
        <f>+AU308</f>
        <v>80</v>
      </c>
      <c r="AX308" s="245"/>
      <c r="AY308" s="247"/>
      <c r="AZ308" s="260"/>
      <c r="BA308" s="261"/>
      <c r="BB308" s="261"/>
      <c r="BC308" s="261"/>
      <c r="BD308" s="262"/>
      <c r="BE308" s="262"/>
      <c r="BF308" s="357">
        <v>48</v>
      </c>
      <c r="BG308" s="357">
        <v>28</v>
      </c>
      <c r="BH308" s="366">
        <v>2</v>
      </c>
      <c r="BI308" s="264">
        <f t="shared" si="58"/>
        <v>78</v>
      </c>
      <c r="BJ308" s="265">
        <f t="shared" si="59"/>
        <v>2</v>
      </c>
      <c r="BK308" s="215">
        <f t="shared" si="60"/>
        <v>0.97499999999999998</v>
      </c>
      <c r="BL308" s="367"/>
    </row>
    <row r="309" spans="1:64" ht="11.25" customHeight="1" thickBot="1">
      <c r="A309" s="216" t="s">
        <v>279</v>
      </c>
      <c r="B309" s="217" t="s">
        <v>279</v>
      </c>
      <c r="C309" s="217"/>
      <c r="D309" s="217" t="s">
        <v>51</v>
      </c>
      <c r="E309" s="218">
        <v>2834154</v>
      </c>
      <c r="F309" s="219" t="s">
        <v>91</v>
      </c>
      <c r="G309" s="217" t="s">
        <v>256</v>
      </c>
      <c r="H309" s="138" t="s">
        <v>248</v>
      </c>
      <c r="I309" s="236" t="s">
        <v>68</v>
      </c>
      <c r="J309" s="193"/>
      <c r="K309" s="194"/>
      <c r="L309" s="194"/>
      <c r="M309" s="2444"/>
      <c r="N309" s="195"/>
      <c r="O309" s="195"/>
      <c r="P309" s="195"/>
      <c r="Q309" s="196">
        <f>+L306-O307</f>
        <v>4</v>
      </c>
      <c r="R309" s="2446"/>
      <c r="S309" s="2446"/>
      <c r="T309" s="197">
        <f t="shared" si="62"/>
        <v>0</v>
      </c>
      <c r="U309" s="198"/>
      <c r="V309" s="199"/>
      <c r="W309" s="200">
        <f t="shared" si="63"/>
        <v>4</v>
      </c>
      <c r="X309" s="201"/>
      <c r="Y309" s="396">
        <f>SUM(T309:X309)</f>
        <v>4</v>
      </c>
      <c r="Z309" s="2448"/>
      <c r="AA309" s="2449"/>
      <c r="AB309" s="202"/>
      <c r="AC309" s="202"/>
      <c r="AD309" s="202"/>
      <c r="AE309" s="202"/>
      <c r="AF309" s="202"/>
      <c r="AG309" s="202"/>
      <c r="AH309" s="202"/>
      <c r="AI309" s="397"/>
      <c r="AJ309" s="205"/>
      <c r="AK309" s="206"/>
      <c r="AL309" s="206"/>
      <c r="AM309" s="207"/>
      <c r="AN309" s="206"/>
      <c r="AO309" s="208"/>
      <c r="AP309" s="206"/>
      <c r="AQ309" s="416">
        <f>+Y309</f>
        <v>4</v>
      </c>
      <c r="AR309" s="206"/>
      <c r="AS309" s="206"/>
      <c r="AT309" s="208"/>
      <c r="AU309" s="209">
        <f t="shared" si="46"/>
        <v>4</v>
      </c>
      <c r="AV309" s="209" t="str">
        <f t="shared" si="47"/>
        <v>V</v>
      </c>
      <c r="AW309" s="210"/>
      <c r="AX309" s="148"/>
      <c r="AY309" s="150"/>
      <c r="AZ309" s="163"/>
      <c r="BA309" s="164"/>
      <c r="BB309" s="164"/>
      <c r="BC309" s="164"/>
      <c r="BD309" s="165"/>
      <c r="BE309" s="165"/>
      <c r="BF309" s="165"/>
      <c r="BG309" s="165"/>
      <c r="BH309" s="368"/>
      <c r="BI309" s="167">
        <f t="shared" si="58"/>
        <v>0</v>
      </c>
      <c r="BJ309" s="168">
        <f t="shared" si="59"/>
        <v>4</v>
      </c>
      <c r="BK309" s="169">
        <f t="shared" si="60"/>
        <v>0</v>
      </c>
      <c r="BL309" s="367"/>
    </row>
    <row r="310" spans="1:64" ht="11.25" customHeight="1">
      <c r="A310" s="103" t="s">
        <v>302</v>
      </c>
      <c r="B310" s="104" t="s">
        <v>302</v>
      </c>
      <c r="C310" s="104"/>
      <c r="D310" s="104" t="s">
        <v>262</v>
      </c>
      <c r="E310" s="105">
        <v>2793922</v>
      </c>
      <c r="F310" s="106" t="s">
        <v>309</v>
      </c>
      <c r="G310" s="104" t="s">
        <v>256</v>
      </c>
      <c r="H310" s="104" t="s">
        <v>29</v>
      </c>
      <c r="I310" s="107" t="s">
        <v>318</v>
      </c>
      <c r="J310" s="108">
        <v>26</v>
      </c>
      <c r="K310" s="109">
        <v>288</v>
      </c>
      <c r="L310" s="109">
        <v>14</v>
      </c>
      <c r="M310" s="2436">
        <f>SUM(K310:L310)</f>
        <v>302</v>
      </c>
      <c r="N310" s="110">
        <f>+K310-P314</f>
        <v>192</v>
      </c>
      <c r="O310" s="270"/>
      <c r="P310" s="270"/>
      <c r="Q310" s="271"/>
      <c r="R310" s="2445">
        <f>SUM(N310:Q315)</f>
        <v>302</v>
      </c>
      <c r="S310" s="2445" t="str">
        <f>+IF(R310=M310,"V","F")</f>
        <v>V</v>
      </c>
      <c r="T310" s="112"/>
      <c r="U310" s="113">
        <f>+N310</f>
        <v>192</v>
      </c>
      <c r="V310" s="114"/>
      <c r="W310" s="115"/>
      <c r="X310" s="116"/>
      <c r="Y310" s="117">
        <f t="shared" si="54"/>
        <v>192</v>
      </c>
      <c r="Z310" s="2440">
        <f>SUM(Y310:Y315)</f>
        <v>302</v>
      </c>
      <c r="AA310" s="2442" t="str">
        <f>+IF(Z310=R310,"V","F")</f>
        <v>V</v>
      </c>
      <c r="AB310" s="224"/>
      <c r="AC310" s="224"/>
      <c r="AD310" s="224"/>
      <c r="AE310" s="224"/>
      <c r="AF310" s="224"/>
      <c r="AG310" s="224"/>
      <c r="AH310" s="224"/>
      <c r="AI310" s="225"/>
      <c r="AJ310" s="123"/>
      <c r="AK310" s="224"/>
      <c r="AL310" s="235">
        <f>+Y310</f>
        <v>192</v>
      </c>
      <c r="AM310" s="226"/>
      <c r="AN310" s="224"/>
      <c r="AO310" s="272"/>
      <c r="AP310" s="224"/>
      <c r="AQ310" s="224"/>
      <c r="AR310" s="224"/>
      <c r="AS310" s="224"/>
      <c r="AT310" s="272"/>
      <c r="AU310" s="226">
        <f t="shared" si="46"/>
        <v>192</v>
      </c>
      <c r="AV310" s="226" t="str">
        <f t="shared" si="47"/>
        <v>V</v>
      </c>
      <c r="AW310" s="128">
        <f t="shared" si="48"/>
        <v>192</v>
      </c>
      <c r="AX310" s="114"/>
      <c r="AY310" s="116"/>
      <c r="AZ310" s="129"/>
      <c r="BA310" s="129"/>
      <c r="BB310" s="129"/>
      <c r="BC310" s="520">
        <v>104</v>
      </c>
      <c r="BD310" s="520">
        <v>48</v>
      </c>
      <c r="BE310" s="520">
        <v>64</v>
      </c>
      <c r="BF310" s="131"/>
      <c r="BG310" s="131"/>
      <c r="BH310" s="132"/>
      <c r="BI310" s="133">
        <f t="shared" si="58"/>
        <v>216</v>
      </c>
      <c r="BJ310" s="717">
        <f t="shared" si="59"/>
        <v>-24</v>
      </c>
      <c r="BK310" s="393">
        <f t="shared" si="60"/>
        <v>1.125</v>
      </c>
      <c r="BL310" s="367"/>
    </row>
    <row r="311" spans="1:64" ht="11.25" customHeight="1">
      <c r="A311" s="216" t="s">
        <v>302</v>
      </c>
      <c r="B311" s="217" t="s">
        <v>302</v>
      </c>
      <c r="C311" s="217"/>
      <c r="D311" s="217" t="s">
        <v>262</v>
      </c>
      <c r="E311" s="218">
        <v>2793922</v>
      </c>
      <c r="F311" s="219" t="s">
        <v>91</v>
      </c>
      <c r="G311" s="217" t="s">
        <v>256</v>
      </c>
      <c r="H311" s="217" t="s">
        <v>29</v>
      </c>
      <c r="I311" s="236" t="s">
        <v>318</v>
      </c>
      <c r="J311" s="237"/>
      <c r="K311" s="238"/>
      <c r="L311" s="238"/>
      <c r="M311" s="2444"/>
      <c r="N311" s="240"/>
      <c r="O311" s="240">
        <v>10</v>
      </c>
      <c r="P311" s="240"/>
      <c r="Q311" s="241"/>
      <c r="R311" s="2446"/>
      <c r="S311" s="2446"/>
      <c r="T311" s="243"/>
      <c r="U311" s="244">
        <f>+O311</f>
        <v>10</v>
      </c>
      <c r="V311" s="245"/>
      <c r="W311" s="246"/>
      <c r="X311" s="247"/>
      <c r="Y311" s="248">
        <f t="shared" si="54"/>
        <v>10</v>
      </c>
      <c r="Z311" s="2448"/>
      <c r="AA311" s="2449"/>
      <c r="AB311" s="274"/>
      <c r="AC311" s="274"/>
      <c r="AD311" s="274"/>
      <c r="AE311" s="274"/>
      <c r="AF311" s="274"/>
      <c r="AG311" s="274"/>
      <c r="AH311" s="274"/>
      <c r="AI311" s="253"/>
      <c r="AJ311" s="254"/>
      <c r="AK311" s="274"/>
      <c r="AL311" s="252">
        <f>+Y311</f>
        <v>10</v>
      </c>
      <c r="AM311" s="275"/>
      <c r="AN311" s="274"/>
      <c r="AO311" s="276"/>
      <c r="AP311" s="274"/>
      <c r="AQ311" s="274"/>
      <c r="AR311" s="274"/>
      <c r="AS311" s="274"/>
      <c r="AT311" s="276"/>
      <c r="AU311" s="275">
        <f t="shared" si="46"/>
        <v>10</v>
      </c>
      <c r="AV311" s="275" t="str">
        <f t="shared" si="47"/>
        <v>V</v>
      </c>
      <c r="AW311" s="259">
        <v>10</v>
      </c>
      <c r="AX311" s="245"/>
      <c r="AY311" s="247"/>
      <c r="AZ311" s="260"/>
      <c r="BA311" s="260"/>
      <c r="BB311" s="260"/>
      <c r="BC311" s="261"/>
      <c r="BD311" s="262"/>
      <c r="BE311" s="262"/>
      <c r="BF311" s="262"/>
      <c r="BG311" s="262"/>
      <c r="BH311" s="263"/>
      <c r="BI311" s="264">
        <f t="shared" si="58"/>
        <v>0</v>
      </c>
      <c r="BJ311" s="265">
        <f t="shared" si="59"/>
        <v>10</v>
      </c>
      <c r="BK311" s="215">
        <f t="shared" si="60"/>
        <v>0</v>
      </c>
      <c r="BL311" s="367"/>
    </row>
    <row r="312" spans="1:64" ht="11.25" customHeight="1">
      <c r="A312" s="216" t="s">
        <v>279</v>
      </c>
      <c r="B312" s="217" t="s">
        <v>279</v>
      </c>
      <c r="C312" s="217"/>
      <c r="D312" s="217" t="s">
        <v>278</v>
      </c>
      <c r="E312" s="218">
        <v>2793922</v>
      </c>
      <c r="F312" s="219" t="s">
        <v>247</v>
      </c>
      <c r="G312" s="217" t="s">
        <v>256</v>
      </c>
      <c r="H312" s="217" t="s">
        <v>29</v>
      </c>
      <c r="I312" s="236" t="s">
        <v>318</v>
      </c>
      <c r="J312" s="237"/>
      <c r="K312" s="238"/>
      <c r="L312" s="238"/>
      <c r="M312" s="2444"/>
      <c r="N312" s="240"/>
      <c r="O312" s="240"/>
      <c r="P312" s="240"/>
      <c r="Q312" s="241"/>
      <c r="R312" s="2446"/>
      <c r="S312" s="2446"/>
      <c r="T312" s="243"/>
      <c r="U312" s="244"/>
      <c r="V312" s="245"/>
      <c r="W312" s="246"/>
      <c r="X312" s="247"/>
      <c r="Y312" s="248"/>
      <c r="Z312" s="2448"/>
      <c r="AA312" s="2449"/>
      <c r="AB312" s="274"/>
      <c r="AC312" s="274"/>
      <c r="AD312" s="274"/>
      <c r="AE312" s="274"/>
      <c r="AF312" s="274"/>
      <c r="AG312" s="274"/>
      <c r="AH312" s="274"/>
      <c r="AI312" s="253"/>
      <c r="AJ312" s="254"/>
      <c r="AK312" s="274"/>
      <c r="AL312" s="252"/>
      <c r="AM312" s="275"/>
      <c r="AN312" s="274"/>
      <c r="AO312" s="276"/>
      <c r="AP312" s="274"/>
      <c r="AQ312" s="274"/>
      <c r="AR312" s="274"/>
      <c r="AS312" s="274"/>
      <c r="AT312" s="276"/>
      <c r="AU312" s="275">
        <f t="shared" si="46"/>
        <v>0</v>
      </c>
      <c r="AV312" s="275" t="str">
        <f t="shared" si="47"/>
        <v>V</v>
      </c>
      <c r="AW312" s="259"/>
      <c r="AX312" s="245"/>
      <c r="AY312" s="247"/>
      <c r="AZ312" s="260"/>
      <c r="BA312" s="260"/>
      <c r="BB312" s="718"/>
      <c r="BC312" s="348"/>
      <c r="BD312" s="262"/>
      <c r="BE312" s="262"/>
      <c r="BF312" s="262"/>
      <c r="BG312" s="262"/>
      <c r="BH312" s="719"/>
      <c r="BI312" s="264">
        <v>96</v>
      </c>
      <c r="BJ312" s="265"/>
      <c r="BK312" s="215"/>
      <c r="BL312" s="367"/>
    </row>
    <row r="313" spans="1:64" ht="11.25" customHeight="1">
      <c r="A313" s="216" t="s">
        <v>279</v>
      </c>
      <c r="B313" s="217" t="s">
        <v>279</v>
      </c>
      <c r="C313" s="217"/>
      <c r="D313" s="217" t="s">
        <v>278</v>
      </c>
      <c r="E313" s="218">
        <v>2793922</v>
      </c>
      <c r="F313" s="219" t="s">
        <v>91</v>
      </c>
      <c r="G313" s="217" t="s">
        <v>256</v>
      </c>
      <c r="H313" s="217" t="s">
        <v>29</v>
      </c>
      <c r="I313" s="236" t="s">
        <v>318</v>
      </c>
      <c r="J313" s="237"/>
      <c r="K313" s="238"/>
      <c r="L313" s="238"/>
      <c r="M313" s="2444"/>
      <c r="N313" s="240"/>
      <c r="O313" s="240"/>
      <c r="P313" s="240"/>
      <c r="Q313" s="241"/>
      <c r="R313" s="2446"/>
      <c r="S313" s="2446"/>
      <c r="T313" s="243"/>
      <c r="U313" s="244"/>
      <c r="V313" s="245"/>
      <c r="W313" s="246"/>
      <c r="X313" s="247"/>
      <c r="Y313" s="248"/>
      <c r="Z313" s="2448"/>
      <c r="AA313" s="2449"/>
      <c r="AB313" s="274"/>
      <c r="AC313" s="274"/>
      <c r="AD313" s="274"/>
      <c r="AE313" s="274"/>
      <c r="AF313" s="274"/>
      <c r="AG313" s="274"/>
      <c r="AH313" s="274"/>
      <c r="AI313" s="253"/>
      <c r="AJ313" s="254"/>
      <c r="AK313" s="274"/>
      <c r="AL313" s="252"/>
      <c r="AM313" s="275"/>
      <c r="AN313" s="274"/>
      <c r="AO313" s="276"/>
      <c r="AP313" s="274"/>
      <c r="AQ313" s="274"/>
      <c r="AR313" s="274"/>
      <c r="AS313" s="274"/>
      <c r="AT313" s="276"/>
      <c r="AU313" s="275">
        <f t="shared" si="46"/>
        <v>0</v>
      </c>
      <c r="AV313" s="275" t="str">
        <f t="shared" si="47"/>
        <v>V</v>
      </c>
      <c r="AW313" s="259"/>
      <c r="AX313" s="245"/>
      <c r="AY313" s="247"/>
      <c r="AZ313" s="260"/>
      <c r="BA313" s="260"/>
      <c r="BB313" s="718"/>
      <c r="BC313" s="348"/>
      <c r="BD313" s="262"/>
      <c r="BE313" s="262"/>
      <c r="BF313" s="262"/>
      <c r="BG313" s="262"/>
      <c r="BH313" s="719"/>
      <c r="BI313" s="264">
        <v>4</v>
      </c>
      <c r="BJ313" s="265"/>
      <c r="BK313" s="215"/>
      <c r="BL313" s="367"/>
    </row>
    <row r="314" spans="1:64" ht="11.25" customHeight="1">
      <c r="A314" s="216" t="s">
        <v>287</v>
      </c>
      <c r="B314" s="217" t="s">
        <v>287</v>
      </c>
      <c r="C314" s="217"/>
      <c r="D314" s="217" t="s">
        <v>51</v>
      </c>
      <c r="E314" s="218">
        <v>2793922</v>
      </c>
      <c r="F314" s="219" t="s">
        <v>309</v>
      </c>
      <c r="G314" s="217" t="s">
        <v>256</v>
      </c>
      <c r="H314" s="217" t="s">
        <v>29</v>
      </c>
      <c r="I314" s="236" t="s">
        <v>318</v>
      </c>
      <c r="J314" s="237"/>
      <c r="K314" s="238"/>
      <c r="L314" s="238"/>
      <c r="M314" s="2444"/>
      <c r="N314" s="240"/>
      <c r="O314" s="240"/>
      <c r="P314" s="240">
        <v>96</v>
      </c>
      <c r="Q314" s="241"/>
      <c r="R314" s="2446"/>
      <c r="S314" s="2446"/>
      <c r="T314" s="243"/>
      <c r="U314" s="244"/>
      <c r="V314" s="245"/>
      <c r="W314" s="246">
        <v>96</v>
      </c>
      <c r="X314" s="247"/>
      <c r="Y314" s="248">
        <f t="shared" si="54"/>
        <v>96</v>
      </c>
      <c r="Z314" s="2448"/>
      <c r="AA314" s="2449"/>
      <c r="AB314" s="274"/>
      <c r="AC314" s="274"/>
      <c r="AD314" s="274"/>
      <c r="AE314" s="274"/>
      <c r="AF314" s="274"/>
      <c r="AG314" s="274"/>
      <c r="AH314" s="274"/>
      <c r="AI314" s="253"/>
      <c r="AJ314" s="254"/>
      <c r="AK314" s="274"/>
      <c r="AL314" s="274"/>
      <c r="AM314" s="275"/>
      <c r="AN314" s="274"/>
      <c r="AO314" s="276"/>
      <c r="AP314" s="274"/>
      <c r="AQ314" s="274"/>
      <c r="AR314" s="274"/>
      <c r="AS314" s="720">
        <f>+Y314</f>
        <v>96</v>
      </c>
      <c r="AT314" s="276"/>
      <c r="AU314" s="275">
        <f t="shared" si="46"/>
        <v>96</v>
      </c>
      <c r="AV314" s="275" t="str">
        <f t="shared" si="47"/>
        <v>V</v>
      </c>
      <c r="AW314" s="259">
        <f t="shared" si="48"/>
        <v>96</v>
      </c>
      <c r="AX314" s="245"/>
      <c r="AY314" s="247"/>
      <c r="AZ314" s="260"/>
      <c r="BA314" s="260"/>
      <c r="BB314" s="721">
        <v>16</v>
      </c>
      <c r="BC314" s="721">
        <v>78</v>
      </c>
      <c r="BD314" s="262"/>
      <c r="BE314" s="262"/>
      <c r="BF314" s="262"/>
      <c r="BG314" s="262"/>
      <c r="BH314" s="263"/>
      <c r="BI314" s="264">
        <f t="shared" si="58"/>
        <v>94</v>
      </c>
      <c r="BJ314" s="265">
        <f t="shared" si="59"/>
        <v>2</v>
      </c>
      <c r="BK314" s="215">
        <f t="shared" si="60"/>
        <v>0.97916666666666663</v>
      </c>
      <c r="BL314" s="367"/>
    </row>
    <row r="315" spans="1:64" ht="11.25" customHeight="1" thickBot="1">
      <c r="A315" s="137" t="s">
        <v>287</v>
      </c>
      <c r="B315" s="138" t="s">
        <v>287</v>
      </c>
      <c r="C315" s="138"/>
      <c r="D315" s="138" t="s">
        <v>51</v>
      </c>
      <c r="E315" s="139">
        <v>2793922</v>
      </c>
      <c r="F315" s="140" t="s">
        <v>91</v>
      </c>
      <c r="G315" s="138" t="s">
        <v>256</v>
      </c>
      <c r="H315" s="138" t="s">
        <v>29</v>
      </c>
      <c r="I315" s="267" t="s">
        <v>318</v>
      </c>
      <c r="J315" s="142"/>
      <c r="K315" s="143"/>
      <c r="L315" s="143"/>
      <c r="M315" s="2437"/>
      <c r="N315" s="144"/>
      <c r="O315" s="144"/>
      <c r="P315" s="144"/>
      <c r="Q315" s="145">
        <f>+L310-O311</f>
        <v>4</v>
      </c>
      <c r="R315" s="2447"/>
      <c r="S315" s="2447"/>
      <c r="T315" s="146"/>
      <c r="U315" s="147"/>
      <c r="V315" s="148"/>
      <c r="W315" s="149">
        <v>4</v>
      </c>
      <c r="X315" s="150"/>
      <c r="Y315" s="151">
        <f t="shared" si="54"/>
        <v>4</v>
      </c>
      <c r="Z315" s="2441"/>
      <c r="AA315" s="2443"/>
      <c r="AB315" s="229"/>
      <c r="AC315" s="229"/>
      <c r="AD315" s="229"/>
      <c r="AE315" s="229"/>
      <c r="AF315" s="229"/>
      <c r="AG315" s="229"/>
      <c r="AH315" s="229"/>
      <c r="AI315" s="230"/>
      <c r="AJ315" s="157"/>
      <c r="AK315" s="229"/>
      <c r="AL315" s="229"/>
      <c r="AM315" s="231"/>
      <c r="AN315" s="229"/>
      <c r="AO315" s="279"/>
      <c r="AP315" s="229"/>
      <c r="AQ315" s="229"/>
      <c r="AR315" s="229"/>
      <c r="AS315" s="722">
        <f>+Y315</f>
        <v>4</v>
      </c>
      <c r="AT315" s="279"/>
      <c r="AU315" s="231">
        <f t="shared" si="46"/>
        <v>4</v>
      </c>
      <c r="AV315" s="231" t="str">
        <f t="shared" si="47"/>
        <v>V</v>
      </c>
      <c r="AW315" s="162"/>
      <c r="AX315" s="148"/>
      <c r="AY315" s="150"/>
      <c r="AZ315" s="163"/>
      <c r="BA315" s="163"/>
      <c r="BB315" s="163"/>
      <c r="BC315" s="164"/>
      <c r="BD315" s="165"/>
      <c r="BE315" s="165"/>
      <c r="BF315" s="165"/>
      <c r="BG315" s="165"/>
      <c r="BH315" s="166"/>
      <c r="BI315" s="167">
        <f t="shared" si="58"/>
        <v>0</v>
      </c>
      <c r="BJ315" s="168">
        <f t="shared" si="59"/>
        <v>4</v>
      </c>
      <c r="BK315" s="169">
        <f t="shared" si="60"/>
        <v>0</v>
      </c>
      <c r="BL315" s="367"/>
    </row>
    <row r="316" spans="1:64" ht="11.25" customHeight="1">
      <c r="A316" s="103" t="s">
        <v>302</v>
      </c>
      <c r="B316" s="104" t="s">
        <v>302</v>
      </c>
      <c r="C316" s="104"/>
      <c r="D316" s="104" t="s">
        <v>245</v>
      </c>
      <c r="E316" s="105">
        <v>2846839</v>
      </c>
      <c r="F316" s="106" t="s">
        <v>247</v>
      </c>
      <c r="G316" s="104" t="s">
        <v>256</v>
      </c>
      <c r="H316" s="217" t="s">
        <v>248</v>
      </c>
      <c r="I316" s="107" t="s">
        <v>318</v>
      </c>
      <c r="J316" s="108">
        <v>26</v>
      </c>
      <c r="K316" s="109">
        <v>288</v>
      </c>
      <c r="L316" s="109">
        <v>14</v>
      </c>
      <c r="M316" s="2436">
        <f>SUM(K316:L316)</f>
        <v>302</v>
      </c>
      <c r="N316" s="110">
        <f>+K316-P318</f>
        <v>192</v>
      </c>
      <c r="O316" s="170"/>
      <c r="P316" s="170"/>
      <c r="Q316" s="233"/>
      <c r="R316" s="2445">
        <f>SUM(N316:Q319)</f>
        <v>302</v>
      </c>
      <c r="S316" s="2445" t="str">
        <f>+IF(R316=M316,"V","F")</f>
        <v>V</v>
      </c>
      <c r="T316" s="112">
        <f>+N316+O316</f>
        <v>192</v>
      </c>
      <c r="U316" s="113"/>
      <c r="V316" s="114"/>
      <c r="W316" s="115">
        <f>SUM(P316:Q316)</f>
        <v>0</v>
      </c>
      <c r="X316" s="116"/>
      <c r="Y316" s="117">
        <f>SUM(T316:X316)</f>
        <v>192</v>
      </c>
      <c r="Z316" s="2440">
        <f>SUM(Y316:Y319)</f>
        <v>302</v>
      </c>
      <c r="AA316" s="2442" t="str">
        <f>+IF(Z316=R316,"V","F")</f>
        <v>V</v>
      </c>
      <c r="AB316" s="120"/>
      <c r="AC316" s="120"/>
      <c r="AD316" s="120"/>
      <c r="AE316" s="120"/>
      <c r="AF316" s="120"/>
      <c r="AG316" s="120"/>
      <c r="AH316" s="121"/>
      <c r="AI316" s="122"/>
      <c r="AJ316" s="123"/>
      <c r="AK316" s="124"/>
      <c r="AL316" s="416">
        <f>+Y316</f>
        <v>192</v>
      </c>
      <c r="AM316" s="125"/>
      <c r="AN316" s="124"/>
      <c r="AO316" s="126"/>
      <c r="AP316" s="124"/>
      <c r="AQ316" s="124"/>
      <c r="AR316" s="124"/>
      <c r="AS316" s="124"/>
      <c r="AT316" s="126"/>
      <c r="AU316" s="127">
        <f>SUM(AB316:AT316)</f>
        <v>192</v>
      </c>
      <c r="AV316" s="127" t="str">
        <f>+IF(AU316=Y316,"V","F")</f>
        <v>V</v>
      </c>
      <c r="AW316" s="128">
        <f>+AU316</f>
        <v>192</v>
      </c>
      <c r="AX316" s="114"/>
      <c r="AY316" s="116"/>
      <c r="AZ316" s="129"/>
      <c r="BA316" s="130"/>
      <c r="BB316" s="130"/>
      <c r="BC316" s="130"/>
      <c r="BD316" s="131"/>
      <c r="BE316" s="520">
        <v>80</v>
      </c>
      <c r="BF316" s="520">
        <v>80</v>
      </c>
      <c r="BG316" s="131"/>
      <c r="BH316" s="710">
        <v>32</v>
      </c>
      <c r="BI316" s="133">
        <f>SUBTOTAL(9,AX316:BH316)</f>
        <v>192</v>
      </c>
      <c r="BJ316" s="134">
        <f>+Y316-BI316</f>
        <v>0</v>
      </c>
      <c r="BK316" s="349">
        <f>+BI316/Y316</f>
        <v>1</v>
      </c>
      <c r="BL316" s="367"/>
    </row>
    <row r="317" spans="1:64" ht="11.25" customHeight="1">
      <c r="A317" s="216" t="s">
        <v>302</v>
      </c>
      <c r="B317" s="217" t="s">
        <v>302</v>
      </c>
      <c r="C317" s="217"/>
      <c r="D317" s="217" t="s">
        <v>245</v>
      </c>
      <c r="E317" s="218">
        <v>2846839</v>
      </c>
      <c r="F317" s="219" t="s">
        <v>91</v>
      </c>
      <c r="G317" s="217" t="s">
        <v>256</v>
      </c>
      <c r="H317" s="217" t="s">
        <v>248</v>
      </c>
      <c r="I317" s="236" t="s">
        <v>318</v>
      </c>
      <c r="J317" s="237"/>
      <c r="K317" s="238"/>
      <c r="L317" s="238"/>
      <c r="M317" s="2444"/>
      <c r="N317" s="240"/>
      <c r="O317" s="240">
        <v>10</v>
      </c>
      <c r="P317" s="240"/>
      <c r="Q317" s="241"/>
      <c r="R317" s="2446"/>
      <c r="S317" s="2446"/>
      <c r="T317" s="243">
        <f>+N317+O317</f>
        <v>10</v>
      </c>
      <c r="U317" s="244"/>
      <c r="V317" s="245"/>
      <c r="W317" s="246">
        <f>SUM(P317:Q317)</f>
        <v>0</v>
      </c>
      <c r="X317" s="247"/>
      <c r="Y317" s="248">
        <f>SUM(T317:X317)</f>
        <v>10</v>
      </c>
      <c r="Z317" s="2448"/>
      <c r="AA317" s="2449"/>
      <c r="AB317" s="251"/>
      <c r="AC317" s="251"/>
      <c r="AD317" s="251"/>
      <c r="AE317" s="251"/>
      <c r="AF317" s="251"/>
      <c r="AG317" s="251"/>
      <c r="AH317" s="723"/>
      <c r="AI317" s="527"/>
      <c r="AJ317" s="254"/>
      <c r="AK317" s="255"/>
      <c r="AL317" s="416">
        <f>+Y317</f>
        <v>10</v>
      </c>
      <c r="AM317" s="256"/>
      <c r="AN317" s="255"/>
      <c r="AO317" s="257"/>
      <c r="AP317" s="255"/>
      <c r="AQ317" s="255"/>
      <c r="AR317" s="255"/>
      <c r="AS317" s="255"/>
      <c r="AT317" s="257"/>
      <c r="AU317" s="258">
        <f>SUM(AB317:AT317)</f>
        <v>10</v>
      </c>
      <c r="AV317" s="258" t="str">
        <f>+IF(AU317=Y317,"V","F")</f>
        <v>V</v>
      </c>
      <c r="AW317" s="259">
        <v>4</v>
      </c>
      <c r="AX317" s="245"/>
      <c r="AY317" s="247"/>
      <c r="AZ317" s="260"/>
      <c r="BA317" s="261"/>
      <c r="BB317" s="261"/>
      <c r="BC317" s="261"/>
      <c r="BD317" s="262"/>
      <c r="BE317" s="262"/>
      <c r="BF317" s="262"/>
      <c r="BG317" s="515">
        <v>4</v>
      </c>
      <c r="BH317" s="724">
        <v>6</v>
      </c>
      <c r="BI317" s="264">
        <f>SUBTOTAL(9,AX317:BH317)</f>
        <v>10</v>
      </c>
      <c r="BJ317" s="265">
        <f>+Y317-BI317</f>
        <v>0</v>
      </c>
      <c r="BK317" s="215">
        <f>+BI317/Y317</f>
        <v>1</v>
      </c>
      <c r="BL317" s="367"/>
    </row>
    <row r="318" spans="1:64" ht="11.25" customHeight="1">
      <c r="A318" s="216" t="s">
        <v>279</v>
      </c>
      <c r="B318" s="217" t="s">
        <v>279</v>
      </c>
      <c r="C318" s="217"/>
      <c r="D318" s="217" t="s">
        <v>51</v>
      </c>
      <c r="E318" s="218">
        <v>2846839</v>
      </c>
      <c r="F318" s="219" t="s">
        <v>247</v>
      </c>
      <c r="G318" s="217" t="s">
        <v>256</v>
      </c>
      <c r="H318" s="217" t="s">
        <v>248</v>
      </c>
      <c r="I318" s="236" t="s">
        <v>318</v>
      </c>
      <c r="J318" s="237"/>
      <c r="K318" s="238"/>
      <c r="L318" s="238"/>
      <c r="M318" s="2444"/>
      <c r="N318" s="240"/>
      <c r="O318" s="240"/>
      <c r="P318" s="240">
        <v>96</v>
      </c>
      <c r="Q318" s="241"/>
      <c r="R318" s="2446"/>
      <c r="S318" s="2446"/>
      <c r="T318" s="243">
        <f>+N318+O318</f>
        <v>0</v>
      </c>
      <c r="U318" s="244"/>
      <c r="V318" s="245"/>
      <c r="W318" s="246">
        <f>SUM(P318:Q318)</f>
        <v>96</v>
      </c>
      <c r="X318" s="247"/>
      <c r="Y318" s="248">
        <f>SUM(T318:X318)</f>
        <v>96</v>
      </c>
      <c r="Z318" s="2448"/>
      <c r="AA318" s="2449"/>
      <c r="AB318" s="251"/>
      <c r="AC318" s="251"/>
      <c r="AD318" s="251"/>
      <c r="AE318" s="251"/>
      <c r="AF318" s="251"/>
      <c r="AG318" s="251"/>
      <c r="AH318" s="251"/>
      <c r="AI318" s="253"/>
      <c r="AJ318" s="254"/>
      <c r="AK318" s="255"/>
      <c r="AL318" s="255"/>
      <c r="AM318" s="256"/>
      <c r="AN318" s="255"/>
      <c r="AO318" s="257"/>
      <c r="AP318" s="255"/>
      <c r="AQ318" s="252">
        <f>+Y318</f>
        <v>96</v>
      </c>
      <c r="AR318" s="255"/>
      <c r="AS318" s="255"/>
      <c r="AT318" s="257"/>
      <c r="AU318" s="258">
        <f>SUM(AB318:AT318)</f>
        <v>96</v>
      </c>
      <c r="AV318" s="258" t="str">
        <f>+IF(AU318=Y318,"V","F")</f>
        <v>V</v>
      </c>
      <c r="AW318" s="259">
        <f>+AU318</f>
        <v>96</v>
      </c>
      <c r="AX318" s="245"/>
      <c r="AY318" s="247"/>
      <c r="AZ318" s="260"/>
      <c r="BA318" s="261"/>
      <c r="BB318" s="261"/>
      <c r="BC318" s="261"/>
      <c r="BD318" s="262"/>
      <c r="BE318" s="262"/>
      <c r="BF318" s="357">
        <v>52</v>
      </c>
      <c r="BG318" s="725">
        <v>24</v>
      </c>
      <c r="BH318" s="719">
        <v>14</v>
      </c>
      <c r="BI318" s="264">
        <f>SUBTOTAL(9,AX318:BH318)</f>
        <v>90</v>
      </c>
      <c r="BJ318" s="265">
        <f>+Y318-BI318</f>
        <v>6</v>
      </c>
      <c r="BK318" s="215">
        <f>+BI318/Y318</f>
        <v>0.9375</v>
      </c>
      <c r="BL318" s="367"/>
    </row>
    <row r="319" spans="1:64" ht="11.25" customHeight="1" thickBot="1">
      <c r="A319" s="137" t="s">
        <v>279</v>
      </c>
      <c r="B319" s="138" t="s">
        <v>279</v>
      </c>
      <c r="C319" s="138"/>
      <c r="D319" s="138" t="s">
        <v>51</v>
      </c>
      <c r="E319" s="139">
        <v>2846839</v>
      </c>
      <c r="F319" s="140" t="s">
        <v>91</v>
      </c>
      <c r="G319" s="138" t="s">
        <v>256</v>
      </c>
      <c r="H319" s="138" t="s">
        <v>248</v>
      </c>
      <c r="I319" s="267" t="s">
        <v>318</v>
      </c>
      <c r="J319" s="142"/>
      <c r="K319" s="143"/>
      <c r="L319" s="143"/>
      <c r="M319" s="2437"/>
      <c r="N319" s="144"/>
      <c r="O319" s="144"/>
      <c r="P319" s="144"/>
      <c r="Q319" s="145">
        <f>+L316-O317</f>
        <v>4</v>
      </c>
      <c r="R319" s="2447"/>
      <c r="S319" s="2447"/>
      <c r="T319" s="243">
        <f>+N319+O319</f>
        <v>0</v>
      </c>
      <c r="U319" s="147"/>
      <c r="V319" s="148"/>
      <c r="W319" s="149">
        <f>SUM(P319:Q319)</f>
        <v>4</v>
      </c>
      <c r="X319" s="150"/>
      <c r="Y319" s="151">
        <f>SUM(T319:X319)</f>
        <v>4</v>
      </c>
      <c r="Z319" s="2441"/>
      <c r="AA319" s="2443"/>
      <c r="AB319" s="154"/>
      <c r="AC319" s="154"/>
      <c r="AD319" s="154"/>
      <c r="AE319" s="154"/>
      <c r="AF319" s="154"/>
      <c r="AG319" s="154"/>
      <c r="AH319" s="154"/>
      <c r="AI319" s="230"/>
      <c r="AJ319" s="157"/>
      <c r="AK319" s="158"/>
      <c r="AL319" s="158"/>
      <c r="AM319" s="159"/>
      <c r="AN319" s="158"/>
      <c r="AO319" s="160"/>
      <c r="AP319" s="158"/>
      <c r="AQ319" s="278">
        <f>+Y319</f>
        <v>4</v>
      </c>
      <c r="AR319" s="158"/>
      <c r="AS319" s="158"/>
      <c r="AT319" s="160"/>
      <c r="AU319" s="161">
        <f>SUM(AB319:AT319)</f>
        <v>4</v>
      </c>
      <c r="AV319" s="161" t="str">
        <f>+IF(AU319=Y319,"V","F")</f>
        <v>V</v>
      </c>
      <c r="AW319" s="162"/>
      <c r="AX319" s="148"/>
      <c r="AY319" s="150"/>
      <c r="AZ319" s="163"/>
      <c r="BA319" s="164"/>
      <c r="BB319" s="164"/>
      <c r="BC319" s="164"/>
      <c r="BD319" s="165"/>
      <c r="BE319" s="165"/>
      <c r="BF319" s="165"/>
      <c r="BG319" s="165"/>
      <c r="BH319" s="368"/>
      <c r="BI319" s="167">
        <f>SUBTOTAL(9,AX319:BH319)</f>
        <v>0</v>
      </c>
      <c r="BJ319" s="168">
        <f>+Y319-BI319</f>
        <v>4</v>
      </c>
      <c r="BK319" s="169">
        <f>+BI319/Y319</f>
        <v>0</v>
      </c>
      <c r="BL319" s="367"/>
    </row>
    <row r="320" spans="1:64" ht="11.25" customHeight="1">
      <c r="A320" s="103" t="s">
        <v>301</v>
      </c>
      <c r="B320" s="104" t="s">
        <v>301</v>
      </c>
      <c r="C320" s="104"/>
      <c r="D320" s="104" t="s">
        <v>262</v>
      </c>
      <c r="E320" s="105">
        <v>2792317</v>
      </c>
      <c r="F320" s="219" t="s">
        <v>309</v>
      </c>
      <c r="G320" s="217" t="s">
        <v>256</v>
      </c>
      <c r="H320" s="217" t="s">
        <v>29</v>
      </c>
      <c r="I320" s="220" t="s">
        <v>257</v>
      </c>
      <c r="J320" s="108">
        <v>26</v>
      </c>
      <c r="K320" s="109">
        <v>288</v>
      </c>
      <c r="L320" s="109">
        <v>14</v>
      </c>
      <c r="M320" s="2436">
        <f>SUM(K320:L320)</f>
        <v>302</v>
      </c>
      <c r="N320" s="110">
        <f>+K320-P322</f>
        <v>192</v>
      </c>
      <c r="O320" s="270"/>
      <c r="P320" s="270"/>
      <c r="Q320" s="271"/>
      <c r="R320" s="2445">
        <f>SUM(N320:Q323)</f>
        <v>302</v>
      </c>
      <c r="S320" s="2445" t="str">
        <f>+IF(R320=M320,"V","F")</f>
        <v>V</v>
      </c>
      <c r="T320" s="112"/>
      <c r="U320" s="113">
        <f>+N320</f>
        <v>192</v>
      </c>
      <c r="V320" s="114"/>
      <c r="W320" s="115"/>
      <c r="X320" s="116"/>
      <c r="Y320" s="117">
        <f t="shared" si="54"/>
        <v>192</v>
      </c>
      <c r="Z320" s="2440">
        <f>SUM(Y320:Y323)</f>
        <v>302</v>
      </c>
      <c r="AA320" s="2442" t="str">
        <f>+IF(Z320=R320,"V","F")</f>
        <v>V</v>
      </c>
      <c r="AB320" s="224"/>
      <c r="AC320" s="224"/>
      <c r="AD320" s="224"/>
      <c r="AE320" s="224"/>
      <c r="AF320" s="224"/>
      <c r="AG320" s="224"/>
      <c r="AH320" s="224"/>
      <c r="AI320" s="225"/>
      <c r="AJ320" s="123"/>
      <c r="AK320" s="726">
        <f>+Y320</f>
        <v>192</v>
      </c>
      <c r="AL320" s="224"/>
      <c r="AM320" s="226"/>
      <c r="AN320" s="224"/>
      <c r="AO320" s="272"/>
      <c r="AP320" s="224"/>
      <c r="AQ320" s="224"/>
      <c r="AR320" s="224"/>
      <c r="AS320" s="224"/>
      <c r="AT320" s="272"/>
      <c r="AU320" s="226">
        <f t="shared" si="46"/>
        <v>192</v>
      </c>
      <c r="AV320" s="226" t="str">
        <f t="shared" si="47"/>
        <v>V</v>
      </c>
      <c r="AW320" s="188">
        <f t="shared" si="48"/>
        <v>192</v>
      </c>
      <c r="AX320" s="114"/>
      <c r="AY320" s="116"/>
      <c r="AZ320" s="129"/>
      <c r="BA320" s="129"/>
      <c r="BB320" s="524">
        <v>40</v>
      </c>
      <c r="BC320" s="524">
        <v>40</v>
      </c>
      <c r="BD320" s="524">
        <v>66</v>
      </c>
      <c r="BE320" s="524">
        <v>32</v>
      </c>
      <c r="BF320" s="524">
        <v>12</v>
      </c>
      <c r="BG320" s="524">
        <v>2</v>
      </c>
      <c r="BH320" s="132"/>
      <c r="BI320" s="133">
        <f t="shared" si="58"/>
        <v>192</v>
      </c>
      <c r="BJ320" s="134">
        <f t="shared" si="59"/>
        <v>0</v>
      </c>
      <c r="BK320" s="389">
        <f t="shared" si="60"/>
        <v>1</v>
      </c>
      <c r="BL320" s="367"/>
    </row>
    <row r="321" spans="1:64" ht="11.25" customHeight="1">
      <c r="A321" s="216" t="s">
        <v>301</v>
      </c>
      <c r="B321" s="217" t="s">
        <v>301</v>
      </c>
      <c r="C321" s="217"/>
      <c r="D321" s="217" t="s">
        <v>262</v>
      </c>
      <c r="E321" s="218">
        <v>2792317</v>
      </c>
      <c r="F321" s="219" t="s">
        <v>91</v>
      </c>
      <c r="G321" s="217" t="s">
        <v>256</v>
      </c>
      <c r="H321" s="217" t="s">
        <v>29</v>
      </c>
      <c r="I321" s="236" t="s">
        <v>257</v>
      </c>
      <c r="J321" s="237"/>
      <c r="K321" s="238"/>
      <c r="L321" s="238"/>
      <c r="M321" s="2444"/>
      <c r="N321" s="240"/>
      <c r="O321" s="240">
        <v>10</v>
      </c>
      <c r="P321" s="240"/>
      <c r="Q321" s="241"/>
      <c r="R321" s="2446"/>
      <c r="S321" s="2446"/>
      <c r="T321" s="243"/>
      <c r="U321" s="244">
        <f>+O321</f>
        <v>10</v>
      </c>
      <c r="V321" s="245"/>
      <c r="W321" s="246"/>
      <c r="X321" s="247"/>
      <c r="Y321" s="248">
        <f t="shared" si="54"/>
        <v>10</v>
      </c>
      <c r="Z321" s="2448"/>
      <c r="AA321" s="2449"/>
      <c r="AB321" s="274"/>
      <c r="AC321" s="274"/>
      <c r="AD321" s="274"/>
      <c r="AE321" s="274"/>
      <c r="AF321" s="274"/>
      <c r="AG321" s="274"/>
      <c r="AH321" s="274"/>
      <c r="AI321" s="253"/>
      <c r="AJ321" s="254"/>
      <c r="AK321" s="519">
        <f>+Y321</f>
        <v>10</v>
      </c>
      <c r="AL321" s="274"/>
      <c r="AM321" s="275"/>
      <c r="AN321" s="274"/>
      <c r="AO321" s="276"/>
      <c r="AP321" s="274"/>
      <c r="AQ321" s="274"/>
      <c r="AR321" s="274"/>
      <c r="AS321" s="274"/>
      <c r="AT321" s="276"/>
      <c r="AU321" s="275">
        <f t="shared" si="46"/>
        <v>10</v>
      </c>
      <c r="AV321" s="275" t="str">
        <f t="shared" si="47"/>
        <v>V</v>
      </c>
      <c r="AW321" s="259"/>
      <c r="AX321" s="245"/>
      <c r="AY321" s="247"/>
      <c r="AZ321" s="260"/>
      <c r="BA321" s="260"/>
      <c r="BB321" s="260"/>
      <c r="BC321" s="261"/>
      <c r="BD321" s="262"/>
      <c r="BE321" s="262"/>
      <c r="BF321" s="262"/>
      <c r="BG321" s="262"/>
      <c r="BH321" s="263"/>
      <c r="BI321" s="264">
        <f t="shared" si="58"/>
        <v>0</v>
      </c>
      <c r="BJ321" s="265">
        <f t="shared" si="59"/>
        <v>10</v>
      </c>
      <c r="BK321" s="215">
        <f t="shared" si="60"/>
        <v>0</v>
      </c>
      <c r="BL321" s="367"/>
    </row>
    <row r="322" spans="1:64" ht="11.25" customHeight="1">
      <c r="A322" s="216" t="s">
        <v>273</v>
      </c>
      <c r="B322" s="217" t="s">
        <v>273</v>
      </c>
      <c r="C322" s="217"/>
      <c r="D322" s="217" t="s">
        <v>51</v>
      </c>
      <c r="E322" s="218">
        <v>2792317</v>
      </c>
      <c r="F322" s="219" t="s">
        <v>309</v>
      </c>
      <c r="G322" s="217" t="s">
        <v>256</v>
      </c>
      <c r="H322" s="217" t="s">
        <v>29</v>
      </c>
      <c r="I322" s="236" t="s">
        <v>257</v>
      </c>
      <c r="J322" s="237"/>
      <c r="K322" s="238"/>
      <c r="L322" s="238"/>
      <c r="M322" s="2444"/>
      <c r="N322" s="240"/>
      <c r="O322" s="240"/>
      <c r="P322" s="240">
        <v>96</v>
      </c>
      <c r="Q322" s="241"/>
      <c r="R322" s="2446"/>
      <c r="S322" s="2446"/>
      <c r="T322" s="243"/>
      <c r="U322" s="244"/>
      <c r="V322" s="245"/>
      <c r="W322" s="246">
        <v>96</v>
      </c>
      <c r="X322" s="247"/>
      <c r="Y322" s="248">
        <f t="shared" si="54"/>
        <v>96</v>
      </c>
      <c r="Z322" s="2448"/>
      <c r="AA322" s="2449"/>
      <c r="AB322" s="274"/>
      <c r="AC322" s="274"/>
      <c r="AD322" s="274"/>
      <c r="AE322" s="274"/>
      <c r="AF322" s="274"/>
      <c r="AG322" s="274"/>
      <c r="AH322" s="274"/>
      <c r="AI322" s="253"/>
      <c r="AJ322" s="254"/>
      <c r="AK322" s="274"/>
      <c r="AL322" s="274"/>
      <c r="AM322" s="275"/>
      <c r="AN322" s="274"/>
      <c r="AO322" s="276"/>
      <c r="AP322" s="274"/>
      <c r="AQ322" s="252">
        <f>+Y322</f>
        <v>96</v>
      </c>
      <c r="AR322" s="274"/>
      <c r="AS322" s="274"/>
      <c r="AT322" s="276"/>
      <c r="AU322" s="275">
        <f t="shared" si="46"/>
        <v>96</v>
      </c>
      <c r="AV322" s="275" t="str">
        <f t="shared" si="47"/>
        <v>V</v>
      </c>
      <c r="AW322" s="259">
        <f t="shared" si="48"/>
        <v>96</v>
      </c>
      <c r="AX322" s="245"/>
      <c r="AY322" s="247"/>
      <c r="AZ322" s="260"/>
      <c r="BA322" s="260"/>
      <c r="BB322" s="260"/>
      <c r="BC322" s="347">
        <v>24</v>
      </c>
      <c r="BD322" s="347">
        <v>24</v>
      </c>
      <c r="BE322" s="369">
        <v>24</v>
      </c>
      <c r="BF322" s="263"/>
      <c r="BG322" s="373">
        <v>16</v>
      </c>
      <c r="BH322" s="371">
        <v>12</v>
      </c>
      <c r="BI322" s="264">
        <f t="shared" si="58"/>
        <v>100</v>
      </c>
      <c r="BJ322" s="265">
        <f t="shared" si="59"/>
        <v>-4</v>
      </c>
      <c r="BK322" s="349">
        <f t="shared" si="60"/>
        <v>1.0416666666666667</v>
      </c>
      <c r="BL322" s="367"/>
    </row>
    <row r="323" spans="1:64" ht="11.25" customHeight="1" thickBot="1">
      <c r="A323" s="137" t="s">
        <v>273</v>
      </c>
      <c r="B323" s="138" t="s">
        <v>273</v>
      </c>
      <c r="C323" s="138"/>
      <c r="D323" s="138" t="s">
        <v>51</v>
      </c>
      <c r="E323" s="139">
        <v>2792317</v>
      </c>
      <c r="F323" s="140" t="s">
        <v>91</v>
      </c>
      <c r="G323" s="138" t="s">
        <v>256</v>
      </c>
      <c r="H323" s="138" t="s">
        <v>29</v>
      </c>
      <c r="I323" s="267" t="s">
        <v>257</v>
      </c>
      <c r="J323" s="142"/>
      <c r="K323" s="143"/>
      <c r="L323" s="143"/>
      <c r="M323" s="2437"/>
      <c r="N323" s="144"/>
      <c r="O323" s="144"/>
      <c r="P323" s="144"/>
      <c r="Q323" s="145">
        <f>+L320-O321</f>
        <v>4</v>
      </c>
      <c r="R323" s="2447"/>
      <c r="S323" s="2447"/>
      <c r="T323" s="146"/>
      <c r="U323" s="147"/>
      <c r="V323" s="148"/>
      <c r="W323" s="149">
        <v>4</v>
      </c>
      <c r="X323" s="150"/>
      <c r="Y323" s="151">
        <f t="shared" si="54"/>
        <v>4</v>
      </c>
      <c r="Z323" s="2441"/>
      <c r="AA323" s="2443"/>
      <c r="AB323" s="229"/>
      <c r="AC323" s="229"/>
      <c r="AD323" s="229"/>
      <c r="AE323" s="229"/>
      <c r="AF323" s="229"/>
      <c r="AG323" s="229"/>
      <c r="AH323" s="229"/>
      <c r="AI323" s="230"/>
      <c r="AJ323" s="157"/>
      <c r="AK323" s="229"/>
      <c r="AL323" s="229"/>
      <c r="AM323" s="231"/>
      <c r="AN323" s="229"/>
      <c r="AO323" s="279"/>
      <c r="AP323" s="229"/>
      <c r="AQ323" s="278">
        <f>+Y323</f>
        <v>4</v>
      </c>
      <c r="AR323" s="229"/>
      <c r="AS323" s="229"/>
      <c r="AT323" s="279"/>
      <c r="AU323" s="231">
        <f t="shared" si="46"/>
        <v>4</v>
      </c>
      <c r="AV323" s="231" t="str">
        <f t="shared" si="47"/>
        <v>V</v>
      </c>
      <c r="AW323" s="162">
        <f t="shared" si="48"/>
        <v>4</v>
      </c>
      <c r="AX323" s="148"/>
      <c r="AY323" s="150"/>
      <c r="AZ323" s="163"/>
      <c r="BA323" s="163"/>
      <c r="BB323" s="163"/>
      <c r="BC323" s="375">
        <v>4</v>
      </c>
      <c r="BD323" s="165"/>
      <c r="BE323" s="165"/>
      <c r="BF323" s="165"/>
      <c r="BG323" s="165"/>
      <c r="BH323" s="166"/>
      <c r="BI323" s="167">
        <f t="shared" si="58"/>
        <v>4</v>
      </c>
      <c r="BJ323" s="168">
        <f t="shared" si="59"/>
        <v>0</v>
      </c>
      <c r="BK323" s="351">
        <f t="shared" si="60"/>
        <v>1</v>
      </c>
      <c r="BL323" s="367"/>
    </row>
    <row r="324" spans="1:64" ht="11.25" customHeight="1">
      <c r="A324" s="103" t="s">
        <v>301</v>
      </c>
      <c r="B324" s="104" t="s">
        <v>301</v>
      </c>
      <c r="C324" s="104"/>
      <c r="D324" s="104" t="s">
        <v>262</v>
      </c>
      <c r="E324" s="105">
        <v>2705615</v>
      </c>
      <c r="F324" s="106" t="s">
        <v>247</v>
      </c>
      <c r="G324" s="104" t="s">
        <v>256</v>
      </c>
      <c r="H324" s="104" t="s">
        <v>29</v>
      </c>
      <c r="I324" s="107" t="s">
        <v>257</v>
      </c>
      <c r="J324" s="108">
        <v>26</v>
      </c>
      <c r="K324" s="109">
        <v>288</v>
      </c>
      <c r="L324" s="109">
        <v>14</v>
      </c>
      <c r="M324" s="2436">
        <f>SUM(K324:L324)</f>
        <v>302</v>
      </c>
      <c r="N324" s="110">
        <f>+K324-P326</f>
        <v>192</v>
      </c>
      <c r="O324" s="270"/>
      <c r="P324" s="270"/>
      <c r="Q324" s="271"/>
      <c r="R324" s="2445">
        <f>SUM(N324:Q327)</f>
        <v>302</v>
      </c>
      <c r="S324" s="2445" t="str">
        <f>+IF(R324=M324,"V","F")</f>
        <v>V</v>
      </c>
      <c r="T324" s="112"/>
      <c r="U324" s="113">
        <f>+N324</f>
        <v>192</v>
      </c>
      <c r="V324" s="114"/>
      <c r="W324" s="115"/>
      <c r="X324" s="116"/>
      <c r="Y324" s="117">
        <f t="shared" si="54"/>
        <v>192</v>
      </c>
      <c r="Z324" s="2440">
        <f>SUM(Y324:Y327)</f>
        <v>302</v>
      </c>
      <c r="AA324" s="2442" t="str">
        <f>+IF(Z324=R324,"V","F")</f>
        <v>V</v>
      </c>
      <c r="AB324" s="224"/>
      <c r="AC324" s="224"/>
      <c r="AD324" s="224"/>
      <c r="AE324" s="224"/>
      <c r="AF324" s="224"/>
      <c r="AG324" s="224"/>
      <c r="AH324" s="224"/>
      <c r="AI324" s="225"/>
      <c r="AJ324" s="123"/>
      <c r="AK324" s="726">
        <f>+Y324</f>
        <v>192</v>
      </c>
      <c r="AL324" s="224"/>
      <c r="AM324" s="226"/>
      <c r="AN324" s="224"/>
      <c r="AO324" s="272"/>
      <c r="AP324" s="224"/>
      <c r="AQ324" s="224"/>
      <c r="AR324" s="224"/>
      <c r="AS324" s="224"/>
      <c r="AT324" s="272"/>
      <c r="AU324" s="226">
        <f t="shared" si="46"/>
        <v>192</v>
      </c>
      <c r="AV324" s="226" t="str">
        <f t="shared" si="47"/>
        <v>V</v>
      </c>
      <c r="AW324" s="128">
        <f t="shared" si="48"/>
        <v>192</v>
      </c>
      <c r="AX324" s="524">
        <v>32</v>
      </c>
      <c r="AY324" s="524">
        <v>80</v>
      </c>
      <c r="AZ324" s="524">
        <v>80</v>
      </c>
      <c r="BA324" s="129"/>
      <c r="BB324" s="129"/>
      <c r="BC324" s="130"/>
      <c r="BD324" s="524">
        <v>2</v>
      </c>
      <c r="BE324" s="131"/>
      <c r="BF324" s="131"/>
      <c r="BG324" s="131"/>
      <c r="BH324" s="132"/>
      <c r="BI324" s="133">
        <f t="shared" si="58"/>
        <v>194</v>
      </c>
      <c r="BJ324" s="134">
        <f t="shared" si="59"/>
        <v>-2</v>
      </c>
      <c r="BK324" s="393">
        <f t="shared" si="60"/>
        <v>1.0104166666666667</v>
      </c>
      <c r="BL324" s="367"/>
    </row>
    <row r="325" spans="1:64" ht="11.25" customHeight="1">
      <c r="A325" s="216" t="s">
        <v>301</v>
      </c>
      <c r="B325" s="217" t="s">
        <v>301</v>
      </c>
      <c r="C325" s="217"/>
      <c r="D325" s="217" t="s">
        <v>262</v>
      </c>
      <c r="E325" s="218">
        <v>2705615</v>
      </c>
      <c r="F325" s="219" t="s">
        <v>91</v>
      </c>
      <c r="G325" s="217" t="s">
        <v>256</v>
      </c>
      <c r="H325" s="217" t="s">
        <v>29</v>
      </c>
      <c r="I325" s="236" t="s">
        <v>257</v>
      </c>
      <c r="J325" s="237"/>
      <c r="K325" s="238"/>
      <c r="L325" s="238"/>
      <c r="M325" s="2444"/>
      <c r="N325" s="240"/>
      <c r="O325" s="240">
        <v>10</v>
      </c>
      <c r="P325" s="240"/>
      <c r="Q325" s="241"/>
      <c r="R325" s="2446"/>
      <c r="S325" s="2446"/>
      <c r="T325" s="243"/>
      <c r="U325" s="244">
        <f>+O325</f>
        <v>10</v>
      </c>
      <c r="V325" s="245"/>
      <c r="W325" s="246"/>
      <c r="X325" s="247"/>
      <c r="Y325" s="248">
        <f t="shared" si="54"/>
        <v>10</v>
      </c>
      <c r="Z325" s="2448"/>
      <c r="AA325" s="2449"/>
      <c r="AB325" s="274"/>
      <c r="AC325" s="274"/>
      <c r="AD325" s="274"/>
      <c r="AE325" s="274"/>
      <c r="AF325" s="274"/>
      <c r="AG325" s="274"/>
      <c r="AH325" s="274"/>
      <c r="AI325" s="253"/>
      <c r="AJ325" s="254"/>
      <c r="AK325" s="519">
        <f>+Y325</f>
        <v>10</v>
      </c>
      <c r="AL325" s="274"/>
      <c r="AM325" s="275"/>
      <c r="AN325" s="274"/>
      <c r="AO325" s="276"/>
      <c r="AP325" s="274"/>
      <c r="AQ325" s="274"/>
      <c r="AR325" s="274"/>
      <c r="AS325" s="274"/>
      <c r="AT325" s="276"/>
      <c r="AU325" s="275">
        <f t="shared" si="46"/>
        <v>10</v>
      </c>
      <c r="AV325" s="275" t="str">
        <f t="shared" si="47"/>
        <v>V</v>
      </c>
      <c r="AW325" s="259">
        <f t="shared" si="48"/>
        <v>10</v>
      </c>
      <c r="AX325" s="515">
        <v>10</v>
      </c>
      <c r="AY325" s="247"/>
      <c r="AZ325" s="211"/>
      <c r="BA325" s="260"/>
      <c r="BB325" s="260"/>
      <c r="BC325" s="261"/>
      <c r="BD325" s="262"/>
      <c r="BE325" s="262"/>
      <c r="BF325" s="262"/>
      <c r="BG325" s="262"/>
      <c r="BH325" s="263"/>
      <c r="BI325" s="264">
        <f t="shared" si="58"/>
        <v>10</v>
      </c>
      <c r="BJ325" s="265">
        <f t="shared" si="59"/>
        <v>0</v>
      </c>
      <c r="BK325" s="349">
        <f t="shared" si="60"/>
        <v>1</v>
      </c>
      <c r="BL325" s="367"/>
    </row>
    <row r="326" spans="1:64" ht="11.25" customHeight="1">
      <c r="A326" s="216" t="s">
        <v>276</v>
      </c>
      <c r="B326" s="217" t="s">
        <v>276</v>
      </c>
      <c r="C326" s="217"/>
      <c r="D326" s="217" t="s">
        <v>51</v>
      </c>
      <c r="E326" s="218">
        <v>2705615</v>
      </c>
      <c r="F326" s="219" t="s">
        <v>247</v>
      </c>
      <c r="G326" s="217" t="s">
        <v>256</v>
      </c>
      <c r="H326" s="217" t="s">
        <v>29</v>
      </c>
      <c r="I326" s="236" t="s">
        <v>257</v>
      </c>
      <c r="J326" s="237"/>
      <c r="K326" s="238"/>
      <c r="L326" s="238"/>
      <c r="M326" s="2444"/>
      <c r="N326" s="240"/>
      <c r="O326" s="240"/>
      <c r="P326" s="240">
        <v>96</v>
      </c>
      <c r="Q326" s="241"/>
      <c r="R326" s="2446"/>
      <c r="S326" s="2446"/>
      <c r="T326" s="243"/>
      <c r="U326" s="244"/>
      <c r="V326" s="245"/>
      <c r="W326" s="246">
        <v>96</v>
      </c>
      <c r="X326" s="247"/>
      <c r="Y326" s="248">
        <f t="shared" si="54"/>
        <v>96</v>
      </c>
      <c r="Z326" s="2448"/>
      <c r="AA326" s="2449"/>
      <c r="AB326" s="274"/>
      <c r="AC326" s="274"/>
      <c r="AD326" s="274"/>
      <c r="AE326" s="274"/>
      <c r="AF326" s="274"/>
      <c r="AG326" s="274"/>
      <c r="AH326" s="274"/>
      <c r="AI326" s="253"/>
      <c r="AJ326" s="254"/>
      <c r="AK326" s="274"/>
      <c r="AL326" s="274"/>
      <c r="AM326" s="275"/>
      <c r="AN326" s="274"/>
      <c r="AO326" s="276"/>
      <c r="AP326" s="274"/>
      <c r="AQ326" s="274"/>
      <c r="AR326" s="355">
        <f>+Y326</f>
        <v>96</v>
      </c>
      <c r="AS326" s="274"/>
      <c r="AT326" s="276"/>
      <c r="AU326" s="275">
        <f t="shared" si="46"/>
        <v>96</v>
      </c>
      <c r="AV326" s="275" t="str">
        <f t="shared" si="47"/>
        <v>V</v>
      </c>
      <c r="AW326" s="259">
        <f t="shared" si="48"/>
        <v>96</v>
      </c>
      <c r="AX326" s="245"/>
      <c r="AY326" s="356">
        <v>32</v>
      </c>
      <c r="AZ326" s="356">
        <v>16</v>
      </c>
      <c r="BA326" s="356">
        <v>16</v>
      </c>
      <c r="BB326" s="356">
        <v>16</v>
      </c>
      <c r="BC326" s="356">
        <v>16</v>
      </c>
      <c r="BD326" s="262"/>
      <c r="BE326" s="262"/>
      <c r="BF326" s="262"/>
      <c r="BG326" s="262"/>
      <c r="BH326" s="263"/>
      <c r="BI326" s="264">
        <f t="shared" si="58"/>
        <v>96</v>
      </c>
      <c r="BJ326" s="265">
        <f t="shared" si="59"/>
        <v>0</v>
      </c>
      <c r="BK326" s="349">
        <f t="shared" si="60"/>
        <v>1</v>
      </c>
      <c r="BL326" s="367"/>
    </row>
    <row r="327" spans="1:64" ht="11.25" customHeight="1" thickBot="1">
      <c r="A327" s="137" t="s">
        <v>276</v>
      </c>
      <c r="B327" s="138" t="s">
        <v>276</v>
      </c>
      <c r="C327" s="138"/>
      <c r="D327" s="138" t="s">
        <v>51</v>
      </c>
      <c r="E327" s="139">
        <v>2705615</v>
      </c>
      <c r="F327" s="140" t="s">
        <v>91</v>
      </c>
      <c r="G327" s="138" t="s">
        <v>256</v>
      </c>
      <c r="H327" s="138" t="s">
        <v>29</v>
      </c>
      <c r="I327" s="267" t="s">
        <v>257</v>
      </c>
      <c r="J327" s="142"/>
      <c r="K327" s="143"/>
      <c r="L327" s="143"/>
      <c r="M327" s="2437"/>
      <c r="N327" s="144"/>
      <c r="O327" s="144"/>
      <c r="P327" s="144"/>
      <c r="Q327" s="145">
        <f>+L324-O325</f>
        <v>4</v>
      </c>
      <c r="R327" s="2447"/>
      <c r="S327" s="2447"/>
      <c r="T327" s="146"/>
      <c r="U327" s="147"/>
      <c r="V327" s="148"/>
      <c r="W327" s="149">
        <v>4</v>
      </c>
      <c r="X327" s="150"/>
      <c r="Y327" s="151">
        <f t="shared" si="54"/>
        <v>4</v>
      </c>
      <c r="Z327" s="2441"/>
      <c r="AA327" s="2443"/>
      <c r="AB327" s="229"/>
      <c r="AC327" s="229"/>
      <c r="AD327" s="229"/>
      <c r="AE327" s="229"/>
      <c r="AF327" s="229"/>
      <c r="AG327" s="229"/>
      <c r="AH327" s="229"/>
      <c r="AI327" s="230"/>
      <c r="AJ327" s="157"/>
      <c r="AK327" s="229"/>
      <c r="AL327" s="229"/>
      <c r="AM327" s="231"/>
      <c r="AN327" s="229"/>
      <c r="AO327" s="279"/>
      <c r="AP327" s="229"/>
      <c r="AQ327" s="229"/>
      <c r="AR327" s="358">
        <f>+Y327</f>
        <v>4</v>
      </c>
      <c r="AS327" s="229"/>
      <c r="AT327" s="279"/>
      <c r="AU327" s="231">
        <f t="shared" si="46"/>
        <v>4</v>
      </c>
      <c r="AV327" s="231" t="str">
        <f t="shared" si="47"/>
        <v>V</v>
      </c>
      <c r="AW327" s="162"/>
      <c r="AX327" s="148"/>
      <c r="AY327" s="149"/>
      <c r="AZ327" s="401"/>
      <c r="BA327" s="163"/>
      <c r="BB327" s="163"/>
      <c r="BC327" s="164"/>
      <c r="BD327" s="165"/>
      <c r="BE327" s="165"/>
      <c r="BF327" s="165"/>
      <c r="BG327" s="165"/>
      <c r="BH327" s="166"/>
      <c r="BI327" s="167">
        <f t="shared" si="58"/>
        <v>0</v>
      </c>
      <c r="BJ327" s="168">
        <f t="shared" si="59"/>
        <v>4</v>
      </c>
      <c r="BK327" s="169">
        <f t="shared" si="60"/>
        <v>0</v>
      </c>
      <c r="BL327" s="367"/>
    </row>
    <row r="328" spans="1:64" ht="11.25" customHeight="1">
      <c r="A328" s="103" t="s">
        <v>301</v>
      </c>
      <c r="B328" s="104" t="s">
        <v>301</v>
      </c>
      <c r="C328" s="104"/>
      <c r="D328" s="104" t="s">
        <v>262</v>
      </c>
      <c r="E328" s="105">
        <v>2701911</v>
      </c>
      <c r="F328" s="106" t="s">
        <v>247</v>
      </c>
      <c r="G328" s="104" t="s">
        <v>9</v>
      </c>
      <c r="H328" s="104" t="s">
        <v>29</v>
      </c>
      <c r="I328" s="107" t="s">
        <v>315</v>
      </c>
      <c r="J328" s="108">
        <v>26</v>
      </c>
      <c r="K328" s="109">
        <v>192</v>
      </c>
      <c r="L328" s="109">
        <v>7</v>
      </c>
      <c r="M328" s="2436">
        <f>SUM(K328:L329)</f>
        <v>199</v>
      </c>
      <c r="N328" s="110">
        <f>+K328</f>
        <v>192</v>
      </c>
      <c r="O328" s="270"/>
      <c r="P328" s="110"/>
      <c r="Q328" s="111"/>
      <c r="R328" s="2438">
        <f>SUM(N328:Q329)</f>
        <v>199</v>
      </c>
      <c r="S328" s="2438" t="str">
        <f>+IF(R328=M328,"V","F")</f>
        <v>V</v>
      </c>
      <c r="T328" s="112"/>
      <c r="U328" s="113">
        <f>+N328</f>
        <v>192</v>
      </c>
      <c r="V328" s="114"/>
      <c r="W328" s="115"/>
      <c r="X328" s="116"/>
      <c r="Y328" s="117">
        <f t="shared" si="54"/>
        <v>192</v>
      </c>
      <c r="Z328" s="2440">
        <f>SUM(Y328:Y329)</f>
        <v>199</v>
      </c>
      <c r="AA328" s="2442" t="str">
        <f>+IF(Z328=R328,"V","F")</f>
        <v>V</v>
      </c>
      <c r="AB328" s="280"/>
      <c r="AC328" s="280"/>
      <c r="AD328" s="280"/>
      <c r="AE328" s="280"/>
      <c r="AF328" s="280"/>
      <c r="AG328" s="280"/>
      <c r="AH328" s="280"/>
      <c r="AI328" s="281"/>
      <c r="AJ328" s="282"/>
      <c r="AK328" s="696">
        <f>+Y328</f>
        <v>192</v>
      </c>
      <c r="AL328" s="280"/>
      <c r="AM328" s="283"/>
      <c r="AN328" s="280"/>
      <c r="AO328" s="284"/>
      <c r="AP328" s="280"/>
      <c r="AQ328" s="280"/>
      <c r="AR328" s="280"/>
      <c r="AS328" s="280"/>
      <c r="AT328" s="284"/>
      <c r="AU328" s="283">
        <f t="shared" si="46"/>
        <v>192</v>
      </c>
      <c r="AV328" s="283" t="str">
        <f t="shared" si="47"/>
        <v>V</v>
      </c>
      <c r="AW328" s="286">
        <f t="shared" si="48"/>
        <v>192</v>
      </c>
      <c r="AX328" s="524">
        <v>32</v>
      </c>
      <c r="AY328" s="524">
        <v>80</v>
      </c>
      <c r="AZ328" s="524">
        <v>80</v>
      </c>
      <c r="BA328" s="129"/>
      <c r="BB328" s="129"/>
      <c r="BC328" s="130"/>
      <c r="BD328" s="131"/>
      <c r="BE328" s="131"/>
      <c r="BF328" s="131"/>
      <c r="BG328" s="131"/>
      <c r="BH328" s="132"/>
      <c r="BI328" s="133">
        <f t="shared" si="58"/>
        <v>192</v>
      </c>
      <c r="BJ328" s="134">
        <f t="shared" si="59"/>
        <v>0</v>
      </c>
      <c r="BK328" s="389">
        <f t="shared" si="60"/>
        <v>1</v>
      </c>
      <c r="BL328" s="367"/>
    </row>
    <row r="329" spans="1:64" ht="11.25" customHeight="1" thickBot="1">
      <c r="A329" s="137" t="s">
        <v>301</v>
      </c>
      <c r="B329" s="138" t="s">
        <v>301</v>
      </c>
      <c r="C329" s="138"/>
      <c r="D329" s="138" t="s">
        <v>262</v>
      </c>
      <c r="E329" s="139">
        <v>2701911</v>
      </c>
      <c r="F329" s="140" t="s">
        <v>91</v>
      </c>
      <c r="G329" s="138" t="s">
        <v>9</v>
      </c>
      <c r="H329" s="138" t="s">
        <v>29</v>
      </c>
      <c r="I329" s="267" t="s">
        <v>315</v>
      </c>
      <c r="J329" s="142"/>
      <c r="K329" s="143"/>
      <c r="L329" s="143"/>
      <c r="M329" s="2437"/>
      <c r="N329" s="144"/>
      <c r="O329" s="144">
        <v>7</v>
      </c>
      <c r="P329" s="144"/>
      <c r="Q329" s="145"/>
      <c r="R329" s="2439"/>
      <c r="S329" s="2439"/>
      <c r="T329" s="146"/>
      <c r="U329" s="147">
        <f>+O329</f>
        <v>7</v>
      </c>
      <c r="V329" s="148"/>
      <c r="W329" s="149"/>
      <c r="X329" s="150"/>
      <c r="Y329" s="151">
        <f t="shared" si="54"/>
        <v>7</v>
      </c>
      <c r="Z329" s="2441"/>
      <c r="AA329" s="2443"/>
      <c r="AB329" s="288"/>
      <c r="AC329" s="288"/>
      <c r="AD329" s="288"/>
      <c r="AE329" s="288"/>
      <c r="AF329" s="288"/>
      <c r="AG329" s="288"/>
      <c r="AH329" s="288"/>
      <c r="AI329" s="289"/>
      <c r="AJ329" s="290"/>
      <c r="AK329" s="699">
        <f>+Y329</f>
        <v>7</v>
      </c>
      <c r="AL329" s="288"/>
      <c r="AM329" s="291"/>
      <c r="AN329" s="288"/>
      <c r="AO329" s="292"/>
      <c r="AP329" s="288"/>
      <c r="AQ329" s="288"/>
      <c r="AR329" s="288"/>
      <c r="AS329" s="288"/>
      <c r="AT329" s="292"/>
      <c r="AU329" s="291">
        <f t="shared" si="46"/>
        <v>7</v>
      </c>
      <c r="AV329" s="291" t="str">
        <f t="shared" si="47"/>
        <v>V</v>
      </c>
      <c r="AW329" s="294">
        <f t="shared" si="48"/>
        <v>7</v>
      </c>
      <c r="AX329" s="727">
        <v>7</v>
      </c>
      <c r="AY329" s="150"/>
      <c r="AZ329" s="150"/>
      <c r="BA329" s="163"/>
      <c r="BB329" s="163"/>
      <c r="BC329" s="164"/>
      <c r="BD329" s="165"/>
      <c r="BE329" s="165"/>
      <c r="BF329" s="165"/>
      <c r="BG329" s="165"/>
      <c r="BH329" s="166"/>
      <c r="BI329" s="167">
        <f t="shared" si="58"/>
        <v>7</v>
      </c>
      <c r="BJ329" s="168">
        <f t="shared" si="59"/>
        <v>0</v>
      </c>
      <c r="BK329" s="351">
        <f t="shared" si="60"/>
        <v>1</v>
      </c>
      <c r="BL329" s="367"/>
    </row>
    <row r="330" spans="1:64" ht="11.25" customHeight="1">
      <c r="A330" s="216" t="s">
        <v>302</v>
      </c>
      <c r="B330" s="217" t="s">
        <v>302</v>
      </c>
      <c r="C330" s="217"/>
      <c r="D330" s="217" t="s">
        <v>262</v>
      </c>
      <c r="E330" s="105">
        <v>2701926</v>
      </c>
      <c r="F330" s="219" t="s">
        <v>247</v>
      </c>
      <c r="G330" s="217" t="s">
        <v>9</v>
      </c>
      <c r="H330" s="217" t="s">
        <v>29</v>
      </c>
      <c r="I330" s="220" t="s">
        <v>319</v>
      </c>
      <c r="J330" s="108">
        <v>26</v>
      </c>
      <c r="K330" s="109">
        <v>200</v>
      </c>
      <c r="L330" s="109">
        <v>7</v>
      </c>
      <c r="M330" s="2436">
        <f>SUM(K330:L331)</f>
        <v>207</v>
      </c>
      <c r="N330" s="110">
        <f>+K330</f>
        <v>200</v>
      </c>
      <c r="O330" s="270"/>
      <c r="P330" s="110"/>
      <c r="Q330" s="111"/>
      <c r="R330" s="2438">
        <f>SUM(N330:Q331)</f>
        <v>207</v>
      </c>
      <c r="S330" s="2438" t="str">
        <f>+IF(R330=M330,"V","F")</f>
        <v>V</v>
      </c>
      <c r="T330" s="112"/>
      <c r="U330" s="113">
        <f>+N330</f>
        <v>200</v>
      </c>
      <c r="V330" s="114"/>
      <c r="W330" s="115"/>
      <c r="X330" s="116"/>
      <c r="Y330" s="223">
        <f t="shared" si="54"/>
        <v>200</v>
      </c>
      <c r="Z330" s="2440">
        <f>SUM(Y330:Y331)</f>
        <v>207</v>
      </c>
      <c r="AA330" s="2442" t="str">
        <f>+IF(Z330=R330,"V","F")</f>
        <v>V</v>
      </c>
      <c r="AB330" s="700"/>
      <c r="AC330" s="700"/>
      <c r="AD330" s="700"/>
      <c r="AE330" s="700"/>
      <c r="AF330" s="700"/>
      <c r="AG330" s="700"/>
      <c r="AH330" s="700"/>
      <c r="AI330" s="701"/>
      <c r="AJ330" s="702"/>
      <c r="AK330" s="700"/>
      <c r="AL330" s="728">
        <f>+Y330</f>
        <v>200</v>
      </c>
      <c r="AM330" s="704"/>
      <c r="AN330" s="700"/>
      <c r="AO330" s="705"/>
      <c r="AP330" s="700"/>
      <c r="AQ330" s="700"/>
      <c r="AR330" s="700"/>
      <c r="AS330" s="700"/>
      <c r="AT330" s="705"/>
      <c r="AU330" s="704">
        <f t="shared" si="46"/>
        <v>200</v>
      </c>
      <c r="AV330" s="704" t="str">
        <f t="shared" si="47"/>
        <v>V</v>
      </c>
      <c r="AW330" s="706">
        <f t="shared" si="48"/>
        <v>200</v>
      </c>
      <c r="AX330" s="520">
        <v>16</v>
      </c>
      <c r="AY330" s="520">
        <v>56</v>
      </c>
      <c r="AZ330" s="520">
        <f>72-8</f>
        <v>64</v>
      </c>
      <c r="BA330" s="729">
        <v>56</v>
      </c>
      <c r="BB330" s="520">
        <v>8</v>
      </c>
      <c r="BC330" s="130"/>
      <c r="BD330" s="131"/>
      <c r="BE330" s="131"/>
      <c r="BF330" s="131"/>
      <c r="BG330" s="131"/>
      <c r="BH330" s="132"/>
      <c r="BI330" s="451">
        <f t="shared" si="58"/>
        <v>200</v>
      </c>
      <c r="BJ330" s="265">
        <f t="shared" si="59"/>
        <v>0</v>
      </c>
      <c r="BK330" s="349">
        <f t="shared" si="60"/>
        <v>1</v>
      </c>
      <c r="BL330" s="367"/>
    </row>
    <row r="331" spans="1:64" ht="11.25" customHeight="1" thickBot="1">
      <c r="A331" s="216" t="s">
        <v>302</v>
      </c>
      <c r="B331" s="217" t="s">
        <v>302</v>
      </c>
      <c r="C331" s="217"/>
      <c r="D331" s="217" t="s">
        <v>262</v>
      </c>
      <c r="E331" s="139">
        <v>2701926</v>
      </c>
      <c r="F331" s="219" t="s">
        <v>91</v>
      </c>
      <c r="G331" s="217" t="s">
        <v>9</v>
      </c>
      <c r="H331" s="217" t="s">
        <v>29</v>
      </c>
      <c r="I331" s="236" t="s">
        <v>319</v>
      </c>
      <c r="J331" s="142"/>
      <c r="K331" s="143"/>
      <c r="L331" s="143"/>
      <c r="M331" s="2437"/>
      <c r="N331" s="144"/>
      <c r="O331" s="144">
        <v>7</v>
      </c>
      <c r="P331" s="144"/>
      <c r="Q331" s="145"/>
      <c r="R331" s="2439"/>
      <c r="S331" s="2439"/>
      <c r="T331" s="146"/>
      <c r="U331" s="147">
        <f>+O331</f>
        <v>7</v>
      </c>
      <c r="V331" s="148"/>
      <c r="W331" s="149"/>
      <c r="X331" s="150"/>
      <c r="Y331" s="151">
        <f t="shared" si="54"/>
        <v>7</v>
      </c>
      <c r="Z331" s="2441"/>
      <c r="AA331" s="2443"/>
      <c r="AB331" s="730"/>
      <c r="AC331" s="730"/>
      <c r="AD331" s="730"/>
      <c r="AE331" s="730"/>
      <c r="AF331" s="730"/>
      <c r="AG331" s="730"/>
      <c r="AH331" s="730"/>
      <c r="AI331" s="731"/>
      <c r="AJ331" s="732"/>
      <c r="AK331" s="730"/>
      <c r="AL331" s="733">
        <f>+Y331</f>
        <v>7</v>
      </c>
      <c r="AM331" s="734"/>
      <c r="AN331" s="730"/>
      <c r="AO331" s="615"/>
      <c r="AP331" s="730"/>
      <c r="AQ331" s="730"/>
      <c r="AR331" s="730"/>
      <c r="AS331" s="730"/>
      <c r="AT331" s="615"/>
      <c r="AU331" s="734">
        <f t="shared" si="46"/>
        <v>7</v>
      </c>
      <c r="AV331" s="734" t="str">
        <f t="shared" si="47"/>
        <v>V</v>
      </c>
      <c r="AW331" s="709">
        <f t="shared" si="48"/>
        <v>7</v>
      </c>
      <c r="AX331" s="735">
        <v>7</v>
      </c>
      <c r="AY331" s="736"/>
      <c r="AZ331" s="163"/>
      <c r="BA331" s="163"/>
      <c r="BB331" s="163"/>
      <c r="BC331" s="164"/>
      <c r="BD331" s="165"/>
      <c r="BE331" s="165"/>
      <c r="BF331" s="165"/>
      <c r="BG331" s="165"/>
      <c r="BH331" s="166"/>
      <c r="BI331" s="167">
        <f t="shared" si="58"/>
        <v>7</v>
      </c>
      <c r="BJ331" s="265">
        <f t="shared" si="59"/>
        <v>0</v>
      </c>
      <c r="BK331" s="349">
        <f t="shared" si="60"/>
        <v>1</v>
      </c>
      <c r="BL331" s="367"/>
    </row>
    <row r="332" spans="1:64" ht="11.25" customHeight="1">
      <c r="A332" s="103" t="s">
        <v>302</v>
      </c>
      <c r="B332" s="104" t="s">
        <v>302</v>
      </c>
      <c r="C332" s="104"/>
      <c r="D332" s="104" t="s">
        <v>262</v>
      </c>
      <c r="E332" s="105">
        <v>2807897</v>
      </c>
      <c r="F332" s="106" t="s">
        <v>247</v>
      </c>
      <c r="G332" s="104" t="s">
        <v>256</v>
      </c>
      <c r="H332" s="104" t="s">
        <v>29</v>
      </c>
      <c r="I332" s="107" t="s">
        <v>68</v>
      </c>
      <c r="J332" s="108">
        <v>26</v>
      </c>
      <c r="K332" s="109">
        <v>300</v>
      </c>
      <c r="L332" s="109">
        <v>14</v>
      </c>
      <c r="M332" s="2436">
        <f>SUM(K332:L332)</f>
        <v>314</v>
      </c>
      <c r="N332" s="110">
        <f>+K332-P334</f>
        <v>220</v>
      </c>
      <c r="O332" s="270"/>
      <c r="P332" s="270"/>
      <c r="Q332" s="271"/>
      <c r="R332" s="2445">
        <f>SUM(N332:Q335)</f>
        <v>314</v>
      </c>
      <c r="S332" s="2445" t="str">
        <f>+IF(R332=M332,"V","F")</f>
        <v>V</v>
      </c>
      <c r="T332" s="112"/>
      <c r="U332" s="113">
        <f>+N332</f>
        <v>220</v>
      </c>
      <c r="V332" s="114"/>
      <c r="W332" s="115"/>
      <c r="X332" s="116"/>
      <c r="Y332" s="117">
        <f t="shared" si="54"/>
        <v>220</v>
      </c>
      <c r="Z332" s="2440">
        <f>SUM(Y332:Y335)</f>
        <v>314</v>
      </c>
      <c r="AA332" s="2442" t="str">
        <f>+IF(Z332=R332,"V","F")</f>
        <v>V</v>
      </c>
      <c r="AB332" s="224"/>
      <c r="AC332" s="224"/>
      <c r="AD332" s="224"/>
      <c r="AE332" s="224"/>
      <c r="AF332" s="224"/>
      <c r="AG332" s="224"/>
      <c r="AH332" s="224"/>
      <c r="AI332" s="225"/>
      <c r="AJ332" s="123"/>
      <c r="AK332" s="224"/>
      <c r="AL332" s="235">
        <f>+Y332</f>
        <v>220</v>
      </c>
      <c r="AM332" s="226"/>
      <c r="AN332" s="224"/>
      <c r="AO332" s="272"/>
      <c r="AP332" s="224"/>
      <c r="AQ332" s="224"/>
      <c r="AR332" s="224"/>
      <c r="AS332" s="224"/>
      <c r="AT332" s="272"/>
      <c r="AU332" s="226">
        <f t="shared" si="46"/>
        <v>220</v>
      </c>
      <c r="AV332" s="226" t="str">
        <f t="shared" si="47"/>
        <v>V</v>
      </c>
      <c r="AW332" s="128">
        <f t="shared" si="48"/>
        <v>220</v>
      </c>
      <c r="AX332" s="737"/>
      <c r="AY332" s="738"/>
      <c r="AZ332" s="129"/>
      <c r="BA332" s="129"/>
      <c r="BB332" s="739"/>
      <c r="BC332" s="520">
        <v>16</v>
      </c>
      <c r="BD332" s="740">
        <v>80</v>
      </c>
      <c r="BE332" s="131"/>
      <c r="BF332" s="520">
        <v>80</v>
      </c>
      <c r="BG332" s="520">
        <v>40</v>
      </c>
      <c r="BH332" s="710">
        <v>4</v>
      </c>
      <c r="BI332" s="133">
        <f t="shared" si="58"/>
        <v>220</v>
      </c>
      <c r="BJ332" s="134">
        <f t="shared" si="59"/>
        <v>0</v>
      </c>
      <c r="BK332" s="349">
        <f t="shared" si="60"/>
        <v>1</v>
      </c>
      <c r="BL332" s="367"/>
    </row>
    <row r="333" spans="1:64" ht="11.25" customHeight="1">
      <c r="A333" s="216" t="s">
        <v>302</v>
      </c>
      <c r="B333" s="217" t="s">
        <v>302</v>
      </c>
      <c r="C333" s="217"/>
      <c r="D333" s="217" t="s">
        <v>262</v>
      </c>
      <c r="E333" s="218">
        <v>2807897</v>
      </c>
      <c r="F333" s="219" t="s">
        <v>91</v>
      </c>
      <c r="G333" s="217" t="s">
        <v>256</v>
      </c>
      <c r="H333" s="217" t="s">
        <v>29</v>
      </c>
      <c r="I333" s="236" t="s">
        <v>68</v>
      </c>
      <c r="J333" s="237"/>
      <c r="K333" s="238"/>
      <c r="L333" s="238"/>
      <c r="M333" s="2444"/>
      <c r="N333" s="240"/>
      <c r="O333" s="240">
        <f>+ROUND(N332/K332*L332,0)</f>
        <v>10</v>
      </c>
      <c r="P333" s="240"/>
      <c r="Q333" s="241"/>
      <c r="R333" s="2446"/>
      <c r="S333" s="2446"/>
      <c r="T333" s="243"/>
      <c r="U333" s="244">
        <f>+O333</f>
        <v>10</v>
      </c>
      <c r="V333" s="245"/>
      <c r="W333" s="246"/>
      <c r="X333" s="247"/>
      <c r="Y333" s="248">
        <f t="shared" si="54"/>
        <v>10</v>
      </c>
      <c r="Z333" s="2448"/>
      <c r="AA333" s="2449"/>
      <c r="AB333" s="274"/>
      <c r="AC333" s="274"/>
      <c r="AD333" s="274"/>
      <c r="AE333" s="274"/>
      <c r="AF333" s="274"/>
      <c r="AG333" s="274"/>
      <c r="AH333" s="274"/>
      <c r="AI333" s="253"/>
      <c r="AJ333" s="254"/>
      <c r="AK333" s="274"/>
      <c r="AL333" s="252">
        <f>+Y333</f>
        <v>10</v>
      </c>
      <c r="AM333" s="275"/>
      <c r="AN333" s="274"/>
      <c r="AO333" s="276"/>
      <c r="AP333" s="274"/>
      <c r="AQ333" s="274"/>
      <c r="AR333" s="274"/>
      <c r="AS333" s="274"/>
      <c r="AT333" s="276"/>
      <c r="AU333" s="275">
        <f t="shared" si="46"/>
        <v>10</v>
      </c>
      <c r="AV333" s="275" t="str">
        <f t="shared" si="47"/>
        <v>V</v>
      </c>
      <c r="AW333" s="188"/>
      <c r="AX333" s="741"/>
      <c r="AY333" s="742"/>
      <c r="AZ333" s="260"/>
      <c r="BA333" s="260"/>
      <c r="BB333" s="743"/>
      <c r="BC333" s="262"/>
      <c r="BD333" s="262"/>
      <c r="BE333" s="262"/>
      <c r="BF333" s="262"/>
      <c r="BG333" s="262"/>
      <c r="BH333" s="263"/>
      <c r="BI333" s="264">
        <f t="shared" si="58"/>
        <v>0</v>
      </c>
      <c r="BJ333" s="265">
        <f t="shared" si="59"/>
        <v>10</v>
      </c>
      <c r="BK333" s="215">
        <f t="shared" si="60"/>
        <v>0</v>
      </c>
      <c r="BL333" s="367"/>
    </row>
    <row r="334" spans="1:64" ht="11.25" customHeight="1">
      <c r="A334" s="216" t="s">
        <v>273</v>
      </c>
      <c r="B334" s="217" t="s">
        <v>273</v>
      </c>
      <c r="C334" s="217"/>
      <c r="D334" s="217" t="s">
        <v>51</v>
      </c>
      <c r="E334" s="218">
        <v>2807897</v>
      </c>
      <c r="F334" s="219" t="s">
        <v>247</v>
      </c>
      <c r="G334" s="217" t="s">
        <v>256</v>
      </c>
      <c r="H334" s="217" t="s">
        <v>29</v>
      </c>
      <c r="I334" s="236" t="s">
        <v>68</v>
      </c>
      <c r="J334" s="237"/>
      <c r="K334" s="238"/>
      <c r="L334" s="238"/>
      <c r="M334" s="2444"/>
      <c r="N334" s="240"/>
      <c r="O334" s="240"/>
      <c r="P334" s="240">
        <v>80</v>
      </c>
      <c r="Q334" s="241"/>
      <c r="R334" s="2446"/>
      <c r="S334" s="2446"/>
      <c r="T334" s="243"/>
      <c r="U334" s="244"/>
      <c r="V334" s="245"/>
      <c r="W334" s="246">
        <v>80</v>
      </c>
      <c r="X334" s="247"/>
      <c r="Y334" s="248">
        <f t="shared" si="54"/>
        <v>80</v>
      </c>
      <c r="Z334" s="2448"/>
      <c r="AA334" s="2449"/>
      <c r="AB334" s="274"/>
      <c r="AC334" s="274"/>
      <c r="AD334" s="274"/>
      <c r="AE334" s="274"/>
      <c r="AF334" s="274"/>
      <c r="AG334" s="274"/>
      <c r="AH334" s="274"/>
      <c r="AI334" s="253"/>
      <c r="AJ334" s="254"/>
      <c r="AK334" s="274"/>
      <c r="AL334" s="274"/>
      <c r="AM334" s="275"/>
      <c r="AN334" s="274"/>
      <c r="AO334" s="276"/>
      <c r="AP334" s="274"/>
      <c r="AQ334" s="252">
        <f>+Y334</f>
        <v>80</v>
      </c>
      <c r="AR334" s="274"/>
      <c r="AS334" s="274"/>
      <c r="AT334" s="276"/>
      <c r="AU334" s="275">
        <f t="shared" si="46"/>
        <v>80</v>
      </c>
      <c r="AV334" s="275" t="str">
        <f t="shared" si="47"/>
        <v>V</v>
      </c>
      <c r="AW334" s="259">
        <f t="shared" si="48"/>
        <v>80</v>
      </c>
      <c r="AX334" s="245"/>
      <c r="AY334" s="247"/>
      <c r="AZ334" s="260"/>
      <c r="BA334" s="260"/>
      <c r="BB334" s="743"/>
      <c r="BC334" s="347">
        <v>24</v>
      </c>
      <c r="BD334" s="347">
        <v>24</v>
      </c>
      <c r="BE334" s="369">
        <v>12</v>
      </c>
      <c r="BF334" s="263"/>
      <c r="BG334" s="373">
        <v>12</v>
      </c>
      <c r="BH334" s="371">
        <v>16</v>
      </c>
      <c r="BI334" s="264">
        <f t="shared" si="58"/>
        <v>88</v>
      </c>
      <c r="BJ334" s="265">
        <f t="shared" si="59"/>
        <v>-8</v>
      </c>
      <c r="BK334" s="349">
        <f t="shared" si="60"/>
        <v>1.1000000000000001</v>
      </c>
      <c r="BL334" s="367"/>
    </row>
    <row r="335" spans="1:64" ht="11.25" customHeight="1" thickBot="1">
      <c r="A335" s="137" t="s">
        <v>273</v>
      </c>
      <c r="B335" s="138" t="s">
        <v>273</v>
      </c>
      <c r="C335" s="138"/>
      <c r="D335" s="138" t="s">
        <v>51</v>
      </c>
      <c r="E335" s="139">
        <v>2807897</v>
      </c>
      <c r="F335" s="140" t="s">
        <v>91</v>
      </c>
      <c r="G335" s="138" t="s">
        <v>256</v>
      </c>
      <c r="H335" s="138" t="s">
        <v>29</v>
      </c>
      <c r="I335" s="267" t="s">
        <v>68</v>
      </c>
      <c r="J335" s="142"/>
      <c r="K335" s="143"/>
      <c r="L335" s="143"/>
      <c r="M335" s="2437"/>
      <c r="N335" s="144"/>
      <c r="O335" s="144"/>
      <c r="P335" s="144"/>
      <c r="Q335" s="145">
        <f>+L332-O333</f>
        <v>4</v>
      </c>
      <c r="R335" s="2447"/>
      <c r="S335" s="2447"/>
      <c r="T335" s="146"/>
      <c r="U335" s="147"/>
      <c r="V335" s="148"/>
      <c r="W335" s="149">
        <v>4</v>
      </c>
      <c r="X335" s="150"/>
      <c r="Y335" s="151">
        <f t="shared" si="54"/>
        <v>4</v>
      </c>
      <c r="Z335" s="2441"/>
      <c r="AA335" s="2443"/>
      <c r="AB335" s="229"/>
      <c r="AC335" s="229"/>
      <c r="AD335" s="229"/>
      <c r="AE335" s="229"/>
      <c r="AF335" s="229"/>
      <c r="AG335" s="229"/>
      <c r="AH335" s="229"/>
      <c r="AI335" s="230"/>
      <c r="AJ335" s="157"/>
      <c r="AK335" s="229"/>
      <c r="AL335" s="229"/>
      <c r="AM335" s="231"/>
      <c r="AN335" s="229"/>
      <c r="AO335" s="279"/>
      <c r="AP335" s="229"/>
      <c r="AQ335" s="278">
        <f>+Y335</f>
        <v>4</v>
      </c>
      <c r="AR335" s="229"/>
      <c r="AS335" s="229"/>
      <c r="AT335" s="279"/>
      <c r="AU335" s="231">
        <f t="shared" si="46"/>
        <v>4</v>
      </c>
      <c r="AV335" s="231" t="str">
        <f t="shared" si="47"/>
        <v>V</v>
      </c>
      <c r="AW335" s="162">
        <f t="shared" si="48"/>
        <v>4</v>
      </c>
      <c r="AX335" s="148"/>
      <c r="AY335" s="150"/>
      <c r="AZ335" s="163"/>
      <c r="BA335" s="163"/>
      <c r="BB335" s="744"/>
      <c r="BC335" s="375">
        <v>4</v>
      </c>
      <c r="BD335" s="165"/>
      <c r="BE335" s="165"/>
      <c r="BF335" s="165"/>
      <c r="BG335" s="165"/>
      <c r="BH335" s="166"/>
      <c r="BI335" s="167">
        <f t="shared" si="58"/>
        <v>4</v>
      </c>
      <c r="BJ335" s="168">
        <f t="shared" si="59"/>
        <v>0</v>
      </c>
      <c r="BK335" s="351">
        <f t="shared" si="60"/>
        <v>1</v>
      </c>
      <c r="BL335" s="367"/>
    </row>
    <row r="336" spans="1:64" ht="11.25" customHeight="1">
      <c r="A336" s="103" t="s">
        <v>302</v>
      </c>
      <c r="B336" s="104" t="s">
        <v>302</v>
      </c>
      <c r="C336" s="104"/>
      <c r="D336" s="104" t="s">
        <v>262</v>
      </c>
      <c r="E336" s="105">
        <v>2698965</v>
      </c>
      <c r="F336" s="219" t="s">
        <v>247</v>
      </c>
      <c r="G336" s="217" t="s">
        <v>256</v>
      </c>
      <c r="H336" s="217" t="s">
        <v>29</v>
      </c>
      <c r="I336" s="220" t="s">
        <v>68</v>
      </c>
      <c r="J336" s="108">
        <v>26</v>
      </c>
      <c r="K336" s="109">
        <v>300</v>
      </c>
      <c r="L336" s="109">
        <v>14</v>
      </c>
      <c r="M336" s="2436">
        <f>SUM(K336:L336)</f>
        <v>314</v>
      </c>
      <c r="N336" s="110">
        <f>+K336-P338</f>
        <v>220</v>
      </c>
      <c r="O336" s="270"/>
      <c r="P336" s="270"/>
      <c r="Q336" s="271"/>
      <c r="R336" s="2445">
        <f>SUM(N336:Q339)</f>
        <v>314</v>
      </c>
      <c r="S336" s="2445" t="str">
        <f>+IF(R336=M336,"V","F")</f>
        <v>V</v>
      </c>
      <c r="T336" s="112"/>
      <c r="U336" s="113">
        <f>+N336</f>
        <v>220</v>
      </c>
      <c r="V336" s="114"/>
      <c r="W336" s="115"/>
      <c r="X336" s="116"/>
      <c r="Y336" s="117">
        <f t="shared" si="54"/>
        <v>220</v>
      </c>
      <c r="Z336" s="2440">
        <f>SUM(Y336:Y339)</f>
        <v>314</v>
      </c>
      <c r="AA336" s="2442" t="str">
        <f>+IF(Z336=R336,"V","F")</f>
        <v>V</v>
      </c>
      <c r="AB336" s="437"/>
      <c r="AC336" s="437"/>
      <c r="AD336" s="437"/>
      <c r="AE336" s="437"/>
      <c r="AF336" s="437"/>
      <c r="AG336" s="437"/>
      <c r="AH336" s="437"/>
      <c r="AI336" s="438"/>
      <c r="AJ336" s="183"/>
      <c r="AK336" s="437"/>
      <c r="AL336" s="534">
        <f>+Y336</f>
        <v>220</v>
      </c>
      <c r="AM336" s="439"/>
      <c r="AN336" s="437"/>
      <c r="AO336" s="445"/>
      <c r="AP336" s="437"/>
      <c r="AQ336" s="437"/>
      <c r="AR336" s="437"/>
      <c r="AS336" s="437"/>
      <c r="AT336" s="445"/>
      <c r="AU336" s="439">
        <f t="shared" si="46"/>
        <v>220</v>
      </c>
      <c r="AV336" s="439" t="str">
        <f t="shared" si="47"/>
        <v>V</v>
      </c>
      <c r="AW336" s="188">
        <f t="shared" si="48"/>
        <v>220</v>
      </c>
      <c r="AX336" s="520">
        <v>56</v>
      </c>
      <c r="AY336" s="520">
        <v>48</v>
      </c>
      <c r="AZ336" s="520">
        <v>48</v>
      </c>
      <c r="BA336" s="520">
        <v>16</v>
      </c>
      <c r="BB336" s="520">
        <v>48</v>
      </c>
      <c r="BC336" s="131"/>
      <c r="BD336" s="131"/>
      <c r="BE336" s="131"/>
      <c r="BF336" s="131"/>
      <c r="BG336" s="131"/>
      <c r="BH336" s="710">
        <v>4</v>
      </c>
      <c r="BI336" s="133">
        <f t="shared" si="58"/>
        <v>220</v>
      </c>
      <c r="BJ336" s="134">
        <f t="shared" si="59"/>
        <v>0</v>
      </c>
      <c r="BK336" s="536">
        <f t="shared" si="60"/>
        <v>1</v>
      </c>
      <c r="BL336" s="367"/>
    </row>
    <row r="337" spans="1:64" ht="11.25" customHeight="1">
      <c r="A337" s="216" t="s">
        <v>302</v>
      </c>
      <c r="B337" s="217" t="s">
        <v>302</v>
      </c>
      <c r="C337" s="217"/>
      <c r="D337" s="217" t="s">
        <v>262</v>
      </c>
      <c r="E337" s="218">
        <v>2698965</v>
      </c>
      <c r="F337" s="219" t="s">
        <v>91</v>
      </c>
      <c r="G337" s="217" t="s">
        <v>256</v>
      </c>
      <c r="H337" s="217" t="s">
        <v>29</v>
      </c>
      <c r="I337" s="236" t="s">
        <v>68</v>
      </c>
      <c r="J337" s="237"/>
      <c r="K337" s="238"/>
      <c r="L337" s="238"/>
      <c r="M337" s="2444"/>
      <c r="N337" s="240"/>
      <c r="O337" s="240">
        <f>+ROUND(N336/K336*L336,0)</f>
        <v>10</v>
      </c>
      <c r="P337" s="240"/>
      <c r="Q337" s="241"/>
      <c r="R337" s="2446"/>
      <c r="S337" s="2446"/>
      <c r="T337" s="243"/>
      <c r="U337" s="244">
        <f>+O337</f>
        <v>10</v>
      </c>
      <c r="V337" s="245"/>
      <c r="W337" s="246"/>
      <c r="X337" s="247"/>
      <c r="Y337" s="248">
        <f t="shared" si="54"/>
        <v>10</v>
      </c>
      <c r="Z337" s="2448"/>
      <c r="AA337" s="2449"/>
      <c r="AB337" s="274"/>
      <c r="AC337" s="274"/>
      <c r="AD337" s="274"/>
      <c r="AE337" s="274"/>
      <c r="AF337" s="274"/>
      <c r="AG337" s="274"/>
      <c r="AH337" s="274"/>
      <c r="AI337" s="253"/>
      <c r="AJ337" s="254"/>
      <c r="AK337" s="274"/>
      <c r="AL337" s="252">
        <f>+Y337</f>
        <v>10</v>
      </c>
      <c r="AM337" s="275"/>
      <c r="AN337" s="274"/>
      <c r="AO337" s="276"/>
      <c r="AP337" s="274"/>
      <c r="AQ337" s="274"/>
      <c r="AR337" s="274"/>
      <c r="AS337" s="274"/>
      <c r="AT337" s="276"/>
      <c r="AU337" s="275">
        <f t="shared" ref="AU337:AU343" si="64">SUM(AB337:AT337)</f>
        <v>10</v>
      </c>
      <c r="AV337" s="275" t="str">
        <f t="shared" si="47"/>
        <v>V</v>
      </c>
      <c r="AW337" s="210">
        <f t="shared" si="48"/>
        <v>10</v>
      </c>
      <c r="AX337" s="735">
        <v>10</v>
      </c>
      <c r="AY337" s="745"/>
      <c r="AZ337" s="746"/>
      <c r="BA337" s="211"/>
      <c r="BB337" s="743"/>
      <c r="BC337" s="262"/>
      <c r="BD337" s="262"/>
      <c r="BE337" s="262"/>
      <c r="BF337" s="262"/>
      <c r="BG337" s="262"/>
      <c r="BH337" s="263"/>
      <c r="BI337" s="264">
        <f t="shared" si="58"/>
        <v>10</v>
      </c>
      <c r="BJ337" s="265">
        <f t="shared" si="59"/>
        <v>0</v>
      </c>
      <c r="BK337" s="349">
        <f t="shared" si="60"/>
        <v>1</v>
      </c>
      <c r="BL337" s="367"/>
    </row>
    <row r="338" spans="1:64" ht="11.25" customHeight="1">
      <c r="A338" s="216" t="s">
        <v>273</v>
      </c>
      <c r="B338" s="217" t="s">
        <v>273</v>
      </c>
      <c r="C338" s="217"/>
      <c r="D338" s="217" t="s">
        <v>51</v>
      </c>
      <c r="E338" s="218">
        <v>2698965</v>
      </c>
      <c r="F338" s="219" t="s">
        <v>247</v>
      </c>
      <c r="G338" s="217" t="s">
        <v>256</v>
      </c>
      <c r="H338" s="217" t="s">
        <v>29</v>
      </c>
      <c r="I338" s="236" t="s">
        <v>68</v>
      </c>
      <c r="J338" s="237"/>
      <c r="K338" s="238"/>
      <c r="L338" s="238"/>
      <c r="M338" s="2444"/>
      <c r="N338" s="240"/>
      <c r="O338" s="240"/>
      <c r="P338" s="240">
        <v>80</v>
      </c>
      <c r="Q338" s="241"/>
      <c r="R338" s="2446"/>
      <c r="S338" s="2446"/>
      <c r="T338" s="243"/>
      <c r="U338" s="244"/>
      <c r="V338" s="245"/>
      <c r="W338" s="246">
        <v>80</v>
      </c>
      <c r="X338" s="247"/>
      <c r="Y338" s="248">
        <f t="shared" si="54"/>
        <v>80</v>
      </c>
      <c r="Z338" s="2448"/>
      <c r="AA338" s="2449"/>
      <c r="AB338" s="274"/>
      <c r="AC338" s="274"/>
      <c r="AD338" s="274"/>
      <c r="AE338" s="274"/>
      <c r="AF338" s="274"/>
      <c r="AG338" s="274"/>
      <c r="AH338" s="274"/>
      <c r="AI338" s="253"/>
      <c r="AJ338" s="254"/>
      <c r="AK338" s="274"/>
      <c r="AL338" s="274"/>
      <c r="AM338" s="275"/>
      <c r="AN338" s="274"/>
      <c r="AO338" s="276"/>
      <c r="AP338" s="274"/>
      <c r="AQ338" s="252">
        <f>+Y338</f>
        <v>80</v>
      </c>
      <c r="AR338" s="274"/>
      <c r="AS338" s="274"/>
      <c r="AT338" s="276"/>
      <c r="AU338" s="275">
        <f t="shared" si="64"/>
        <v>80</v>
      </c>
      <c r="AV338" s="275" t="str">
        <f t="shared" si="47"/>
        <v>V</v>
      </c>
      <c r="AW338" s="259">
        <f t="shared" si="48"/>
        <v>80</v>
      </c>
      <c r="AX338" s="347">
        <v>24</v>
      </c>
      <c r="AY338" s="347">
        <v>18</v>
      </c>
      <c r="AZ338" s="347">
        <v>22</v>
      </c>
      <c r="BA338" s="347">
        <v>16</v>
      </c>
      <c r="BB338" s="747"/>
      <c r="BC338" s="262"/>
      <c r="BD338" s="262"/>
      <c r="BE338" s="262"/>
      <c r="BF338" s="262"/>
      <c r="BG338" s="262"/>
      <c r="BH338" s="263"/>
      <c r="BI338" s="264">
        <f t="shared" si="58"/>
        <v>80</v>
      </c>
      <c r="BJ338" s="265">
        <f t="shared" si="59"/>
        <v>0</v>
      </c>
      <c r="BK338" s="349">
        <f t="shared" si="60"/>
        <v>1</v>
      </c>
      <c r="BL338" s="367"/>
    </row>
    <row r="339" spans="1:64" ht="11.25" customHeight="1" thickBot="1">
      <c r="A339" s="137" t="s">
        <v>273</v>
      </c>
      <c r="B339" s="138" t="s">
        <v>273</v>
      </c>
      <c r="C339" s="138"/>
      <c r="D339" s="138" t="s">
        <v>51</v>
      </c>
      <c r="E339" s="139">
        <v>2698965</v>
      </c>
      <c r="F339" s="140" t="s">
        <v>91</v>
      </c>
      <c r="G339" s="138" t="s">
        <v>256</v>
      </c>
      <c r="H339" s="138" t="s">
        <v>29</v>
      </c>
      <c r="I339" s="267" t="s">
        <v>68</v>
      </c>
      <c r="J339" s="142"/>
      <c r="K339" s="143"/>
      <c r="L339" s="143"/>
      <c r="M339" s="2437"/>
      <c r="N339" s="144"/>
      <c r="O339" s="144"/>
      <c r="P339" s="144"/>
      <c r="Q339" s="145">
        <f>+L336-O337</f>
        <v>4</v>
      </c>
      <c r="R339" s="2447"/>
      <c r="S339" s="2447"/>
      <c r="T339" s="146"/>
      <c r="U339" s="147"/>
      <c r="V339" s="148"/>
      <c r="W339" s="149">
        <v>4</v>
      </c>
      <c r="X339" s="150"/>
      <c r="Y339" s="151">
        <f t="shared" si="54"/>
        <v>4</v>
      </c>
      <c r="Z339" s="2441"/>
      <c r="AA339" s="2443"/>
      <c r="AB339" s="229"/>
      <c r="AC339" s="229"/>
      <c r="AD339" s="229"/>
      <c r="AE339" s="229"/>
      <c r="AF339" s="229"/>
      <c r="AG339" s="229"/>
      <c r="AH339" s="229"/>
      <c r="AI339" s="230"/>
      <c r="AJ339" s="157"/>
      <c r="AK339" s="229"/>
      <c r="AL339" s="229"/>
      <c r="AM339" s="231"/>
      <c r="AN339" s="229"/>
      <c r="AO339" s="279"/>
      <c r="AP339" s="229"/>
      <c r="AQ339" s="278">
        <f>+Y339</f>
        <v>4</v>
      </c>
      <c r="AR339" s="229"/>
      <c r="AS339" s="229"/>
      <c r="AT339" s="279"/>
      <c r="AU339" s="231">
        <f t="shared" si="64"/>
        <v>4</v>
      </c>
      <c r="AV339" s="231" t="str">
        <f t="shared" si="47"/>
        <v>V</v>
      </c>
      <c r="AW339" s="501">
        <f t="shared" si="48"/>
        <v>4</v>
      </c>
      <c r="AX339" s="502">
        <v>4</v>
      </c>
      <c r="AY339" s="508"/>
      <c r="AZ339" s="401"/>
      <c r="BA339" s="401"/>
      <c r="BB339" s="744"/>
      <c r="BC339" s="165"/>
      <c r="BD339" s="165"/>
      <c r="BE339" s="165"/>
      <c r="BF339" s="165"/>
      <c r="BG339" s="165"/>
      <c r="BH339" s="166"/>
      <c r="BI339" s="167">
        <f t="shared" ref="BI339:BI344" si="65">SUBTOTAL(9,AX339:BH339)</f>
        <v>4</v>
      </c>
      <c r="BJ339" s="168">
        <f>+Y339-BI339</f>
        <v>0</v>
      </c>
      <c r="BK339" s="351">
        <f>+BI339/Y339</f>
        <v>1</v>
      </c>
      <c r="BL339" s="367"/>
    </row>
    <row r="340" spans="1:64" ht="11.25" customHeight="1">
      <c r="A340" s="103" t="s">
        <v>302</v>
      </c>
      <c r="B340" s="104" t="s">
        <v>302</v>
      </c>
      <c r="C340" s="104"/>
      <c r="D340" s="104" t="s">
        <v>262</v>
      </c>
      <c r="E340" s="105">
        <v>2698963</v>
      </c>
      <c r="F340" s="106" t="s">
        <v>247</v>
      </c>
      <c r="G340" s="104" t="s">
        <v>256</v>
      </c>
      <c r="H340" s="104" t="s">
        <v>29</v>
      </c>
      <c r="I340" s="107" t="s">
        <v>68</v>
      </c>
      <c r="J340" s="108">
        <v>26</v>
      </c>
      <c r="K340" s="109">
        <v>300</v>
      </c>
      <c r="L340" s="109">
        <v>14</v>
      </c>
      <c r="M340" s="2436">
        <f>SUM(K340:L340)</f>
        <v>314</v>
      </c>
      <c r="N340" s="110">
        <f>+K340-P342</f>
        <v>220</v>
      </c>
      <c r="O340" s="270"/>
      <c r="P340" s="270"/>
      <c r="Q340" s="271"/>
      <c r="R340" s="2445">
        <f>SUM(N340:Q343)</f>
        <v>314</v>
      </c>
      <c r="S340" s="2445" t="str">
        <f>+IF(R340=M340,"V","F")</f>
        <v>V</v>
      </c>
      <c r="T340" s="112"/>
      <c r="U340" s="113">
        <f>+N340</f>
        <v>220</v>
      </c>
      <c r="V340" s="114"/>
      <c r="W340" s="115"/>
      <c r="X340" s="116"/>
      <c r="Y340" s="117">
        <f t="shared" si="54"/>
        <v>220</v>
      </c>
      <c r="Z340" s="2440">
        <f>SUM(Y340:Y343)</f>
        <v>314</v>
      </c>
      <c r="AA340" s="2442" t="str">
        <f>+IF(Z340=R340,"V","F")</f>
        <v>V</v>
      </c>
      <c r="AB340" s="437"/>
      <c r="AC340" s="437"/>
      <c r="AD340" s="437"/>
      <c r="AE340" s="437"/>
      <c r="AF340" s="437"/>
      <c r="AG340" s="437"/>
      <c r="AH340" s="437"/>
      <c r="AI340" s="438"/>
      <c r="AJ340" s="183"/>
      <c r="AK340" s="437"/>
      <c r="AL340" s="534">
        <f>+Y340</f>
        <v>220</v>
      </c>
      <c r="AM340" s="226"/>
      <c r="AN340" s="224"/>
      <c r="AO340" s="272"/>
      <c r="AP340" s="437"/>
      <c r="AQ340" s="437"/>
      <c r="AR340" s="437"/>
      <c r="AS340" s="437"/>
      <c r="AT340" s="445"/>
      <c r="AU340" s="439">
        <f t="shared" si="64"/>
        <v>220</v>
      </c>
      <c r="AV340" s="439" t="str">
        <f t="shared" si="47"/>
        <v>V</v>
      </c>
      <c r="AW340" s="188">
        <f t="shared" si="48"/>
        <v>220</v>
      </c>
      <c r="AX340" s="520">
        <v>40</v>
      </c>
      <c r="AY340" s="520">
        <v>56</v>
      </c>
      <c r="AZ340" s="520">
        <v>48</v>
      </c>
      <c r="BA340" s="520">
        <v>16</v>
      </c>
      <c r="BB340" s="520">
        <v>48</v>
      </c>
      <c r="BC340" s="131"/>
      <c r="BD340" s="131"/>
      <c r="BE340" s="131"/>
      <c r="BF340" s="131"/>
      <c r="BG340" s="131"/>
      <c r="BH340" s="710">
        <v>12</v>
      </c>
      <c r="BI340" s="133">
        <f t="shared" si="65"/>
        <v>220</v>
      </c>
      <c r="BJ340" s="134">
        <f>+Y340-BI340</f>
        <v>0</v>
      </c>
      <c r="BK340" s="536">
        <f>+BI340/Y340</f>
        <v>1</v>
      </c>
      <c r="BL340" s="367"/>
    </row>
    <row r="341" spans="1:64" ht="11.25" customHeight="1">
      <c r="A341" s="216" t="s">
        <v>302</v>
      </c>
      <c r="B341" s="217" t="s">
        <v>302</v>
      </c>
      <c r="C341" s="217"/>
      <c r="D341" s="217" t="s">
        <v>262</v>
      </c>
      <c r="E341" s="218">
        <v>2698963</v>
      </c>
      <c r="F341" s="219" t="s">
        <v>91</v>
      </c>
      <c r="G341" s="217" t="s">
        <v>256</v>
      </c>
      <c r="H341" s="217" t="s">
        <v>29</v>
      </c>
      <c r="I341" s="236" t="s">
        <v>68</v>
      </c>
      <c r="J341" s="237"/>
      <c r="K341" s="238"/>
      <c r="L341" s="238"/>
      <c r="M341" s="2444"/>
      <c r="N341" s="240"/>
      <c r="O341" s="240">
        <f>+ROUND(N340/K340*L340,0)</f>
        <v>10</v>
      </c>
      <c r="P341" s="240"/>
      <c r="Q341" s="241"/>
      <c r="R341" s="2446"/>
      <c r="S341" s="2446"/>
      <c r="T341" s="243"/>
      <c r="U341" s="244">
        <f>+O341</f>
        <v>10</v>
      </c>
      <c r="V341" s="245"/>
      <c r="W341" s="246"/>
      <c r="X341" s="247"/>
      <c r="Y341" s="248">
        <f t="shared" si="54"/>
        <v>10</v>
      </c>
      <c r="Z341" s="2448"/>
      <c r="AA341" s="2449"/>
      <c r="AB341" s="274"/>
      <c r="AC341" s="274"/>
      <c r="AD341" s="274"/>
      <c r="AE341" s="274"/>
      <c r="AF341" s="274"/>
      <c r="AG341" s="274"/>
      <c r="AH341" s="274"/>
      <c r="AI341" s="253"/>
      <c r="AJ341" s="254"/>
      <c r="AK341" s="274"/>
      <c r="AL341" s="252">
        <f>+Y341</f>
        <v>10</v>
      </c>
      <c r="AM341" s="275"/>
      <c r="AN341" s="274"/>
      <c r="AO341" s="276"/>
      <c r="AP341" s="274"/>
      <c r="AQ341" s="274"/>
      <c r="AR341" s="274"/>
      <c r="AS341" s="274"/>
      <c r="AT341" s="276"/>
      <c r="AU341" s="275">
        <f t="shared" si="64"/>
        <v>10</v>
      </c>
      <c r="AV341" s="275" t="str">
        <f t="shared" si="47"/>
        <v>V</v>
      </c>
      <c r="AW341" s="210">
        <f t="shared" si="48"/>
        <v>10</v>
      </c>
      <c r="AX341" s="515">
        <v>10</v>
      </c>
      <c r="AY341" s="745"/>
      <c r="AZ341" s="212"/>
      <c r="BA341" s="212"/>
      <c r="BB341" s="743"/>
      <c r="BC341" s="262"/>
      <c r="BD341" s="262"/>
      <c r="BE341" s="262"/>
      <c r="BF341" s="262"/>
      <c r="BG341" s="262"/>
      <c r="BH341" s="263"/>
      <c r="BI341" s="264">
        <f t="shared" si="65"/>
        <v>10</v>
      </c>
      <c r="BJ341" s="265">
        <f>+Y341-BI341</f>
        <v>0</v>
      </c>
      <c r="BK341" s="349">
        <f>+BI341/Y341</f>
        <v>1</v>
      </c>
      <c r="BL341" s="367"/>
    </row>
    <row r="342" spans="1:64" ht="11.25" customHeight="1">
      <c r="A342" s="216" t="s">
        <v>273</v>
      </c>
      <c r="B342" s="217" t="s">
        <v>273</v>
      </c>
      <c r="C342" s="217"/>
      <c r="D342" s="217" t="s">
        <v>51</v>
      </c>
      <c r="E342" s="218">
        <v>2698963</v>
      </c>
      <c r="F342" s="219" t="s">
        <v>247</v>
      </c>
      <c r="G342" s="217" t="s">
        <v>256</v>
      </c>
      <c r="H342" s="217" t="s">
        <v>29</v>
      </c>
      <c r="I342" s="236" t="s">
        <v>68</v>
      </c>
      <c r="J342" s="237"/>
      <c r="K342" s="238"/>
      <c r="L342" s="238"/>
      <c r="M342" s="2444"/>
      <c r="N342" s="240"/>
      <c r="O342" s="240"/>
      <c r="P342" s="240">
        <v>80</v>
      </c>
      <c r="Q342" s="241"/>
      <c r="R342" s="2446"/>
      <c r="S342" s="2446"/>
      <c r="T342" s="243"/>
      <c r="U342" s="244"/>
      <c r="V342" s="245"/>
      <c r="W342" s="246">
        <v>80</v>
      </c>
      <c r="X342" s="247"/>
      <c r="Y342" s="248">
        <f t="shared" si="54"/>
        <v>80</v>
      </c>
      <c r="Z342" s="2448"/>
      <c r="AA342" s="2449"/>
      <c r="AB342" s="274"/>
      <c r="AC342" s="274"/>
      <c r="AD342" s="274"/>
      <c r="AE342" s="274"/>
      <c r="AF342" s="274"/>
      <c r="AG342" s="274"/>
      <c r="AH342" s="274"/>
      <c r="AI342" s="253"/>
      <c r="AJ342" s="254"/>
      <c r="AK342" s="274"/>
      <c r="AL342" s="274"/>
      <c r="AM342" s="275"/>
      <c r="AN342" s="274"/>
      <c r="AO342" s="276"/>
      <c r="AP342" s="274"/>
      <c r="AQ342" s="252">
        <f>+Y342</f>
        <v>80</v>
      </c>
      <c r="AR342" s="274"/>
      <c r="AS342" s="274"/>
      <c r="AT342" s="276"/>
      <c r="AU342" s="275">
        <f t="shared" si="64"/>
        <v>80</v>
      </c>
      <c r="AV342" s="275" t="str">
        <f t="shared" si="47"/>
        <v>V</v>
      </c>
      <c r="AW342" s="259">
        <f t="shared" si="48"/>
        <v>80</v>
      </c>
      <c r="AX342" s="347">
        <v>24</v>
      </c>
      <c r="AY342" s="347">
        <v>18</v>
      </c>
      <c r="AZ342" s="347">
        <v>22</v>
      </c>
      <c r="BA342" s="347">
        <v>16</v>
      </c>
      <c r="BB342" s="747"/>
      <c r="BC342" s="262"/>
      <c r="BD342" s="262"/>
      <c r="BE342" s="262"/>
      <c r="BF342" s="262"/>
      <c r="BG342" s="262"/>
      <c r="BH342" s="263"/>
      <c r="BI342" s="264">
        <f t="shared" si="65"/>
        <v>80</v>
      </c>
      <c r="BJ342" s="265">
        <f>+Y342-BI342</f>
        <v>0</v>
      </c>
      <c r="BK342" s="349">
        <f>+BI342/Y342</f>
        <v>1</v>
      </c>
      <c r="BL342" s="367"/>
    </row>
    <row r="343" spans="1:64" ht="11.25" customHeight="1" thickBot="1">
      <c r="A343" s="137" t="s">
        <v>273</v>
      </c>
      <c r="B343" s="138" t="s">
        <v>273</v>
      </c>
      <c r="C343" s="138"/>
      <c r="D343" s="138" t="s">
        <v>51</v>
      </c>
      <c r="E343" s="139">
        <v>2698963</v>
      </c>
      <c r="F343" s="140" t="s">
        <v>91</v>
      </c>
      <c r="G343" s="138" t="s">
        <v>256</v>
      </c>
      <c r="H343" s="138" t="s">
        <v>29</v>
      </c>
      <c r="I343" s="267" t="s">
        <v>68</v>
      </c>
      <c r="J343" s="193"/>
      <c r="K343" s="194"/>
      <c r="L343" s="194"/>
      <c r="M343" s="2444"/>
      <c r="N343" s="195"/>
      <c r="O343" s="195"/>
      <c r="P343" s="195"/>
      <c r="Q343" s="196">
        <f>+L340-O341</f>
        <v>4</v>
      </c>
      <c r="R343" s="2446"/>
      <c r="S343" s="2446"/>
      <c r="T343" s="197"/>
      <c r="U343" s="198"/>
      <c r="V343" s="199"/>
      <c r="W343" s="200">
        <v>4</v>
      </c>
      <c r="X343" s="201"/>
      <c r="Y343" s="396">
        <f t="shared" si="54"/>
        <v>4</v>
      </c>
      <c r="Z343" s="2448"/>
      <c r="AA343" s="2449"/>
      <c r="AB343" s="431"/>
      <c r="AC343" s="431"/>
      <c r="AD343" s="431"/>
      <c r="AE343" s="431"/>
      <c r="AF343" s="431"/>
      <c r="AG343" s="431"/>
      <c r="AH343" s="431"/>
      <c r="AI343" s="397"/>
      <c r="AJ343" s="205"/>
      <c r="AK343" s="431"/>
      <c r="AL343" s="431"/>
      <c r="AM343" s="432"/>
      <c r="AN343" s="431"/>
      <c r="AO343" s="454"/>
      <c r="AP343" s="431"/>
      <c r="AQ343" s="416">
        <f>+Y343</f>
        <v>4</v>
      </c>
      <c r="AR343" s="431"/>
      <c r="AS343" s="431"/>
      <c r="AT343" s="454"/>
      <c r="AU343" s="432">
        <f t="shared" si="64"/>
        <v>4</v>
      </c>
      <c r="AV343" s="432" t="str">
        <f t="shared" si="47"/>
        <v>V</v>
      </c>
      <c r="AW343" s="473">
        <f t="shared" si="48"/>
        <v>4</v>
      </c>
      <c r="AX343" s="502">
        <v>4</v>
      </c>
      <c r="AY343" s="594"/>
      <c r="AZ343" s="748"/>
      <c r="BA343" s="748"/>
      <c r="BB343" s="749"/>
      <c r="BC343" s="213"/>
      <c r="BD343" s="213"/>
      <c r="BE343" s="213"/>
      <c r="BF343" s="213"/>
      <c r="BG343" s="213"/>
      <c r="BH343" s="214"/>
      <c r="BI343" s="510">
        <f t="shared" si="65"/>
        <v>4</v>
      </c>
      <c r="BJ343" s="265">
        <f>+Y343-BI343</f>
        <v>0</v>
      </c>
      <c r="BK343" s="349">
        <f>+BI343/Y343</f>
        <v>1</v>
      </c>
      <c r="BL343" s="367"/>
    </row>
    <row r="344" spans="1:64" ht="11.25" customHeight="1">
      <c r="A344" s="750" t="s">
        <v>301</v>
      </c>
      <c r="B344" s="751" t="s">
        <v>301</v>
      </c>
      <c r="C344" s="751" t="s">
        <v>320</v>
      </c>
      <c r="D344" s="751" t="s">
        <v>262</v>
      </c>
      <c r="E344" s="752" t="s">
        <v>320</v>
      </c>
      <c r="F344" s="753" t="s">
        <v>320</v>
      </c>
      <c r="G344" s="753" t="s">
        <v>320</v>
      </c>
      <c r="H344" s="754" t="s">
        <v>320</v>
      </c>
      <c r="I344" s="755" t="s">
        <v>320</v>
      </c>
      <c r="J344" s="756"/>
      <c r="K344" s="109"/>
      <c r="L344" s="109"/>
      <c r="M344" s="757"/>
      <c r="N344" s="110"/>
      <c r="O344" s="110"/>
      <c r="P344" s="110"/>
      <c r="Q344" s="111"/>
      <c r="R344" s="758"/>
      <c r="S344" s="758"/>
      <c r="T344" s="112"/>
      <c r="U344" s="113"/>
      <c r="V344" s="114"/>
      <c r="W344" s="115"/>
      <c r="X344" s="116"/>
      <c r="Y344" s="117"/>
      <c r="Z344" s="224"/>
      <c r="AA344" s="224"/>
      <c r="AB344" s="226"/>
      <c r="AC344" s="224"/>
      <c r="AD344" s="224"/>
      <c r="AE344" s="224"/>
      <c r="AF344" s="224"/>
      <c r="AG344" s="224"/>
      <c r="AH344" s="224"/>
      <c r="AI344" s="224"/>
      <c r="AJ344" s="224"/>
      <c r="AK344" s="224"/>
      <c r="AL344" s="224"/>
      <c r="AM344" s="226"/>
      <c r="AN344" s="224"/>
      <c r="AO344" s="272"/>
      <c r="AP344" s="224"/>
      <c r="AQ344" s="224"/>
      <c r="AR344" s="224"/>
      <c r="AS344" s="224"/>
      <c r="AT344" s="272"/>
      <c r="AU344" s="224"/>
      <c r="AV344" s="226"/>
      <c r="AW344" s="128">
        <f t="shared" si="48"/>
        <v>0</v>
      </c>
      <c r="AX344" s="515">
        <v>63</v>
      </c>
      <c r="AY344" s="116"/>
      <c r="AZ344" s="129"/>
      <c r="BA344" s="129"/>
      <c r="BB344" s="129"/>
      <c r="BC344" s="130"/>
      <c r="BD344" s="131"/>
      <c r="BE344" s="131"/>
      <c r="BF344" s="759">
        <v>56</v>
      </c>
      <c r="BG344" s="132"/>
      <c r="BH344" s="132"/>
      <c r="BI344" s="133">
        <f t="shared" si="65"/>
        <v>119</v>
      </c>
      <c r="BJ344" s="760"/>
      <c r="BK344" s="761"/>
      <c r="BL344" s="367"/>
    </row>
    <row r="345" spans="1:64" ht="11.25" customHeight="1">
      <c r="A345" s="762" t="s">
        <v>282</v>
      </c>
      <c r="B345" s="763" t="s">
        <v>282</v>
      </c>
      <c r="C345" s="763" t="s">
        <v>321</v>
      </c>
      <c r="D345" s="763" t="s">
        <v>245</v>
      </c>
      <c r="E345" s="764" t="s">
        <v>321</v>
      </c>
      <c r="F345" s="765" t="s">
        <v>321</v>
      </c>
      <c r="G345" s="765" t="s">
        <v>321</v>
      </c>
      <c r="H345" s="766" t="s">
        <v>321</v>
      </c>
      <c r="I345" s="767" t="s">
        <v>321</v>
      </c>
      <c r="J345" s="768"/>
      <c r="K345" s="238"/>
      <c r="L345" s="238"/>
      <c r="M345" s="769"/>
      <c r="N345" s="240"/>
      <c r="O345" s="240"/>
      <c r="P345" s="240"/>
      <c r="Q345" s="241"/>
      <c r="R345" s="770"/>
      <c r="S345" s="770"/>
      <c r="T345" s="243"/>
      <c r="U345" s="244"/>
      <c r="V345" s="245"/>
      <c r="W345" s="246"/>
      <c r="X345" s="247"/>
      <c r="Y345" s="248"/>
      <c r="Z345" s="274"/>
      <c r="AA345" s="274"/>
      <c r="AB345" s="275"/>
      <c r="AC345" s="274"/>
      <c r="AD345" s="274"/>
      <c r="AE345" s="274"/>
      <c r="AF345" s="274"/>
      <c r="AG345" s="274"/>
      <c r="AH345" s="274"/>
      <c r="AI345" s="274"/>
      <c r="AJ345" s="274"/>
      <c r="AK345" s="274"/>
      <c r="AL345" s="274"/>
      <c r="AM345" s="275"/>
      <c r="AN345" s="274"/>
      <c r="AO345" s="276"/>
      <c r="AP345" s="274"/>
      <c r="AQ345" s="274"/>
      <c r="AR345" s="274"/>
      <c r="AS345" s="274"/>
      <c r="AT345" s="276"/>
      <c r="AU345" s="274"/>
      <c r="AV345" s="275"/>
      <c r="AW345" s="259">
        <f t="shared" ref="AW345:AW361" si="66">+AU345</f>
        <v>0</v>
      </c>
      <c r="AX345" s="381">
        <v>16</v>
      </c>
      <c r="AY345" s="247"/>
      <c r="AZ345" s="381">
        <v>36</v>
      </c>
      <c r="BA345" s="260"/>
      <c r="BB345" s="260"/>
      <c r="BC345" s="261"/>
      <c r="BD345" s="261"/>
      <c r="BE345" s="262"/>
      <c r="BF345" s="262"/>
      <c r="BG345" s="381">
        <v>38</v>
      </c>
      <c r="BH345" s="263"/>
      <c r="BI345" s="264">
        <f t="shared" ref="BI345:BI366" si="67">SUBTOTAL(9,AX345:BH345)</f>
        <v>90</v>
      </c>
      <c r="BJ345" s="771"/>
      <c r="BK345" s="772"/>
      <c r="BL345" s="367"/>
    </row>
    <row r="346" spans="1:64" ht="11.25" customHeight="1">
      <c r="A346" s="762" t="s">
        <v>282</v>
      </c>
      <c r="B346" s="763" t="s">
        <v>282</v>
      </c>
      <c r="C346" s="763" t="s">
        <v>320</v>
      </c>
      <c r="D346" s="763" t="s">
        <v>245</v>
      </c>
      <c r="E346" s="764" t="s">
        <v>320</v>
      </c>
      <c r="F346" s="765" t="s">
        <v>320</v>
      </c>
      <c r="G346" s="765" t="s">
        <v>320</v>
      </c>
      <c r="H346" s="766" t="s">
        <v>320</v>
      </c>
      <c r="I346" s="767" t="s">
        <v>320</v>
      </c>
      <c r="J346" s="768"/>
      <c r="K346" s="238"/>
      <c r="L346" s="238"/>
      <c r="M346" s="769"/>
      <c r="N346" s="240"/>
      <c r="O346" s="240"/>
      <c r="P346" s="240"/>
      <c r="Q346" s="241"/>
      <c r="R346" s="770"/>
      <c r="S346" s="770"/>
      <c r="T346" s="243"/>
      <c r="U346" s="244"/>
      <c r="V346" s="245"/>
      <c r="W346" s="246"/>
      <c r="X346" s="247"/>
      <c r="Y346" s="248"/>
      <c r="Z346" s="274"/>
      <c r="AA346" s="274"/>
      <c r="AB346" s="275"/>
      <c r="AC346" s="274"/>
      <c r="AD346" s="274"/>
      <c r="AE346" s="274"/>
      <c r="AF346" s="274"/>
      <c r="AG346" s="274"/>
      <c r="AH346" s="274"/>
      <c r="AI346" s="274"/>
      <c r="AJ346" s="274"/>
      <c r="AK346" s="274"/>
      <c r="AL346" s="274"/>
      <c r="AM346" s="275"/>
      <c r="AN346" s="274"/>
      <c r="AO346" s="276"/>
      <c r="AP346" s="274"/>
      <c r="AQ346" s="274"/>
      <c r="AR346" s="274"/>
      <c r="AS346" s="274"/>
      <c r="AT346" s="276"/>
      <c r="AU346" s="274"/>
      <c r="AV346" s="275"/>
      <c r="AW346" s="259">
        <f t="shared" si="66"/>
        <v>0</v>
      </c>
      <c r="AX346" s="381">
        <v>78</v>
      </c>
      <c r="AY346" s="247"/>
      <c r="AZ346" s="260"/>
      <c r="BA346" s="260"/>
      <c r="BB346" s="260"/>
      <c r="BC346" s="261"/>
      <c r="BD346" s="262"/>
      <c r="BE346" s="262"/>
      <c r="BF346" s="262"/>
      <c r="BG346" s="262"/>
      <c r="BH346" s="263"/>
      <c r="BI346" s="264">
        <f t="shared" si="67"/>
        <v>78</v>
      </c>
      <c r="BJ346" s="771"/>
      <c r="BK346" s="772"/>
      <c r="BL346" s="367"/>
    </row>
    <row r="347" spans="1:64" ht="11.25" customHeight="1" thickBot="1">
      <c r="A347" s="762" t="s">
        <v>273</v>
      </c>
      <c r="B347" s="763" t="s">
        <v>273</v>
      </c>
      <c r="C347" s="763" t="s">
        <v>320</v>
      </c>
      <c r="D347" s="763" t="s">
        <v>51</v>
      </c>
      <c r="E347" s="773" t="s">
        <v>320</v>
      </c>
      <c r="F347" s="765" t="s">
        <v>320</v>
      </c>
      <c r="G347" s="765" t="s">
        <v>320</v>
      </c>
      <c r="H347" s="766" t="s">
        <v>320</v>
      </c>
      <c r="I347" s="767" t="s">
        <v>320</v>
      </c>
      <c r="J347" s="768"/>
      <c r="K347" s="238"/>
      <c r="L347" s="238"/>
      <c r="M347" s="769"/>
      <c r="N347" s="240"/>
      <c r="O347" s="240"/>
      <c r="P347" s="240"/>
      <c r="Q347" s="241"/>
      <c r="R347" s="770"/>
      <c r="S347" s="770"/>
      <c r="T347" s="243"/>
      <c r="U347" s="244"/>
      <c r="V347" s="245"/>
      <c r="W347" s="246"/>
      <c r="X347" s="247"/>
      <c r="Y347" s="248"/>
      <c r="Z347" s="274"/>
      <c r="AA347" s="274"/>
      <c r="AB347" s="275"/>
      <c r="AC347" s="274"/>
      <c r="AD347" s="274"/>
      <c r="AE347" s="274"/>
      <c r="AF347" s="274"/>
      <c r="AG347" s="274"/>
      <c r="AH347" s="274"/>
      <c r="AI347" s="274"/>
      <c r="AJ347" s="274"/>
      <c r="AK347" s="274"/>
      <c r="AL347" s="274"/>
      <c r="AM347" s="275"/>
      <c r="AN347" s="274"/>
      <c r="AO347" s="276"/>
      <c r="AP347" s="274"/>
      <c r="AQ347" s="274"/>
      <c r="AR347" s="274"/>
      <c r="AS347" s="274"/>
      <c r="AT347" s="276"/>
      <c r="AU347" s="274"/>
      <c r="AV347" s="275"/>
      <c r="AW347" s="259">
        <f t="shared" si="66"/>
        <v>0</v>
      </c>
      <c r="AX347" s="502">
        <v>37</v>
      </c>
      <c r="AY347" s="247"/>
      <c r="AZ347" s="260"/>
      <c r="BA347" s="260"/>
      <c r="BB347" s="260"/>
      <c r="BC347" s="261"/>
      <c r="BD347" s="262"/>
      <c r="BE347" s="262"/>
      <c r="BF347" s="262"/>
      <c r="BG347" s="262"/>
      <c r="BH347" s="263"/>
      <c r="BI347" s="264">
        <f t="shared" si="67"/>
        <v>37</v>
      </c>
      <c r="BJ347" s="771"/>
      <c r="BK347" s="772"/>
      <c r="BL347" s="367"/>
    </row>
    <row r="348" spans="1:64" ht="11.25" customHeight="1">
      <c r="A348" s="774" t="s">
        <v>302</v>
      </c>
      <c r="B348" s="775" t="s">
        <v>302</v>
      </c>
      <c r="C348" s="775" t="s">
        <v>320</v>
      </c>
      <c r="D348" s="763" t="s">
        <v>262</v>
      </c>
      <c r="E348" s="773" t="s">
        <v>320</v>
      </c>
      <c r="F348" s="765" t="s">
        <v>320</v>
      </c>
      <c r="G348" s="765" t="s">
        <v>320</v>
      </c>
      <c r="H348" s="766" t="s">
        <v>320</v>
      </c>
      <c r="I348" s="767" t="s">
        <v>320</v>
      </c>
      <c r="J348" s="768"/>
      <c r="K348" s="238"/>
      <c r="L348" s="238"/>
      <c r="M348" s="769"/>
      <c r="N348" s="240"/>
      <c r="O348" s="240"/>
      <c r="P348" s="240"/>
      <c r="Q348" s="241"/>
      <c r="R348" s="770"/>
      <c r="S348" s="770"/>
      <c r="T348" s="243"/>
      <c r="U348" s="244"/>
      <c r="V348" s="245"/>
      <c r="W348" s="246"/>
      <c r="X348" s="247"/>
      <c r="Y348" s="248"/>
      <c r="Z348" s="274"/>
      <c r="AA348" s="274"/>
      <c r="AB348" s="275"/>
      <c r="AC348" s="274"/>
      <c r="AD348" s="274"/>
      <c r="AE348" s="274"/>
      <c r="AF348" s="274"/>
      <c r="AG348" s="274"/>
      <c r="AH348" s="274"/>
      <c r="AI348" s="274"/>
      <c r="AJ348" s="274"/>
      <c r="AK348" s="274"/>
      <c r="AL348" s="274"/>
      <c r="AM348" s="275"/>
      <c r="AN348" s="274"/>
      <c r="AO348" s="276"/>
      <c r="AP348" s="274"/>
      <c r="AQ348" s="274"/>
      <c r="AR348" s="274"/>
      <c r="AS348" s="274"/>
      <c r="AT348" s="276"/>
      <c r="AU348" s="274"/>
      <c r="AV348" s="275"/>
      <c r="AW348" s="259">
        <f t="shared" si="66"/>
        <v>0</v>
      </c>
      <c r="AX348" s="515">
        <v>5</v>
      </c>
      <c r="AY348" s="742"/>
      <c r="AZ348" s="260"/>
      <c r="BA348" s="260"/>
      <c r="BB348" s="260"/>
      <c r="BC348" s="261"/>
      <c r="BD348" s="729">
        <v>80</v>
      </c>
      <c r="BE348" s="262"/>
      <c r="BF348" s="262"/>
      <c r="BG348" s="262"/>
      <c r="BH348" s="263"/>
      <c r="BI348" s="264">
        <f t="shared" si="67"/>
        <v>85</v>
      </c>
      <c r="BJ348" s="771"/>
      <c r="BK348" s="772"/>
      <c r="BL348" s="367"/>
    </row>
    <row r="349" spans="1:64" ht="11.25" customHeight="1">
      <c r="A349" s="774" t="s">
        <v>302</v>
      </c>
      <c r="B349" s="775" t="s">
        <v>302</v>
      </c>
      <c r="C349" s="775" t="s">
        <v>321</v>
      </c>
      <c r="D349" s="763" t="s">
        <v>262</v>
      </c>
      <c r="E349" s="773" t="s">
        <v>321</v>
      </c>
      <c r="F349" s="765" t="s">
        <v>321</v>
      </c>
      <c r="G349" s="765" t="s">
        <v>321</v>
      </c>
      <c r="H349" s="766" t="s">
        <v>321</v>
      </c>
      <c r="I349" s="767" t="s">
        <v>321</v>
      </c>
      <c r="J349" s="768"/>
      <c r="K349" s="238"/>
      <c r="L349" s="238"/>
      <c r="M349" s="769"/>
      <c r="N349" s="240"/>
      <c r="O349" s="240"/>
      <c r="P349" s="240"/>
      <c r="Q349" s="241"/>
      <c r="R349" s="770"/>
      <c r="S349" s="770"/>
      <c r="T349" s="243"/>
      <c r="U349" s="244"/>
      <c r="V349" s="245"/>
      <c r="W349" s="246"/>
      <c r="X349" s="247"/>
      <c r="Y349" s="248"/>
      <c r="Z349" s="274"/>
      <c r="AA349" s="274"/>
      <c r="AB349" s="275"/>
      <c r="AC349" s="274"/>
      <c r="AD349" s="274"/>
      <c r="AE349" s="274"/>
      <c r="AF349" s="274"/>
      <c r="AG349" s="274"/>
      <c r="AH349" s="274"/>
      <c r="AI349" s="274"/>
      <c r="AJ349" s="274"/>
      <c r="AK349" s="274"/>
      <c r="AL349" s="274"/>
      <c r="AM349" s="275"/>
      <c r="AN349" s="274"/>
      <c r="AO349" s="276"/>
      <c r="AP349" s="274"/>
      <c r="AQ349" s="274"/>
      <c r="AR349" s="274"/>
      <c r="AS349" s="274"/>
      <c r="AT349" s="276"/>
      <c r="AU349" s="274"/>
      <c r="AV349" s="275"/>
      <c r="AW349" s="259">
        <f t="shared" si="66"/>
        <v>0</v>
      </c>
      <c r="AX349" s="515">
        <v>16</v>
      </c>
      <c r="AY349" s="742"/>
      <c r="AZ349" s="260"/>
      <c r="BA349" s="260"/>
      <c r="BB349" s="262"/>
      <c r="BC349" s="262"/>
      <c r="BD349" s="262"/>
      <c r="BE349" s="262"/>
      <c r="BF349" s="262"/>
      <c r="BG349" s="262"/>
      <c r="BH349" s="263"/>
      <c r="BI349" s="264">
        <f t="shared" si="67"/>
        <v>16</v>
      </c>
      <c r="BJ349" s="771"/>
      <c r="BK349" s="772"/>
      <c r="BL349" s="367"/>
    </row>
    <row r="350" spans="1:64" ht="11.25" customHeight="1">
      <c r="A350" s="762" t="s">
        <v>304</v>
      </c>
      <c r="B350" s="763" t="s">
        <v>304</v>
      </c>
      <c r="C350" s="763" t="s">
        <v>320</v>
      </c>
      <c r="D350" s="763" t="s">
        <v>305</v>
      </c>
      <c r="E350" s="773" t="s">
        <v>320</v>
      </c>
      <c r="F350" s="765" t="s">
        <v>320</v>
      </c>
      <c r="G350" s="765" t="s">
        <v>320</v>
      </c>
      <c r="H350" s="766" t="s">
        <v>320</v>
      </c>
      <c r="I350" s="767" t="s">
        <v>320</v>
      </c>
      <c r="J350" s="768"/>
      <c r="K350" s="238"/>
      <c r="L350" s="238"/>
      <c r="M350" s="769"/>
      <c r="N350" s="240"/>
      <c r="O350" s="240"/>
      <c r="P350" s="240"/>
      <c r="Q350" s="241"/>
      <c r="R350" s="770"/>
      <c r="S350" s="770"/>
      <c r="T350" s="243"/>
      <c r="U350" s="244"/>
      <c r="V350" s="245"/>
      <c r="W350" s="246"/>
      <c r="X350" s="247"/>
      <c r="Y350" s="248"/>
      <c r="Z350" s="274"/>
      <c r="AA350" s="274"/>
      <c r="AB350" s="275"/>
      <c r="AC350" s="274"/>
      <c r="AD350" s="274"/>
      <c r="AE350" s="274"/>
      <c r="AF350" s="274"/>
      <c r="AG350" s="274"/>
      <c r="AH350" s="274"/>
      <c r="AI350" s="274"/>
      <c r="AJ350" s="274"/>
      <c r="AK350" s="274"/>
      <c r="AL350" s="274"/>
      <c r="AM350" s="275"/>
      <c r="AN350" s="274"/>
      <c r="AO350" s="276"/>
      <c r="AP350" s="274"/>
      <c r="AQ350" s="274"/>
      <c r="AR350" s="274"/>
      <c r="AS350" s="274"/>
      <c r="AT350" s="276"/>
      <c r="AU350" s="274"/>
      <c r="AV350" s="275"/>
      <c r="AW350" s="259">
        <f t="shared" si="66"/>
        <v>0</v>
      </c>
      <c r="AX350" s="381">
        <v>87</v>
      </c>
      <c r="AY350" s="247"/>
      <c r="AZ350" s="260"/>
      <c r="BA350" s="260"/>
      <c r="BB350" s="743"/>
      <c r="BC350" s="262"/>
      <c r="BD350" s="381">
        <v>24</v>
      </c>
      <c r="BE350" s="262"/>
      <c r="BF350" s="262"/>
      <c r="BG350" s="262"/>
      <c r="BH350" s="263"/>
      <c r="BI350" s="264">
        <f t="shared" si="67"/>
        <v>111</v>
      </c>
      <c r="BJ350" s="771"/>
      <c r="BK350" s="772"/>
      <c r="BL350" s="367"/>
    </row>
    <row r="351" spans="1:64" ht="11.25" customHeight="1">
      <c r="A351" s="762" t="s">
        <v>304</v>
      </c>
      <c r="B351" s="763" t="s">
        <v>304</v>
      </c>
      <c r="C351" s="763" t="s">
        <v>321</v>
      </c>
      <c r="D351" s="763" t="s">
        <v>305</v>
      </c>
      <c r="E351" s="773" t="s">
        <v>321</v>
      </c>
      <c r="F351" s="765" t="s">
        <v>321</v>
      </c>
      <c r="G351" s="765" t="s">
        <v>321</v>
      </c>
      <c r="H351" s="766" t="s">
        <v>321</v>
      </c>
      <c r="I351" s="767" t="s">
        <v>321</v>
      </c>
      <c r="J351" s="768"/>
      <c r="K351" s="238"/>
      <c r="L351" s="238"/>
      <c r="M351" s="769"/>
      <c r="N351" s="240"/>
      <c r="O351" s="240"/>
      <c r="P351" s="240"/>
      <c r="Q351" s="241"/>
      <c r="R351" s="770"/>
      <c r="S351" s="770"/>
      <c r="T351" s="243"/>
      <c r="U351" s="244"/>
      <c r="V351" s="245"/>
      <c r="W351" s="246"/>
      <c r="X351" s="247"/>
      <c r="Y351" s="248"/>
      <c r="Z351" s="274"/>
      <c r="AA351" s="274"/>
      <c r="AB351" s="275"/>
      <c r="AC351" s="274"/>
      <c r="AD351" s="274"/>
      <c r="AE351" s="274"/>
      <c r="AF351" s="274"/>
      <c r="AG351" s="274"/>
      <c r="AH351" s="274"/>
      <c r="AI351" s="274"/>
      <c r="AJ351" s="274"/>
      <c r="AK351" s="274"/>
      <c r="AL351" s="274"/>
      <c r="AM351" s="275"/>
      <c r="AN351" s="274"/>
      <c r="AO351" s="276"/>
      <c r="AP351" s="274"/>
      <c r="AQ351" s="274"/>
      <c r="AR351" s="274"/>
      <c r="AS351" s="274"/>
      <c r="AT351" s="276"/>
      <c r="AU351" s="274"/>
      <c r="AV351" s="275"/>
      <c r="AW351" s="259">
        <f t="shared" si="66"/>
        <v>0</v>
      </c>
      <c r="AX351" s="381">
        <v>16</v>
      </c>
      <c r="AY351" s="247"/>
      <c r="AZ351" s="260"/>
      <c r="BA351" s="260"/>
      <c r="BB351" s="743"/>
      <c r="BC351" s="262"/>
      <c r="BD351" s="262"/>
      <c r="BE351" s="262"/>
      <c r="BF351" s="262"/>
      <c r="BG351" s="262"/>
      <c r="BH351" s="263"/>
      <c r="BI351" s="264">
        <f t="shared" si="67"/>
        <v>16</v>
      </c>
      <c r="BJ351" s="771"/>
      <c r="BK351" s="772"/>
      <c r="BL351" s="367"/>
    </row>
    <row r="352" spans="1:64" ht="11.25" customHeight="1">
      <c r="A352" s="762" t="s">
        <v>277</v>
      </c>
      <c r="B352" s="763" t="s">
        <v>277</v>
      </c>
      <c r="C352" s="763" t="s">
        <v>320</v>
      </c>
      <c r="D352" s="763" t="s">
        <v>245</v>
      </c>
      <c r="E352" s="773" t="s">
        <v>320</v>
      </c>
      <c r="F352" s="765" t="s">
        <v>320</v>
      </c>
      <c r="G352" s="765" t="s">
        <v>320</v>
      </c>
      <c r="H352" s="766" t="s">
        <v>320</v>
      </c>
      <c r="I352" s="767" t="s">
        <v>320</v>
      </c>
      <c r="J352" s="768"/>
      <c r="K352" s="238"/>
      <c r="L352" s="238"/>
      <c r="M352" s="769"/>
      <c r="N352" s="240"/>
      <c r="O352" s="240"/>
      <c r="P352" s="240"/>
      <c r="Q352" s="241"/>
      <c r="R352" s="770"/>
      <c r="S352" s="770"/>
      <c r="T352" s="243"/>
      <c r="U352" s="244"/>
      <c r="V352" s="245"/>
      <c r="W352" s="246"/>
      <c r="X352" s="247"/>
      <c r="Y352" s="248"/>
      <c r="Z352" s="274"/>
      <c r="AA352" s="274"/>
      <c r="AB352" s="275"/>
      <c r="AC352" s="274"/>
      <c r="AD352" s="274"/>
      <c r="AE352" s="274"/>
      <c r="AF352" s="274"/>
      <c r="AG352" s="274"/>
      <c r="AH352" s="274"/>
      <c r="AI352" s="274"/>
      <c r="AJ352" s="274"/>
      <c r="AK352" s="274"/>
      <c r="AL352" s="274"/>
      <c r="AM352" s="275"/>
      <c r="AN352" s="274"/>
      <c r="AO352" s="276"/>
      <c r="AP352" s="274"/>
      <c r="AQ352" s="274"/>
      <c r="AR352" s="274"/>
      <c r="AS352" s="274"/>
      <c r="AT352" s="276"/>
      <c r="AU352" s="274"/>
      <c r="AV352" s="275"/>
      <c r="AW352" s="259">
        <f t="shared" si="66"/>
        <v>0</v>
      </c>
      <c r="AX352" s="343">
        <v>80</v>
      </c>
      <c r="AY352" s="343">
        <v>20</v>
      </c>
      <c r="AZ352" s="260"/>
      <c r="BA352" s="743"/>
      <c r="BB352" s="743"/>
      <c r="BC352" s="262"/>
      <c r="BD352" s="262"/>
      <c r="BE352" s="262"/>
      <c r="BF352" s="262"/>
      <c r="BG352" s="262"/>
      <c r="BH352" s="263"/>
      <c r="BI352" s="264">
        <f t="shared" si="67"/>
        <v>100</v>
      </c>
      <c r="BJ352" s="771"/>
      <c r="BK352" s="772"/>
      <c r="BL352" s="367"/>
    </row>
    <row r="353" spans="1:64" ht="11.25" customHeight="1">
      <c r="A353" s="762" t="s">
        <v>277</v>
      </c>
      <c r="B353" s="763" t="s">
        <v>277</v>
      </c>
      <c r="C353" s="763" t="s">
        <v>321</v>
      </c>
      <c r="D353" s="763" t="s">
        <v>245</v>
      </c>
      <c r="E353" s="773" t="s">
        <v>321</v>
      </c>
      <c r="F353" s="765" t="s">
        <v>321</v>
      </c>
      <c r="G353" s="765" t="s">
        <v>321</v>
      </c>
      <c r="H353" s="766" t="s">
        <v>321</v>
      </c>
      <c r="I353" s="767" t="s">
        <v>321</v>
      </c>
      <c r="J353" s="768"/>
      <c r="K353" s="238"/>
      <c r="L353" s="238"/>
      <c r="M353" s="769"/>
      <c r="N353" s="240"/>
      <c r="O353" s="240"/>
      <c r="P353" s="240"/>
      <c r="Q353" s="241"/>
      <c r="R353" s="770"/>
      <c r="S353" s="770"/>
      <c r="T353" s="243"/>
      <c r="U353" s="244"/>
      <c r="V353" s="245"/>
      <c r="W353" s="246"/>
      <c r="X353" s="247"/>
      <c r="Y353" s="248"/>
      <c r="Z353" s="274"/>
      <c r="AA353" s="274"/>
      <c r="AB353" s="275"/>
      <c r="AC353" s="274"/>
      <c r="AD353" s="274"/>
      <c r="AE353" s="274"/>
      <c r="AF353" s="274"/>
      <c r="AG353" s="274"/>
      <c r="AH353" s="274"/>
      <c r="AI353" s="274"/>
      <c r="AJ353" s="274"/>
      <c r="AK353" s="274"/>
      <c r="AL353" s="274"/>
      <c r="AM353" s="275"/>
      <c r="AN353" s="274"/>
      <c r="AO353" s="276"/>
      <c r="AP353" s="274"/>
      <c r="AQ353" s="274"/>
      <c r="AR353" s="274"/>
      <c r="AS353" s="274"/>
      <c r="AT353" s="276"/>
      <c r="AU353" s="274"/>
      <c r="AV353" s="275"/>
      <c r="AW353" s="259">
        <f t="shared" si="66"/>
        <v>0</v>
      </c>
      <c r="AX353" s="343">
        <v>16</v>
      </c>
      <c r="AY353" s="247"/>
      <c r="AZ353" s="260"/>
      <c r="BA353" s="260"/>
      <c r="BB353" s="743"/>
      <c r="BC353" s="262"/>
      <c r="BD353" s="262"/>
      <c r="BE353" s="262"/>
      <c r="BF353" s="262"/>
      <c r="BG353" s="262"/>
      <c r="BH353" s="263"/>
      <c r="BI353" s="264">
        <f t="shared" si="67"/>
        <v>16</v>
      </c>
      <c r="BJ353" s="771"/>
      <c r="BK353" s="772"/>
      <c r="BL353" s="367"/>
    </row>
    <row r="354" spans="1:64" ht="11.25" customHeight="1">
      <c r="A354" s="762" t="s">
        <v>289</v>
      </c>
      <c r="B354" s="763" t="s">
        <v>289</v>
      </c>
      <c r="C354" s="763" t="s">
        <v>320</v>
      </c>
      <c r="D354" s="763" t="s">
        <v>252</v>
      </c>
      <c r="E354" s="773" t="s">
        <v>320</v>
      </c>
      <c r="F354" s="765" t="s">
        <v>320</v>
      </c>
      <c r="G354" s="765" t="s">
        <v>320</v>
      </c>
      <c r="H354" s="766" t="s">
        <v>320</v>
      </c>
      <c r="I354" s="767" t="s">
        <v>320</v>
      </c>
      <c r="J354" s="768"/>
      <c r="K354" s="238"/>
      <c r="L354" s="238"/>
      <c r="M354" s="769"/>
      <c r="N354" s="240"/>
      <c r="O354" s="240"/>
      <c r="P354" s="240"/>
      <c r="Q354" s="241"/>
      <c r="R354" s="770"/>
      <c r="S354" s="770"/>
      <c r="T354" s="243"/>
      <c r="U354" s="244"/>
      <c r="V354" s="245"/>
      <c r="W354" s="246"/>
      <c r="X354" s="247"/>
      <c r="Y354" s="248"/>
      <c r="Z354" s="274"/>
      <c r="AA354" s="274"/>
      <c r="AB354" s="275"/>
      <c r="AC354" s="274"/>
      <c r="AD354" s="274"/>
      <c r="AE354" s="274"/>
      <c r="AF354" s="274"/>
      <c r="AG354" s="274"/>
      <c r="AH354" s="274"/>
      <c r="AI354" s="274"/>
      <c r="AJ354" s="274"/>
      <c r="AK354" s="274"/>
      <c r="AL354" s="274"/>
      <c r="AM354" s="275"/>
      <c r="AN354" s="274"/>
      <c r="AO354" s="276"/>
      <c r="AP354" s="274"/>
      <c r="AQ354" s="274"/>
      <c r="AR354" s="274"/>
      <c r="AS354" s="274"/>
      <c r="AT354" s="276"/>
      <c r="AU354" s="274"/>
      <c r="AV354" s="275"/>
      <c r="AW354" s="259">
        <f t="shared" si="66"/>
        <v>0</v>
      </c>
      <c r="AX354" s="515">
        <v>36</v>
      </c>
      <c r="AY354" s="247"/>
      <c r="AZ354" s="246"/>
      <c r="BA354" s="260"/>
      <c r="BB354" s="260"/>
      <c r="BC354" s="261"/>
      <c r="BD354" s="262"/>
      <c r="BE354" s="262"/>
      <c r="BF354" s="262"/>
      <c r="BG354" s="262"/>
      <c r="BH354" s="263"/>
      <c r="BI354" s="264">
        <f t="shared" si="67"/>
        <v>36</v>
      </c>
      <c r="BJ354" s="771"/>
      <c r="BK354" s="772"/>
      <c r="BL354" s="367"/>
    </row>
    <row r="355" spans="1:64" ht="11.25" customHeight="1">
      <c r="A355" s="762" t="s">
        <v>289</v>
      </c>
      <c r="B355" s="763" t="s">
        <v>289</v>
      </c>
      <c r="C355" s="763" t="s">
        <v>321</v>
      </c>
      <c r="D355" s="763" t="s">
        <v>252</v>
      </c>
      <c r="E355" s="773" t="s">
        <v>321</v>
      </c>
      <c r="F355" s="765" t="s">
        <v>321</v>
      </c>
      <c r="G355" s="765" t="s">
        <v>321</v>
      </c>
      <c r="H355" s="766" t="s">
        <v>321</v>
      </c>
      <c r="I355" s="767" t="s">
        <v>321</v>
      </c>
      <c r="J355" s="768"/>
      <c r="K355" s="238"/>
      <c r="L355" s="238"/>
      <c r="M355" s="769"/>
      <c r="N355" s="240"/>
      <c r="O355" s="240"/>
      <c r="P355" s="240"/>
      <c r="Q355" s="241"/>
      <c r="R355" s="770"/>
      <c r="S355" s="770"/>
      <c r="T355" s="243"/>
      <c r="U355" s="244"/>
      <c r="V355" s="245"/>
      <c r="W355" s="246"/>
      <c r="X355" s="247"/>
      <c r="Y355" s="248"/>
      <c r="Z355" s="274"/>
      <c r="AA355" s="274"/>
      <c r="AB355" s="275"/>
      <c r="AC355" s="274"/>
      <c r="AD355" s="274"/>
      <c r="AE355" s="274"/>
      <c r="AF355" s="274"/>
      <c r="AG355" s="274"/>
      <c r="AH355" s="274"/>
      <c r="AI355" s="274"/>
      <c r="AJ355" s="274"/>
      <c r="AK355" s="274"/>
      <c r="AL355" s="274"/>
      <c r="AM355" s="275"/>
      <c r="AN355" s="274"/>
      <c r="AO355" s="276"/>
      <c r="AP355" s="274"/>
      <c r="AQ355" s="274"/>
      <c r="AR355" s="274"/>
      <c r="AS355" s="274"/>
      <c r="AT355" s="276"/>
      <c r="AU355" s="274"/>
      <c r="AV355" s="275"/>
      <c r="AW355" s="259">
        <f t="shared" si="66"/>
        <v>0</v>
      </c>
      <c r="AX355" s="515">
        <v>16</v>
      </c>
      <c r="AY355" s="776" t="s">
        <v>322</v>
      </c>
      <c r="AZ355" s="260"/>
      <c r="BA355" s="260"/>
      <c r="BB355" s="743"/>
      <c r="BC355" s="262"/>
      <c r="BD355" s="262"/>
      <c r="BE355" s="262"/>
      <c r="BF355" s="262"/>
      <c r="BG355" s="262"/>
      <c r="BH355" s="263"/>
      <c r="BI355" s="264">
        <f t="shared" si="67"/>
        <v>16</v>
      </c>
      <c r="BJ355" s="771"/>
      <c r="BK355" s="772"/>
      <c r="BL355" s="367"/>
    </row>
    <row r="356" spans="1:64" ht="11.25" customHeight="1">
      <c r="A356" s="762" t="s">
        <v>276</v>
      </c>
      <c r="B356" s="763" t="s">
        <v>276</v>
      </c>
      <c r="C356" s="763" t="s">
        <v>320</v>
      </c>
      <c r="D356" s="763" t="s">
        <v>51</v>
      </c>
      <c r="E356" s="773" t="s">
        <v>320</v>
      </c>
      <c r="F356" s="765" t="s">
        <v>320</v>
      </c>
      <c r="G356" s="765" t="s">
        <v>320</v>
      </c>
      <c r="H356" s="766" t="s">
        <v>320</v>
      </c>
      <c r="I356" s="767" t="s">
        <v>320</v>
      </c>
      <c r="J356" s="777"/>
      <c r="K356" s="238"/>
      <c r="L356" s="238"/>
      <c r="M356" s="769"/>
      <c r="N356" s="240"/>
      <c r="O356" s="240"/>
      <c r="P356" s="240"/>
      <c r="Q356" s="241"/>
      <c r="R356" s="770"/>
      <c r="S356" s="770"/>
      <c r="T356" s="243"/>
      <c r="U356" s="244"/>
      <c r="V356" s="245"/>
      <c r="W356" s="246"/>
      <c r="X356" s="491"/>
      <c r="Y356" s="248"/>
      <c r="Z356" s="274"/>
      <c r="AA356" s="274"/>
      <c r="AB356" s="275"/>
      <c r="AC356" s="274"/>
      <c r="AD356" s="274"/>
      <c r="AE356" s="274"/>
      <c r="AF356" s="274"/>
      <c r="AG356" s="274"/>
      <c r="AH356" s="274"/>
      <c r="AI356" s="274"/>
      <c r="AJ356" s="274"/>
      <c r="AK356" s="274"/>
      <c r="AL356" s="274"/>
      <c r="AM356" s="275"/>
      <c r="AN356" s="274"/>
      <c r="AO356" s="276"/>
      <c r="AP356" s="274"/>
      <c r="AQ356" s="274"/>
      <c r="AR356" s="274"/>
      <c r="AS356" s="274"/>
      <c r="AT356" s="276"/>
      <c r="AU356" s="274"/>
      <c r="AV356" s="275"/>
      <c r="AW356" s="259">
        <f t="shared" si="66"/>
        <v>0</v>
      </c>
      <c r="AX356" s="515">
        <v>40</v>
      </c>
      <c r="AY356" s="247"/>
      <c r="AZ356" s="246"/>
      <c r="BA356" s="743"/>
      <c r="BB356" s="260"/>
      <c r="BC356" s="261"/>
      <c r="BD356" s="262"/>
      <c r="BE356" s="262"/>
      <c r="BF356" s="262"/>
      <c r="BG356" s="262"/>
      <c r="BH356" s="263"/>
      <c r="BI356" s="264">
        <f t="shared" si="67"/>
        <v>40</v>
      </c>
      <c r="BJ356" s="771"/>
      <c r="BK356" s="772"/>
      <c r="BL356" s="367"/>
    </row>
    <row r="357" spans="1:64" ht="11.25" customHeight="1">
      <c r="A357" s="762" t="s">
        <v>276</v>
      </c>
      <c r="B357" s="763" t="s">
        <v>276</v>
      </c>
      <c r="C357" s="763" t="s">
        <v>321</v>
      </c>
      <c r="D357" s="763" t="s">
        <v>51</v>
      </c>
      <c r="E357" s="773" t="s">
        <v>321</v>
      </c>
      <c r="F357" s="765" t="s">
        <v>321</v>
      </c>
      <c r="G357" s="765" t="s">
        <v>321</v>
      </c>
      <c r="H357" s="766" t="s">
        <v>321</v>
      </c>
      <c r="I357" s="767" t="s">
        <v>321</v>
      </c>
      <c r="J357" s="768"/>
      <c r="K357" s="238"/>
      <c r="L357" s="238"/>
      <c r="M357" s="769"/>
      <c r="N357" s="240"/>
      <c r="O357" s="240"/>
      <c r="P357" s="240"/>
      <c r="Q357" s="241"/>
      <c r="R357" s="770"/>
      <c r="S357" s="770"/>
      <c r="T357" s="243"/>
      <c r="U357" s="244"/>
      <c r="V357" s="245"/>
      <c r="W357" s="246"/>
      <c r="X357" s="247"/>
      <c r="Y357" s="248"/>
      <c r="Z357" s="274"/>
      <c r="AA357" s="274"/>
      <c r="AB357" s="275"/>
      <c r="AC357" s="274"/>
      <c r="AD357" s="274"/>
      <c r="AE357" s="274"/>
      <c r="AF357" s="274"/>
      <c r="AG357" s="274"/>
      <c r="AH357" s="274"/>
      <c r="AI357" s="274"/>
      <c r="AJ357" s="274"/>
      <c r="AK357" s="274"/>
      <c r="AL357" s="274"/>
      <c r="AM357" s="275"/>
      <c r="AN357" s="274"/>
      <c r="AO357" s="276"/>
      <c r="AP357" s="274"/>
      <c r="AQ357" s="274"/>
      <c r="AR357" s="274"/>
      <c r="AS357" s="274"/>
      <c r="AT357" s="276"/>
      <c r="AU357" s="274"/>
      <c r="AV357" s="275"/>
      <c r="AW357" s="259">
        <f t="shared" si="66"/>
        <v>0</v>
      </c>
      <c r="AX357" s="515">
        <v>16</v>
      </c>
      <c r="AY357" s="247"/>
      <c r="AZ357" s="211"/>
      <c r="BA357" s="260"/>
      <c r="BB357" s="743"/>
      <c r="BC357" s="262"/>
      <c r="BD357" s="262"/>
      <c r="BE357" s="262"/>
      <c r="BF357" s="262"/>
      <c r="BG357" s="262"/>
      <c r="BH357" s="263"/>
      <c r="BI357" s="264">
        <f t="shared" si="67"/>
        <v>16</v>
      </c>
      <c r="BJ357" s="771"/>
      <c r="BK357" s="772"/>
      <c r="BL357" s="367"/>
    </row>
    <row r="358" spans="1:64" ht="11.25" customHeight="1">
      <c r="A358" s="762" t="s">
        <v>287</v>
      </c>
      <c r="B358" s="763" t="s">
        <v>287</v>
      </c>
      <c r="C358" s="763" t="s">
        <v>320</v>
      </c>
      <c r="D358" s="763" t="s">
        <v>51</v>
      </c>
      <c r="E358" s="773" t="s">
        <v>320</v>
      </c>
      <c r="F358" s="765" t="s">
        <v>320</v>
      </c>
      <c r="G358" s="765" t="s">
        <v>320</v>
      </c>
      <c r="H358" s="766" t="s">
        <v>320</v>
      </c>
      <c r="I358" s="767" t="s">
        <v>320</v>
      </c>
      <c r="J358" s="768"/>
      <c r="K358" s="238"/>
      <c r="L358" s="238"/>
      <c r="M358" s="769"/>
      <c r="N358" s="240"/>
      <c r="O358" s="240"/>
      <c r="P358" s="240"/>
      <c r="Q358" s="241"/>
      <c r="R358" s="770"/>
      <c r="S358" s="770"/>
      <c r="T358" s="243"/>
      <c r="U358" s="244"/>
      <c r="V358" s="245"/>
      <c r="W358" s="246"/>
      <c r="X358" s="247"/>
      <c r="Y358" s="248"/>
      <c r="Z358" s="274"/>
      <c r="AA358" s="274"/>
      <c r="AB358" s="275"/>
      <c r="AC358" s="274"/>
      <c r="AD358" s="274"/>
      <c r="AE358" s="274"/>
      <c r="AF358" s="274"/>
      <c r="AG358" s="274"/>
      <c r="AH358" s="274"/>
      <c r="AI358" s="274"/>
      <c r="AJ358" s="274"/>
      <c r="AK358" s="274"/>
      <c r="AL358" s="274"/>
      <c r="AM358" s="275"/>
      <c r="AN358" s="274"/>
      <c r="AO358" s="276"/>
      <c r="AP358" s="274"/>
      <c r="AQ358" s="274"/>
      <c r="AR358" s="274"/>
      <c r="AS358" s="274"/>
      <c r="AT358" s="276"/>
      <c r="AU358" s="274"/>
      <c r="AV358" s="275"/>
      <c r="AW358" s="259">
        <f t="shared" si="66"/>
        <v>0</v>
      </c>
      <c r="AX358" s="247"/>
      <c r="AY358" s="778">
        <v>72</v>
      </c>
      <c r="AZ358" s="778">
        <v>4</v>
      </c>
      <c r="BA358" s="260"/>
      <c r="BB358" s="743"/>
      <c r="BC358" s="262"/>
      <c r="BD358" s="778">
        <v>56</v>
      </c>
      <c r="BE358" s="778">
        <v>6</v>
      </c>
      <c r="BF358" s="262"/>
      <c r="BG358" s="262"/>
      <c r="BH358" s="263"/>
      <c r="BI358" s="264">
        <f t="shared" si="67"/>
        <v>138</v>
      </c>
      <c r="BJ358" s="771"/>
      <c r="BK358" s="772"/>
      <c r="BL358" s="367"/>
    </row>
    <row r="359" spans="1:64" ht="11.25" customHeight="1">
      <c r="A359" s="762" t="s">
        <v>269</v>
      </c>
      <c r="B359" s="763" t="s">
        <v>269</v>
      </c>
      <c r="C359" s="763" t="s">
        <v>320</v>
      </c>
      <c r="D359" s="763" t="s">
        <v>245</v>
      </c>
      <c r="E359" s="773" t="s">
        <v>320</v>
      </c>
      <c r="F359" s="765" t="s">
        <v>320</v>
      </c>
      <c r="G359" s="765" t="s">
        <v>320</v>
      </c>
      <c r="H359" s="766" t="s">
        <v>320</v>
      </c>
      <c r="I359" s="767" t="s">
        <v>320</v>
      </c>
      <c r="J359" s="777"/>
      <c r="K359" s="238"/>
      <c r="L359" s="238"/>
      <c r="M359" s="769"/>
      <c r="N359" s="240"/>
      <c r="O359" s="240"/>
      <c r="P359" s="240"/>
      <c r="Q359" s="241"/>
      <c r="R359" s="770"/>
      <c r="S359" s="770"/>
      <c r="T359" s="243"/>
      <c r="U359" s="244"/>
      <c r="V359" s="245"/>
      <c r="W359" s="246"/>
      <c r="X359" s="491"/>
      <c r="Y359" s="248"/>
      <c r="Z359" s="274"/>
      <c r="AA359" s="274"/>
      <c r="AB359" s="275"/>
      <c r="AC359" s="274"/>
      <c r="AD359" s="274"/>
      <c r="AE359" s="274"/>
      <c r="AF359" s="274"/>
      <c r="AG359" s="274"/>
      <c r="AH359" s="274"/>
      <c r="AI359" s="274"/>
      <c r="AJ359" s="274"/>
      <c r="AK359" s="274"/>
      <c r="AL359" s="274"/>
      <c r="AM359" s="432"/>
      <c r="AN359" s="431"/>
      <c r="AO359" s="454"/>
      <c r="AP359" s="274"/>
      <c r="AQ359" s="274"/>
      <c r="AR359" s="274"/>
      <c r="AS359" s="274"/>
      <c r="AT359" s="276"/>
      <c r="AU359" s="274"/>
      <c r="AV359" s="275"/>
      <c r="AW359" s="210">
        <f>+AU359</f>
        <v>0</v>
      </c>
      <c r="AX359" s="343">
        <v>96</v>
      </c>
      <c r="AY359" s="247"/>
      <c r="AZ359" s="178"/>
      <c r="BA359" s="743"/>
      <c r="BB359" s="260"/>
      <c r="BC359" s="261"/>
      <c r="BD359" s="262"/>
      <c r="BE359" s="262"/>
      <c r="BF359" s="262"/>
      <c r="BG359" s="262"/>
      <c r="BH359" s="263"/>
      <c r="BI359" s="344">
        <f t="shared" si="67"/>
        <v>96</v>
      </c>
      <c r="BJ359" s="779"/>
      <c r="BK359" s="780"/>
      <c r="BL359" s="367"/>
    </row>
    <row r="360" spans="1:64" ht="11.25" customHeight="1">
      <c r="A360" s="762" t="s">
        <v>288</v>
      </c>
      <c r="B360" s="763" t="s">
        <v>288</v>
      </c>
      <c r="C360" s="763" t="s">
        <v>321</v>
      </c>
      <c r="D360" s="763" t="s">
        <v>252</v>
      </c>
      <c r="E360" s="773" t="s">
        <v>321</v>
      </c>
      <c r="F360" s="765" t="s">
        <v>321</v>
      </c>
      <c r="G360" s="765" t="s">
        <v>321</v>
      </c>
      <c r="H360" s="766" t="s">
        <v>321</v>
      </c>
      <c r="I360" s="767" t="s">
        <v>321</v>
      </c>
      <c r="J360" s="768"/>
      <c r="K360" s="238"/>
      <c r="L360" s="238"/>
      <c r="M360" s="769"/>
      <c r="N360" s="240"/>
      <c r="O360" s="240"/>
      <c r="P360" s="240"/>
      <c r="Q360" s="241"/>
      <c r="R360" s="770"/>
      <c r="S360" s="770"/>
      <c r="T360" s="243"/>
      <c r="U360" s="244"/>
      <c r="V360" s="245"/>
      <c r="W360" s="246"/>
      <c r="X360" s="247"/>
      <c r="Y360" s="248"/>
      <c r="Z360" s="274"/>
      <c r="AA360" s="274"/>
      <c r="AB360" s="275"/>
      <c r="AC360" s="274"/>
      <c r="AD360" s="274"/>
      <c r="AE360" s="274"/>
      <c r="AF360" s="274"/>
      <c r="AG360" s="274"/>
      <c r="AH360" s="274"/>
      <c r="AI360" s="274"/>
      <c r="AJ360" s="274"/>
      <c r="AK360" s="274"/>
      <c r="AL360" s="274"/>
      <c r="AM360" s="432"/>
      <c r="AN360" s="431"/>
      <c r="AO360" s="454"/>
      <c r="AP360" s="274"/>
      <c r="AQ360" s="274"/>
      <c r="AR360" s="274"/>
      <c r="AS360" s="274"/>
      <c r="AT360" s="276"/>
      <c r="AU360" s="274"/>
      <c r="AV360" s="275"/>
      <c r="AW360" s="473">
        <f t="shared" si="66"/>
        <v>0</v>
      </c>
      <c r="AX360" s="515">
        <v>14</v>
      </c>
      <c r="AY360" s="255"/>
      <c r="AZ360" s="260"/>
      <c r="BA360" s="260"/>
      <c r="BB360" s="743"/>
      <c r="BC360" s="262"/>
      <c r="BD360" s="262"/>
      <c r="BE360" s="262"/>
      <c r="BF360" s="262"/>
      <c r="BG360" s="262"/>
      <c r="BH360" s="263"/>
      <c r="BI360" s="264">
        <f t="shared" si="67"/>
        <v>14</v>
      </c>
      <c r="BJ360" s="771"/>
      <c r="BK360" s="772"/>
      <c r="BL360" s="367"/>
    </row>
    <row r="361" spans="1:64" ht="11.25" customHeight="1">
      <c r="A361" s="762" t="s">
        <v>274</v>
      </c>
      <c r="B361" s="763" t="s">
        <v>274</v>
      </c>
      <c r="C361" s="763"/>
      <c r="D361" s="763"/>
      <c r="E361" s="773"/>
      <c r="F361" s="765"/>
      <c r="G361" s="765"/>
      <c r="H361" s="766"/>
      <c r="I361" s="767"/>
      <c r="J361" s="777"/>
      <c r="K361" s="238"/>
      <c r="L361" s="238"/>
      <c r="M361" s="769"/>
      <c r="N361" s="240"/>
      <c r="O361" s="240"/>
      <c r="P361" s="240"/>
      <c r="Q361" s="241"/>
      <c r="R361" s="770"/>
      <c r="S361" s="770"/>
      <c r="T361" s="243"/>
      <c r="U361" s="244"/>
      <c r="V361" s="245"/>
      <c r="W361" s="246"/>
      <c r="X361" s="491"/>
      <c r="Y361" s="248"/>
      <c r="Z361" s="274"/>
      <c r="AA361" s="274"/>
      <c r="AB361" s="275"/>
      <c r="AC361" s="274"/>
      <c r="AD361" s="274"/>
      <c r="AE361" s="274"/>
      <c r="AF361" s="274"/>
      <c r="AG361" s="274"/>
      <c r="AH361" s="274"/>
      <c r="AI361" s="274"/>
      <c r="AJ361" s="274"/>
      <c r="AK361" s="274"/>
      <c r="AL361" s="274"/>
      <c r="AM361" s="275"/>
      <c r="AN361" s="274"/>
      <c r="AO361" s="276"/>
      <c r="AP361" s="274"/>
      <c r="AQ361" s="274"/>
      <c r="AR361" s="274"/>
      <c r="AS361" s="274"/>
      <c r="AT361" s="276"/>
      <c r="AU361" s="274"/>
      <c r="AV361" s="275"/>
      <c r="AW361" s="259">
        <f t="shared" si="66"/>
        <v>0</v>
      </c>
      <c r="AX361" s="260"/>
      <c r="AY361" s="260"/>
      <c r="AZ361" s="260"/>
      <c r="BA361" s="260"/>
      <c r="BB361" s="515">
        <v>27</v>
      </c>
      <c r="BC361" s="515">
        <v>24</v>
      </c>
      <c r="BD361" s="262"/>
      <c r="BE361" s="262"/>
      <c r="BF361" s="262"/>
      <c r="BG361" s="262"/>
      <c r="BH361" s="263"/>
      <c r="BI361" s="264">
        <f t="shared" si="67"/>
        <v>51</v>
      </c>
      <c r="BJ361" s="771"/>
      <c r="BK361" s="772"/>
      <c r="BL361" s="367"/>
    </row>
    <row r="362" spans="1:64" ht="11.25" customHeight="1">
      <c r="A362" s="762" t="s">
        <v>323</v>
      </c>
      <c r="B362" s="763" t="s">
        <v>271</v>
      </c>
      <c r="C362" s="763"/>
      <c r="D362" s="763"/>
      <c r="E362" s="773"/>
      <c r="F362" s="765"/>
      <c r="G362" s="765"/>
      <c r="H362" s="766"/>
      <c r="I362" s="767"/>
      <c r="J362" s="777"/>
      <c r="K362" s="238"/>
      <c r="L362" s="238"/>
      <c r="M362" s="769"/>
      <c r="N362" s="240"/>
      <c r="O362" s="240"/>
      <c r="P362" s="240"/>
      <c r="Q362" s="241"/>
      <c r="R362" s="770"/>
      <c r="S362" s="770"/>
      <c r="T362" s="243"/>
      <c r="U362" s="244"/>
      <c r="V362" s="245"/>
      <c r="W362" s="246"/>
      <c r="X362" s="491"/>
      <c r="Y362" s="248"/>
      <c r="Z362" s="274"/>
      <c r="AA362" s="274"/>
      <c r="AB362" s="275"/>
      <c r="AC362" s="274"/>
      <c r="AD362" s="274"/>
      <c r="AE362" s="274"/>
      <c r="AF362" s="274"/>
      <c r="AG362" s="274"/>
      <c r="AH362" s="274"/>
      <c r="AI362" s="274"/>
      <c r="AJ362" s="274"/>
      <c r="AK362" s="274"/>
      <c r="AL362" s="274"/>
      <c r="AM362" s="275"/>
      <c r="AN362" s="274"/>
      <c r="AO362" s="276"/>
      <c r="AP362" s="274"/>
      <c r="AQ362" s="274"/>
      <c r="AR362" s="274"/>
      <c r="AS362" s="274"/>
      <c r="AT362" s="276"/>
      <c r="AU362" s="274"/>
      <c r="AV362" s="275"/>
      <c r="AW362" s="259"/>
      <c r="AX362" s="260"/>
      <c r="AY362" s="260"/>
      <c r="AZ362" s="260"/>
      <c r="BA362" s="260"/>
      <c r="BB362" s="260"/>
      <c r="BC362" s="260"/>
      <c r="BD362" s="262"/>
      <c r="BE362" s="262"/>
      <c r="BF362" s="262"/>
      <c r="BG362" s="262"/>
      <c r="BH362" s="263"/>
      <c r="BI362" s="344">
        <f t="shared" si="67"/>
        <v>0</v>
      </c>
      <c r="BJ362" s="779"/>
      <c r="BK362" s="780"/>
      <c r="BL362" s="367"/>
    </row>
    <row r="363" spans="1:64" ht="11.25" customHeight="1">
      <c r="A363" s="762" t="s">
        <v>303</v>
      </c>
      <c r="B363" s="763" t="s">
        <v>303</v>
      </c>
      <c r="C363" s="763"/>
      <c r="D363" s="763"/>
      <c r="E363" s="773"/>
      <c r="F363" s="765"/>
      <c r="G363" s="765"/>
      <c r="H363" s="766"/>
      <c r="I363" s="767"/>
      <c r="J363" s="777"/>
      <c r="K363" s="238"/>
      <c r="L363" s="238"/>
      <c r="M363" s="769"/>
      <c r="N363" s="240"/>
      <c r="O363" s="240"/>
      <c r="P363" s="240"/>
      <c r="Q363" s="241"/>
      <c r="R363" s="770"/>
      <c r="S363" s="770"/>
      <c r="T363" s="243"/>
      <c r="U363" s="244"/>
      <c r="V363" s="245"/>
      <c r="W363" s="246"/>
      <c r="X363" s="491"/>
      <c r="Y363" s="248"/>
      <c r="Z363" s="274"/>
      <c r="AA363" s="274"/>
      <c r="AB363" s="275"/>
      <c r="AC363" s="274"/>
      <c r="AD363" s="274"/>
      <c r="AE363" s="274"/>
      <c r="AF363" s="274"/>
      <c r="AG363" s="274"/>
      <c r="AH363" s="274"/>
      <c r="AI363" s="274"/>
      <c r="AJ363" s="274"/>
      <c r="AK363" s="274"/>
      <c r="AL363" s="274"/>
      <c r="AM363" s="275"/>
      <c r="AN363" s="274"/>
      <c r="AO363" s="276"/>
      <c r="AP363" s="274"/>
      <c r="AQ363" s="274"/>
      <c r="AR363" s="274"/>
      <c r="AS363" s="274"/>
      <c r="AT363" s="276"/>
      <c r="AU363" s="274"/>
      <c r="AV363" s="275"/>
      <c r="AW363" s="259"/>
      <c r="AX363" s="260"/>
      <c r="AY363" s="260"/>
      <c r="AZ363" s="260"/>
      <c r="BA363" s="260"/>
      <c r="BB363" s="260"/>
      <c r="BC363" s="260"/>
      <c r="BD363" s="262"/>
      <c r="BE363" s="262"/>
      <c r="BF363" s="262"/>
      <c r="BG363" s="262"/>
      <c r="BH363" s="263"/>
      <c r="BI363" s="264">
        <f>SUBTOTAL(9,AX363:BH363)</f>
        <v>0</v>
      </c>
      <c r="BJ363" s="771"/>
      <c r="BK363" s="772"/>
      <c r="BL363" s="367"/>
    </row>
    <row r="364" spans="1:64" ht="11.25" customHeight="1">
      <c r="A364" s="762" t="s">
        <v>279</v>
      </c>
      <c r="B364" s="763" t="s">
        <v>279</v>
      </c>
      <c r="C364" s="763"/>
      <c r="D364" s="763"/>
      <c r="E364" s="773"/>
      <c r="F364" s="765"/>
      <c r="G364" s="765"/>
      <c r="H364" s="766"/>
      <c r="I364" s="767"/>
      <c r="J364" s="777"/>
      <c r="K364" s="238"/>
      <c r="L364" s="238"/>
      <c r="M364" s="769"/>
      <c r="N364" s="240"/>
      <c r="O364" s="240"/>
      <c r="P364" s="240"/>
      <c r="Q364" s="241"/>
      <c r="R364" s="770"/>
      <c r="S364" s="770"/>
      <c r="T364" s="243"/>
      <c r="U364" s="244"/>
      <c r="V364" s="245"/>
      <c r="W364" s="246"/>
      <c r="X364" s="491"/>
      <c r="Y364" s="248"/>
      <c r="Z364" s="274"/>
      <c r="AA364" s="274"/>
      <c r="AB364" s="275"/>
      <c r="AC364" s="274"/>
      <c r="AD364" s="274"/>
      <c r="AE364" s="274"/>
      <c r="AF364" s="274"/>
      <c r="AG364" s="274"/>
      <c r="AH364" s="274"/>
      <c r="AI364" s="274"/>
      <c r="AJ364" s="274"/>
      <c r="AK364" s="274"/>
      <c r="AL364" s="274"/>
      <c r="AM364" s="275"/>
      <c r="AN364" s="274"/>
      <c r="AO364" s="276"/>
      <c r="AP364" s="274"/>
      <c r="AQ364" s="274"/>
      <c r="AR364" s="274"/>
      <c r="AS364" s="274"/>
      <c r="AT364" s="276"/>
      <c r="AU364" s="274"/>
      <c r="AV364" s="275"/>
      <c r="AW364" s="259"/>
      <c r="AX364" s="260"/>
      <c r="AY364" s="260"/>
      <c r="AZ364" s="260"/>
      <c r="BA364" s="260"/>
      <c r="BB364" s="260"/>
      <c r="BC364" s="260"/>
      <c r="BD364" s="262"/>
      <c r="BE364" s="781">
        <v>21</v>
      </c>
      <c r="BF364" s="262"/>
      <c r="BG364" s="781">
        <v>24</v>
      </c>
      <c r="BH364" s="719"/>
      <c r="BI364" s="264"/>
      <c r="BJ364" s="771"/>
      <c r="BK364" s="772"/>
      <c r="BL364" s="367"/>
    </row>
    <row r="365" spans="1:64" ht="11.25" customHeight="1">
      <c r="A365" s="762" t="s">
        <v>290</v>
      </c>
      <c r="B365" s="763" t="s">
        <v>290</v>
      </c>
      <c r="C365" s="763"/>
      <c r="D365" s="763"/>
      <c r="E365" s="773"/>
      <c r="F365" s="765"/>
      <c r="G365" s="765"/>
      <c r="H365" s="766"/>
      <c r="I365" s="767"/>
      <c r="J365" s="777"/>
      <c r="K365" s="238"/>
      <c r="L365" s="238"/>
      <c r="M365" s="769"/>
      <c r="N365" s="240"/>
      <c r="O365" s="240"/>
      <c r="P365" s="240"/>
      <c r="Q365" s="241"/>
      <c r="R365" s="770"/>
      <c r="S365" s="770"/>
      <c r="T365" s="243"/>
      <c r="U365" s="244"/>
      <c r="V365" s="245"/>
      <c r="W365" s="246"/>
      <c r="X365" s="491"/>
      <c r="Y365" s="248"/>
      <c r="Z365" s="274"/>
      <c r="AA365" s="274"/>
      <c r="AB365" s="275"/>
      <c r="AC365" s="274"/>
      <c r="AD365" s="274"/>
      <c r="AE365" s="274"/>
      <c r="AF365" s="274"/>
      <c r="AG365" s="274"/>
      <c r="AH365" s="274"/>
      <c r="AI365" s="274"/>
      <c r="AJ365" s="274"/>
      <c r="AK365" s="274"/>
      <c r="AL365" s="274"/>
      <c r="AM365" s="275"/>
      <c r="AN365" s="274"/>
      <c r="AO365" s="276"/>
      <c r="AP365" s="274"/>
      <c r="AQ365" s="274"/>
      <c r="AR365" s="274"/>
      <c r="AS365" s="274"/>
      <c r="AT365" s="276"/>
      <c r="AU365" s="274"/>
      <c r="AV365" s="275"/>
      <c r="AW365" s="259"/>
      <c r="AX365" s="260"/>
      <c r="AY365" s="260"/>
      <c r="AZ365" s="260"/>
      <c r="BA365" s="260"/>
      <c r="BB365" s="260"/>
      <c r="BC365" s="260"/>
      <c r="BD365" s="262"/>
      <c r="BE365" s="262"/>
      <c r="BF365" s="515">
        <v>36</v>
      </c>
      <c r="BG365" s="262"/>
      <c r="BH365" s="263"/>
      <c r="BI365" s="264"/>
      <c r="BJ365" s="771"/>
      <c r="BK365" s="772"/>
      <c r="BL365" s="367"/>
    </row>
    <row r="366" spans="1:64" ht="11.25" customHeight="1">
      <c r="A366" s="762"/>
      <c r="B366" s="763"/>
      <c r="C366" s="763"/>
      <c r="D366" s="763"/>
      <c r="E366" s="764"/>
      <c r="F366" s="765"/>
      <c r="G366" s="765"/>
      <c r="H366" s="766"/>
      <c r="I366" s="767"/>
      <c r="J366" s="777"/>
      <c r="K366" s="238"/>
      <c r="L366" s="238"/>
      <c r="M366" s="769"/>
      <c r="N366" s="240"/>
      <c r="O366" s="240"/>
      <c r="P366" s="240"/>
      <c r="Q366" s="241"/>
      <c r="R366" s="770"/>
      <c r="S366" s="770"/>
      <c r="T366" s="243"/>
      <c r="U366" s="244"/>
      <c r="V366" s="245"/>
      <c r="W366" s="246"/>
      <c r="X366" s="491"/>
      <c r="Y366" s="248"/>
      <c r="Z366" s="274"/>
      <c r="AA366" s="274"/>
      <c r="AB366" s="275"/>
      <c r="AC366" s="274"/>
      <c r="AD366" s="274"/>
      <c r="AE366" s="274"/>
      <c r="AF366" s="274"/>
      <c r="AG366" s="274"/>
      <c r="AH366" s="274"/>
      <c r="AI366" s="274"/>
      <c r="AJ366" s="274"/>
      <c r="AK366" s="274"/>
      <c r="AL366" s="274"/>
      <c r="AM366" s="275"/>
      <c r="AN366" s="274"/>
      <c r="AO366" s="276"/>
      <c r="AP366" s="274"/>
      <c r="AQ366" s="274"/>
      <c r="AR366" s="274"/>
      <c r="AS366" s="274"/>
      <c r="AT366" s="276"/>
      <c r="AU366" s="274"/>
      <c r="AV366" s="275"/>
      <c r="AW366" s="259"/>
      <c r="AX366" s="260"/>
      <c r="AY366" s="260"/>
      <c r="AZ366" s="260"/>
      <c r="BA366" s="260"/>
      <c r="BB366" s="260"/>
      <c r="BC366" s="261"/>
      <c r="BD366" s="262"/>
      <c r="BE366" s="262"/>
      <c r="BF366" s="262"/>
      <c r="BG366" s="262"/>
      <c r="BH366" s="719"/>
      <c r="BI366" s="344">
        <f t="shared" si="67"/>
        <v>0</v>
      </c>
      <c r="BJ366" s="779"/>
      <c r="BK366" s="780"/>
      <c r="BL366" s="367"/>
    </row>
    <row r="367" spans="1:64" ht="11.25" customHeight="1" thickBot="1">
      <c r="A367" s="782"/>
      <c r="B367" s="782"/>
      <c r="C367" s="782"/>
      <c r="D367" s="782"/>
      <c r="E367" s="783"/>
      <c r="F367" s="784"/>
      <c r="G367" s="784"/>
      <c r="H367" s="785"/>
      <c r="I367" s="785"/>
      <c r="J367" s="786"/>
      <c r="K367" s="786"/>
      <c r="L367" s="786"/>
      <c r="M367" s="786"/>
      <c r="N367" s="786"/>
      <c r="O367" s="786"/>
      <c r="P367" s="786"/>
      <c r="Q367" s="786"/>
      <c r="R367" s="786"/>
      <c r="S367" s="786"/>
      <c r="T367" s="786"/>
      <c r="U367" s="786"/>
      <c r="V367" s="786"/>
      <c r="W367" s="786"/>
      <c r="X367" s="786"/>
      <c r="Y367" s="786"/>
      <c r="Z367" s="786"/>
      <c r="AA367" s="786"/>
      <c r="AB367" s="785"/>
      <c r="AC367" s="785"/>
      <c r="AD367" s="785"/>
      <c r="AE367" s="785"/>
      <c r="AF367" s="785"/>
      <c r="AG367" s="787"/>
      <c r="AH367" s="787"/>
      <c r="AI367" s="787"/>
      <c r="AJ367" s="787"/>
      <c r="AK367" s="787"/>
      <c r="AL367" s="787"/>
      <c r="AM367" s="788"/>
      <c r="AN367" s="788"/>
      <c r="AO367" s="788"/>
      <c r="AP367" s="788"/>
      <c r="AQ367" s="788"/>
      <c r="AR367" s="788"/>
      <c r="AS367" s="788"/>
      <c r="AT367" s="788"/>
      <c r="AU367" s="788"/>
      <c r="AV367" s="788"/>
      <c r="AW367" s="788"/>
      <c r="AX367" s="788"/>
      <c r="AY367" s="788"/>
      <c r="AZ367" s="788"/>
      <c r="BA367" s="788"/>
      <c r="BB367" s="788"/>
      <c r="BC367" s="785"/>
      <c r="BD367" s="785"/>
      <c r="BE367" s="785"/>
      <c r="BF367" s="785"/>
      <c r="BG367" s="785"/>
      <c r="BH367" s="789"/>
      <c r="BI367" s="790"/>
      <c r="BJ367" s="367"/>
      <c r="BK367" s="367"/>
      <c r="BL367" s="367"/>
    </row>
    <row r="368" spans="1:64" ht="11.25" customHeight="1" thickBot="1">
      <c r="A368" s="782"/>
      <c r="B368" s="782"/>
      <c r="C368" s="782"/>
      <c r="D368" s="782"/>
      <c r="E368" s="783"/>
      <c r="F368" s="784"/>
      <c r="G368" s="784"/>
      <c r="H368" s="785"/>
      <c r="I368" s="785"/>
      <c r="J368" s="791">
        <f t="shared" ref="J368:R368" si="68">SUM(J25:J360)</f>
        <v>2472</v>
      </c>
      <c r="K368" s="792">
        <f t="shared" si="68"/>
        <v>19420</v>
      </c>
      <c r="L368" s="793">
        <f t="shared" si="68"/>
        <v>960</v>
      </c>
      <c r="M368" s="794">
        <f t="shared" si="68"/>
        <v>20334</v>
      </c>
      <c r="N368" s="795">
        <f t="shared" si="68"/>
        <v>13638</v>
      </c>
      <c r="O368" s="796">
        <f t="shared" si="68"/>
        <v>734</v>
      </c>
      <c r="P368" s="795">
        <f t="shared" si="68"/>
        <v>5796</v>
      </c>
      <c r="Q368" s="793">
        <f t="shared" si="68"/>
        <v>226</v>
      </c>
      <c r="R368" s="792">
        <f t="shared" si="68"/>
        <v>20348</v>
      </c>
      <c r="S368" s="797"/>
      <c r="T368" s="792">
        <f t="shared" ref="T368:AV368" si="69">SUM(T25:T361)</f>
        <v>7264</v>
      </c>
      <c r="U368" s="792">
        <f t="shared" si="69"/>
        <v>3204</v>
      </c>
      <c r="V368" s="792">
        <f t="shared" si="69"/>
        <v>3676</v>
      </c>
      <c r="W368" s="792">
        <f t="shared" si="69"/>
        <v>4808</v>
      </c>
      <c r="X368" s="792">
        <f t="shared" si="69"/>
        <v>1462</v>
      </c>
      <c r="Y368" s="792">
        <f t="shared" si="69"/>
        <v>20414</v>
      </c>
      <c r="Z368" s="798">
        <f t="shared" si="69"/>
        <v>20322</v>
      </c>
      <c r="AA368" s="792">
        <f t="shared" si="69"/>
        <v>0</v>
      </c>
      <c r="AB368" s="792">
        <f t="shared" si="69"/>
        <v>1557</v>
      </c>
      <c r="AC368" s="798">
        <f t="shared" si="69"/>
        <v>1700</v>
      </c>
      <c r="AD368" s="792">
        <f t="shared" si="69"/>
        <v>1516</v>
      </c>
      <c r="AE368" s="792">
        <f t="shared" si="69"/>
        <v>938</v>
      </c>
      <c r="AF368" s="792">
        <f t="shared" si="69"/>
        <v>199</v>
      </c>
      <c r="AG368" s="792">
        <f t="shared" si="69"/>
        <v>525</v>
      </c>
      <c r="AH368" s="798">
        <f t="shared" si="69"/>
        <v>688</v>
      </c>
      <c r="AI368" s="792">
        <f t="shared" si="69"/>
        <v>147</v>
      </c>
      <c r="AJ368" s="792">
        <f t="shared" si="69"/>
        <v>0</v>
      </c>
      <c r="AK368" s="792">
        <f t="shared" si="69"/>
        <v>1573</v>
      </c>
      <c r="AL368" s="792">
        <f t="shared" si="69"/>
        <v>1605</v>
      </c>
      <c r="AM368" s="792">
        <f t="shared" si="69"/>
        <v>1627</v>
      </c>
      <c r="AN368" s="792">
        <f t="shared" si="69"/>
        <v>1673</v>
      </c>
      <c r="AO368" s="792">
        <f t="shared" si="69"/>
        <v>376</v>
      </c>
      <c r="AP368" s="792">
        <f t="shared" si="69"/>
        <v>1504</v>
      </c>
      <c r="AQ368" s="792">
        <f t="shared" si="69"/>
        <v>1574</v>
      </c>
      <c r="AR368" s="792">
        <f t="shared" si="69"/>
        <v>1578</v>
      </c>
      <c r="AS368" s="792">
        <f t="shared" si="69"/>
        <v>728</v>
      </c>
      <c r="AT368" s="792">
        <f t="shared" si="69"/>
        <v>850</v>
      </c>
      <c r="AU368" s="792">
        <f t="shared" si="69"/>
        <v>20358</v>
      </c>
      <c r="AV368" s="799">
        <f t="shared" si="69"/>
        <v>0</v>
      </c>
      <c r="AW368" s="800">
        <f>SUM(AW25:AW362)</f>
        <v>19770</v>
      </c>
      <c r="AX368" s="801">
        <f t="shared" ref="AX368:BH368" si="70">SUM(AX25:AX361)</f>
        <v>1402</v>
      </c>
      <c r="AY368" s="801">
        <f t="shared" si="70"/>
        <v>1696</v>
      </c>
      <c r="AZ368" s="801">
        <f t="shared" si="70"/>
        <v>1760</v>
      </c>
      <c r="BA368" s="801">
        <f t="shared" si="70"/>
        <v>1760</v>
      </c>
      <c r="BB368" s="801">
        <f t="shared" si="70"/>
        <v>1787</v>
      </c>
      <c r="BC368" s="801">
        <f t="shared" si="70"/>
        <v>1916</v>
      </c>
      <c r="BD368" s="801">
        <f t="shared" si="70"/>
        <v>2172</v>
      </c>
      <c r="BE368" s="801">
        <f t="shared" si="70"/>
        <v>1980</v>
      </c>
      <c r="BF368" s="801">
        <f t="shared" si="70"/>
        <v>2321</v>
      </c>
      <c r="BG368" s="801">
        <f t="shared" si="70"/>
        <v>2664</v>
      </c>
      <c r="BH368" s="802">
        <f t="shared" si="70"/>
        <v>1326</v>
      </c>
      <c r="BI368" s="790"/>
      <c r="BJ368" s="367"/>
      <c r="BK368" s="367"/>
      <c r="BL368" s="101"/>
    </row>
    <row r="369" spans="1:256" ht="11.25" customHeight="1" thickBot="1">
      <c r="A369" s="782"/>
      <c r="B369" s="782"/>
      <c r="C369" s="782"/>
      <c r="D369" s="782"/>
      <c r="E369" s="783"/>
      <c r="F369" s="784"/>
      <c r="G369" s="784"/>
      <c r="H369" s="785"/>
      <c r="I369" s="785"/>
      <c r="J369" s="803"/>
      <c r="K369" s="2458">
        <f>SUM(K368:L368)</f>
        <v>20380</v>
      </c>
      <c r="L369" s="2459"/>
      <c r="M369" s="804"/>
      <c r="N369" s="2460">
        <f>SUM(N368:Q368)</f>
        <v>20394</v>
      </c>
      <c r="O369" s="2461"/>
      <c r="P369" s="2461"/>
      <c r="Q369" s="2462"/>
      <c r="R369" s="805"/>
      <c r="S369" s="805"/>
      <c r="T369" s="2458">
        <f>SUM(T368:X368)</f>
        <v>20414</v>
      </c>
      <c r="U369" s="2459"/>
      <c r="V369" s="2459"/>
      <c r="W369" s="2459"/>
      <c r="X369" s="2459"/>
      <c r="Y369" s="806">
        <f>+N369-Y368</f>
        <v>-20</v>
      </c>
      <c r="Z369" s="807"/>
      <c r="AA369" s="807"/>
      <c r="AB369" s="2465">
        <f>SUM(AB368:AT368)</f>
        <v>20358</v>
      </c>
      <c r="AC369" s="2466"/>
      <c r="AD369" s="2466"/>
      <c r="AE369" s="2466"/>
      <c r="AF369" s="2466"/>
      <c r="AG369" s="2465"/>
      <c r="AH369" s="2466"/>
      <c r="AI369" s="2466"/>
      <c r="AJ369" s="2466"/>
      <c r="AK369" s="2466"/>
      <c r="AL369" s="2466"/>
      <c r="AM369" s="2466"/>
      <c r="AN369" s="2466"/>
      <c r="AO369" s="2466"/>
      <c r="AP369" s="2466"/>
      <c r="AQ369" s="2466"/>
      <c r="AR369" s="2466"/>
      <c r="AS369" s="2466"/>
      <c r="AT369" s="2467"/>
      <c r="AU369" s="808" t="str">
        <f>+IF(AU368=AB369,"OK","DESC")</f>
        <v>OK</v>
      </c>
      <c r="AV369" s="787"/>
      <c r="AW369" s="787"/>
      <c r="AX369" s="2468">
        <f>SUM(AX368:BB368)</f>
        <v>8405</v>
      </c>
      <c r="AY369" s="2469"/>
      <c r="AZ369" s="2469"/>
      <c r="BA369" s="2469"/>
      <c r="BB369" s="2469"/>
      <c r="BC369" s="785"/>
      <c r="BD369" s="785"/>
      <c r="BE369" s="785"/>
      <c r="BF369" s="785"/>
      <c r="BG369" s="785"/>
      <c r="BH369" s="789"/>
      <c r="BI369" s="367"/>
      <c r="BJ369" s="367"/>
      <c r="BK369" s="367"/>
      <c r="BL369" s="101"/>
    </row>
    <row r="370" spans="1:256" ht="11.25" customHeight="1">
      <c r="A370" s="782"/>
      <c r="B370" s="782"/>
      <c r="C370" s="782"/>
      <c r="D370" s="782"/>
      <c r="E370" s="783"/>
      <c r="F370" s="784"/>
      <c r="G370" s="784"/>
      <c r="H370" s="785"/>
      <c r="I370" s="785"/>
      <c r="J370" s="786"/>
      <c r="K370" s="786"/>
      <c r="L370" s="786"/>
      <c r="M370" s="787"/>
      <c r="N370" s="786"/>
      <c r="O370" s="786"/>
      <c r="P370" s="786"/>
      <c r="Q370" s="786"/>
      <c r="R370" s="787"/>
      <c r="S370" s="787"/>
      <c r="T370" s="787"/>
      <c r="U370" s="787"/>
      <c r="V370" s="787"/>
      <c r="W370" s="787"/>
      <c r="X370" s="787"/>
      <c r="Y370" s="787"/>
      <c r="Z370" s="787"/>
      <c r="AA370" s="787"/>
      <c r="AB370" s="787"/>
      <c r="AC370" s="787"/>
      <c r="AD370" s="787"/>
      <c r="AE370" s="787"/>
      <c r="AF370" s="787"/>
      <c r="AG370" s="787"/>
      <c r="AH370" s="787"/>
      <c r="AI370" s="787"/>
      <c r="AJ370" s="787"/>
      <c r="AK370" s="787"/>
      <c r="AL370" s="787"/>
      <c r="AM370" s="788"/>
      <c r="AN370" s="788"/>
      <c r="AO370" s="788"/>
      <c r="AP370" s="788"/>
      <c r="AQ370" s="788"/>
      <c r="AR370" s="788"/>
      <c r="AS370" s="788"/>
      <c r="AT370" s="788"/>
      <c r="AU370" s="788"/>
      <c r="AV370" s="788"/>
      <c r="AW370" s="788"/>
      <c r="AX370" s="2470">
        <f>+AX369/T369</f>
        <v>0.41172724600764182</v>
      </c>
      <c r="AY370" s="2470"/>
      <c r="AZ370" s="2470"/>
      <c r="BA370" s="2470"/>
      <c r="BB370" s="2470"/>
      <c r="BC370" s="788"/>
      <c r="BD370" s="788"/>
      <c r="BE370" s="788"/>
      <c r="BF370" s="788"/>
      <c r="BG370" s="788"/>
      <c r="BH370" s="809"/>
      <c r="BI370" s="367"/>
      <c r="BJ370" s="367"/>
      <c r="BK370" s="810"/>
      <c r="BL370" s="101"/>
      <c r="IT370" s="785"/>
      <c r="IU370" s="367"/>
      <c r="IV370" s="367"/>
    </row>
    <row r="371" spans="1:256" ht="11.25" customHeight="1" thickBot="1">
      <c r="A371" s="782"/>
      <c r="B371" s="782"/>
      <c r="C371" s="782"/>
      <c r="D371" s="782"/>
      <c r="E371" s="783"/>
      <c r="F371" s="784"/>
      <c r="G371" s="784"/>
      <c r="H371" s="785"/>
      <c r="I371" s="785"/>
      <c r="J371" s="786"/>
      <c r="K371" s="786"/>
      <c r="L371" s="786"/>
      <c r="M371" s="786"/>
      <c r="N371" s="786"/>
      <c r="O371" s="786"/>
      <c r="P371" s="786"/>
      <c r="Q371" s="786"/>
      <c r="R371" s="786"/>
      <c r="S371" s="786"/>
      <c r="T371" s="786"/>
      <c r="U371" s="786"/>
      <c r="V371" s="786"/>
      <c r="W371" s="786"/>
      <c r="X371" s="786"/>
      <c r="Y371" s="787"/>
      <c r="Z371" s="787"/>
      <c r="AA371" s="787"/>
      <c r="AB371" s="787"/>
      <c r="AC371" s="787"/>
      <c r="AD371" s="787"/>
      <c r="AE371" s="787"/>
      <c r="AF371" s="787"/>
      <c r="AG371" s="787"/>
      <c r="AH371" s="787"/>
      <c r="AI371" s="787"/>
      <c r="AJ371" s="787"/>
      <c r="AK371" s="787"/>
      <c r="AL371" s="787"/>
      <c r="AM371" s="788"/>
      <c r="AN371" s="788"/>
      <c r="AO371" s="788"/>
      <c r="AP371" s="788"/>
      <c r="AQ371" s="788"/>
      <c r="AR371" s="788"/>
      <c r="AS371" s="788"/>
      <c r="AT371" s="788"/>
      <c r="AU371" s="788"/>
      <c r="AV371" s="788"/>
      <c r="AW371" s="785"/>
      <c r="AX371" s="785"/>
      <c r="AY371" s="785"/>
      <c r="AZ371" s="785"/>
      <c r="BA371" s="785"/>
      <c r="BB371" s="785"/>
      <c r="BC371" s="785"/>
      <c r="BD371" s="785"/>
      <c r="BE371" s="785"/>
      <c r="BF371" s="785"/>
      <c r="BG371" s="785"/>
      <c r="BH371" s="789"/>
      <c r="BI371" s="367"/>
      <c r="BJ371" s="367"/>
      <c r="BK371" s="367"/>
      <c r="BL371" s="101"/>
    </row>
    <row r="372" spans="1:256" ht="11.25" customHeight="1" thickBot="1">
      <c r="A372" s="782"/>
      <c r="B372" s="782"/>
      <c r="C372" s="782"/>
      <c r="D372" s="782"/>
      <c r="E372" s="783"/>
      <c r="F372" s="784"/>
      <c r="G372" s="784"/>
      <c r="H372" s="785"/>
      <c r="I372" s="785"/>
      <c r="J372" s="786"/>
      <c r="K372" s="786"/>
      <c r="L372" s="786"/>
      <c r="M372" s="786"/>
      <c r="N372" s="786"/>
      <c r="O372" s="786"/>
      <c r="P372" s="786"/>
      <c r="Q372" s="786"/>
      <c r="T372" s="2471" t="e">
        <f>+#REF!</f>
        <v>#REF!</v>
      </c>
      <c r="U372" s="2472"/>
      <c r="V372" s="2472"/>
      <c r="W372" s="2472"/>
      <c r="X372" s="2472"/>
      <c r="Y372" s="531"/>
      <c r="Z372" s="812"/>
      <c r="AA372" s="813"/>
      <c r="AB372" s="814" t="s">
        <v>324</v>
      </c>
      <c r="AC372" s="814" t="s">
        <v>325</v>
      </c>
      <c r="AD372" s="814" t="s">
        <v>326</v>
      </c>
      <c r="AE372" s="814" t="s">
        <v>327</v>
      </c>
      <c r="AF372" s="815" t="str">
        <f>+AF1</f>
        <v>Alain Enamorado</v>
      </c>
      <c r="AG372" s="814" t="str">
        <f>+AG1</f>
        <v>Agricola
Fabio Restrepo</v>
      </c>
      <c r="AH372" s="816" t="str">
        <f>+AH1</f>
        <v>Pecuario
Freddy Gamboa</v>
      </c>
      <c r="AI372" s="817" t="str">
        <f>+AI1</f>
        <v>TECNICO</v>
      </c>
      <c r="AJ372" s="818" t="s">
        <v>232</v>
      </c>
      <c r="AK372" s="819" t="s">
        <v>328</v>
      </c>
      <c r="AL372" s="820" t="s">
        <v>329</v>
      </c>
      <c r="AM372" s="821" t="s">
        <v>330</v>
      </c>
      <c r="AN372" s="822" t="s">
        <v>331</v>
      </c>
      <c r="AO372" s="823" t="s">
        <v>332</v>
      </c>
      <c r="AP372" s="824" t="s">
        <v>333</v>
      </c>
      <c r="AQ372" s="825" t="s">
        <v>239</v>
      </c>
      <c r="AR372" s="825" t="s">
        <v>240</v>
      </c>
      <c r="AS372" s="825" t="s">
        <v>334</v>
      </c>
      <c r="AT372" s="826" t="s">
        <v>51</v>
      </c>
      <c r="AU372" s="827"/>
      <c r="AV372" s="828"/>
      <c r="AW372" s="785"/>
      <c r="AX372" s="785"/>
      <c r="AY372" s="785"/>
      <c r="AZ372" s="785"/>
      <c r="BA372" s="785"/>
      <c r="BB372" s="785"/>
      <c r="BC372" s="785"/>
      <c r="BD372" s="785"/>
      <c r="BE372" s="785"/>
      <c r="BF372" s="785"/>
      <c r="BG372" s="785"/>
      <c r="BH372" s="789"/>
      <c r="BI372" s="367"/>
      <c r="BJ372" s="367"/>
      <c r="BK372" s="367"/>
      <c r="BL372" s="101"/>
    </row>
    <row r="373" spans="1:256" ht="11.25" customHeight="1" thickBot="1">
      <c r="A373" s="782"/>
      <c r="B373" s="782"/>
      <c r="C373" s="782"/>
      <c r="D373" s="782"/>
      <c r="E373" s="783"/>
      <c r="F373" s="784"/>
      <c r="G373" s="784"/>
      <c r="H373" s="785"/>
      <c r="I373" s="785"/>
      <c r="J373" s="786"/>
      <c r="K373" s="786"/>
      <c r="L373" s="786"/>
      <c r="M373" s="786"/>
      <c r="N373" s="786"/>
      <c r="O373" s="786"/>
      <c r="P373" s="786"/>
      <c r="Q373" s="786"/>
      <c r="T373" s="2473"/>
      <c r="U373" s="2474"/>
      <c r="V373" s="2474"/>
      <c r="W373" s="2474"/>
      <c r="X373" s="2474"/>
      <c r="Y373" s="531" t="s">
        <v>335</v>
      </c>
      <c r="Z373" s="829"/>
      <c r="AA373" s="830"/>
      <c r="AB373" s="831">
        <f>+AB368</f>
        <v>1557</v>
      </c>
      <c r="AC373" s="832">
        <f t="shared" ref="AC373:AT373" si="71">+AC368</f>
        <v>1700</v>
      </c>
      <c r="AD373" s="832">
        <f t="shared" si="71"/>
        <v>1516</v>
      </c>
      <c r="AE373" s="832">
        <f t="shared" si="71"/>
        <v>938</v>
      </c>
      <c r="AF373" s="832">
        <f t="shared" si="71"/>
        <v>199</v>
      </c>
      <c r="AG373" s="832">
        <f t="shared" si="71"/>
        <v>525</v>
      </c>
      <c r="AH373" s="832">
        <f t="shared" si="71"/>
        <v>688</v>
      </c>
      <c r="AI373" s="832">
        <f t="shared" si="71"/>
        <v>147</v>
      </c>
      <c r="AJ373" s="833">
        <f t="shared" si="71"/>
        <v>0</v>
      </c>
      <c r="AK373" s="831">
        <f t="shared" si="71"/>
        <v>1573</v>
      </c>
      <c r="AL373" s="833">
        <f t="shared" si="71"/>
        <v>1605</v>
      </c>
      <c r="AM373" s="831">
        <f t="shared" si="71"/>
        <v>1627</v>
      </c>
      <c r="AN373" s="832">
        <f t="shared" si="71"/>
        <v>1673</v>
      </c>
      <c r="AO373" s="833">
        <f t="shared" si="71"/>
        <v>376</v>
      </c>
      <c r="AP373" s="834">
        <f t="shared" si="71"/>
        <v>1504</v>
      </c>
      <c r="AQ373" s="835">
        <f t="shared" si="71"/>
        <v>1574</v>
      </c>
      <c r="AR373" s="836">
        <f t="shared" si="71"/>
        <v>1578</v>
      </c>
      <c r="AS373" s="836">
        <f t="shared" si="71"/>
        <v>728</v>
      </c>
      <c r="AT373" s="837">
        <f t="shared" si="71"/>
        <v>850</v>
      </c>
      <c r="AU373" s="838">
        <f>SUM(AB373:AT373)</f>
        <v>20358</v>
      </c>
      <c r="AV373" s="265"/>
      <c r="AW373" s="785"/>
      <c r="AX373" s="785"/>
      <c r="AY373" s="785"/>
      <c r="AZ373" s="785"/>
      <c r="BA373" s="785"/>
      <c r="BB373" s="785"/>
      <c r="BC373" s="785"/>
      <c r="BD373" s="785"/>
      <c r="BE373" s="785"/>
      <c r="BF373" s="785"/>
      <c r="BG373" s="785"/>
      <c r="BH373" s="789"/>
      <c r="BI373" s="367"/>
      <c r="BJ373" s="367"/>
      <c r="BK373" s="367"/>
      <c r="BL373" s="101"/>
    </row>
    <row r="374" spans="1:256" ht="11.25" customHeight="1" thickBot="1">
      <c r="A374" s="782"/>
      <c r="B374" s="782"/>
      <c r="C374" s="782"/>
      <c r="D374" s="782"/>
      <c r="E374" s="783"/>
      <c r="F374" s="784"/>
      <c r="G374" s="784"/>
      <c r="H374" s="785"/>
      <c r="I374" s="785"/>
      <c r="J374" s="786"/>
      <c r="K374" s="786"/>
      <c r="L374" s="786"/>
      <c r="M374" s="786"/>
      <c r="N374" s="786"/>
      <c r="O374" s="786"/>
      <c r="P374" s="786"/>
      <c r="Q374" s="786"/>
      <c r="Y374" s="531" t="s">
        <v>336</v>
      </c>
      <c r="Z374" s="839"/>
      <c r="AA374" s="840"/>
      <c r="AB374" s="841">
        <f>+'2024 Cursos'!BI359</f>
        <v>96</v>
      </c>
      <c r="AC374" s="842">
        <f>+BI345+BI346</f>
        <v>168</v>
      </c>
      <c r="AD374" s="842">
        <f>+BI352+BI353</f>
        <v>116</v>
      </c>
      <c r="AE374" s="842">
        <f>+'2024 Cursos'!BI361</f>
        <v>51</v>
      </c>
      <c r="AF374" s="842" t="e">
        <f>+#REF!</f>
        <v>#REF!</v>
      </c>
      <c r="AG374" s="842">
        <f>+BI362</f>
        <v>0</v>
      </c>
      <c r="AH374" s="842">
        <f>+BI363</f>
        <v>0</v>
      </c>
      <c r="AI374" s="842" t="e">
        <f>+#REF!</f>
        <v>#REF!</v>
      </c>
      <c r="AJ374" s="843"/>
      <c r="AK374" s="841">
        <f>+BI344</f>
        <v>119</v>
      </c>
      <c r="AL374" s="843">
        <f>+BI348+BI349</f>
        <v>101</v>
      </c>
      <c r="AM374" s="841">
        <f>+BI360</f>
        <v>14</v>
      </c>
      <c r="AN374" s="842">
        <f>+BI354+BI355</f>
        <v>52</v>
      </c>
      <c r="AO374" s="843" t="e">
        <f>+#REF!</f>
        <v>#REF!</v>
      </c>
      <c r="AP374" s="844">
        <f>+BI350+BI351</f>
        <v>127</v>
      </c>
      <c r="AQ374" s="841">
        <f>+BI347</f>
        <v>37</v>
      </c>
      <c r="AR374" s="842">
        <f>+BI356+BI357</f>
        <v>56</v>
      </c>
      <c r="AS374" s="842">
        <f>+BI358</f>
        <v>138</v>
      </c>
      <c r="AT374" s="843">
        <f>+BI366</f>
        <v>0</v>
      </c>
      <c r="AU374" s="845" t="e">
        <f>SUM(AB374:AT374)</f>
        <v>#REF!</v>
      </c>
      <c r="AV374" s="265"/>
      <c r="AW374" s="785"/>
      <c r="AX374" s="785"/>
      <c r="AY374" s="785"/>
      <c r="AZ374" s="785"/>
      <c r="BA374" s="785"/>
      <c r="BB374" s="785"/>
      <c r="BC374" s="785"/>
      <c r="BD374" s="785"/>
      <c r="BE374" s="785"/>
      <c r="BF374" s="785"/>
      <c r="BG374" s="785"/>
      <c r="BH374" s="789"/>
      <c r="BI374" s="367"/>
      <c r="BJ374" s="367"/>
      <c r="BK374" s="367"/>
      <c r="BL374" s="101"/>
    </row>
    <row r="375" spans="1:256" ht="11.25" customHeight="1" thickBot="1">
      <c r="A375" s="782"/>
      <c r="B375" s="782"/>
      <c r="C375" s="782"/>
      <c r="D375" s="782"/>
      <c r="E375" s="783"/>
      <c r="F375" s="784"/>
      <c r="G375" s="784"/>
      <c r="H375" s="785"/>
      <c r="I375" s="785"/>
      <c r="J375" s="786"/>
      <c r="K375" s="786"/>
      <c r="L375" s="786"/>
      <c r="M375" s="786"/>
      <c r="N375" s="786"/>
      <c r="O375" s="786"/>
      <c r="P375" s="786"/>
      <c r="Q375" s="786"/>
      <c r="Y375" s="639" t="s">
        <v>337</v>
      </c>
      <c r="Z375" s="846"/>
      <c r="AA375" s="847"/>
      <c r="AB375" s="848">
        <f>+AB374+AB373</f>
        <v>1653</v>
      </c>
      <c r="AC375" s="849">
        <f t="shared" ref="AC375:AT375" si="72">+AC374+AC373</f>
        <v>1868</v>
      </c>
      <c r="AD375" s="849">
        <f t="shared" si="72"/>
        <v>1632</v>
      </c>
      <c r="AE375" s="849">
        <f t="shared" si="72"/>
        <v>989</v>
      </c>
      <c r="AF375" s="849" t="e">
        <f t="shared" si="72"/>
        <v>#REF!</v>
      </c>
      <c r="AG375" s="849">
        <f t="shared" si="72"/>
        <v>525</v>
      </c>
      <c r="AH375" s="849">
        <f t="shared" si="72"/>
        <v>688</v>
      </c>
      <c r="AI375" s="849" t="e">
        <f t="shared" si="72"/>
        <v>#REF!</v>
      </c>
      <c r="AJ375" s="850">
        <f t="shared" si="72"/>
        <v>0</v>
      </c>
      <c r="AK375" s="848">
        <f t="shared" si="72"/>
        <v>1692</v>
      </c>
      <c r="AL375" s="850">
        <f t="shared" si="72"/>
        <v>1706</v>
      </c>
      <c r="AM375" s="848">
        <f t="shared" si="72"/>
        <v>1641</v>
      </c>
      <c r="AN375" s="849">
        <f t="shared" si="72"/>
        <v>1725</v>
      </c>
      <c r="AO375" s="850" t="e">
        <f t="shared" si="72"/>
        <v>#REF!</v>
      </c>
      <c r="AP375" s="851">
        <f t="shared" si="72"/>
        <v>1631</v>
      </c>
      <c r="AQ375" s="848">
        <f t="shared" si="72"/>
        <v>1611</v>
      </c>
      <c r="AR375" s="849">
        <f t="shared" si="72"/>
        <v>1634</v>
      </c>
      <c r="AS375" s="849">
        <f t="shared" si="72"/>
        <v>866</v>
      </c>
      <c r="AT375" s="850">
        <f t="shared" si="72"/>
        <v>850</v>
      </c>
      <c r="AU375" s="845" t="e">
        <f>SUM(AB375:AT375)</f>
        <v>#REF!</v>
      </c>
      <c r="AV375" s="265" t="e">
        <f>+#REF!</f>
        <v>#REF!</v>
      </c>
      <c r="AW375" s="785"/>
      <c r="AX375" s="785"/>
      <c r="AY375" s="785"/>
      <c r="AZ375" s="785"/>
      <c r="BA375" s="785"/>
      <c r="BB375" s="785"/>
      <c r="BC375" s="785"/>
      <c r="BD375" s="785"/>
      <c r="BE375" s="785"/>
      <c r="BF375" s="785"/>
      <c r="BG375" s="785"/>
      <c r="BH375" s="789"/>
      <c r="BI375" s="367"/>
      <c r="BJ375" s="367"/>
      <c r="BK375" s="367"/>
      <c r="BL375" s="101"/>
    </row>
    <row r="376" spans="1:256" ht="11.25" customHeight="1" thickBot="1">
      <c r="A376" s="782"/>
      <c r="B376" s="782"/>
      <c r="C376" s="782"/>
      <c r="D376" s="782"/>
      <c r="E376" s="783"/>
      <c r="F376" s="784"/>
      <c r="G376" s="784"/>
      <c r="H376" s="785"/>
      <c r="I376" s="785"/>
      <c r="J376" s="786"/>
      <c r="K376" s="786"/>
      <c r="L376" s="786"/>
      <c r="M376" s="786"/>
      <c r="N376" s="786"/>
      <c r="O376" s="786"/>
      <c r="P376" s="786"/>
      <c r="Q376" s="786"/>
      <c r="R376" s="786"/>
      <c r="S376" s="786"/>
      <c r="T376" s="786"/>
      <c r="U376" s="786"/>
      <c r="V376" s="786"/>
      <c r="W376" s="786"/>
      <c r="X376" s="786"/>
      <c r="Y376" s="852" t="s">
        <v>89</v>
      </c>
      <c r="Z376" s="853"/>
      <c r="AA376" s="854"/>
      <c r="AB376" s="855" t="e">
        <f>+#REF!</f>
        <v>#REF!</v>
      </c>
      <c r="AC376" s="856" t="e">
        <f>+#REF!</f>
        <v>#REF!</v>
      </c>
      <c r="AD376" s="856" t="e">
        <f>+#REF!</f>
        <v>#REF!</v>
      </c>
      <c r="AE376" s="856" t="e">
        <f>+#REF!</f>
        <v>#REF!</v>
      </c>
      <c r="AF376" s="856" t="e">
        <f>+#REF!</f>
        <v>#REF!</v>
      </c>
      <c r="AG376" s="856" t="e">
        <f>+#REF!</f>
        <v>#REF!</v>
      </c>
      <c r="AH376" s="856" t="e">
        <f>+#REF!</f>
        <v>#REF!</v>
      </c>
      <c r="AI376" s="856" t="e">
        <f>+#REF!</f>
        <v>#REF!</v>
      </c>
      <c r="AJ376" s="857" t="e">
        <f>+#REF!</f>
        <v>#REF!</v>
      </c>
      <c r="AK376" s="855" t="e">
        <f>+#REF!</f>
        <v>#REF!</v>
      </c>
      <c r="AL376" s="857" t="e">
        <f>+#REF!</f>
        <v>#REF!</v>
      </c>
      <c r="AM376" s="855" t="e">
        <f>+#REF!</f>
        <v>#REF!</v>
      </c>
      <c r="AN376" s="856" t="e">
        <f>+#REF!</f>
        <v>#REF!</v>
      </c>
      <c r="AO376" s="857" t="e">
        <f>+#REF!+#REF!</f>
        <v>#REF!</v>
      </c>
      <c r="AP376" s="858" t="e">
        <f>+#REF!</f>
        <v>#REF!</v>
      </c>
      <c r="AQ376" s="855" t="e">
        <f>+#REF!</f>
        <v>#REF!</v>
      </c>
      <c r="AR376" s="856" t="e">
        <f>+#REF!</f>
        <v>#REF!</v>
      </c>
      <c r="AS376" s="856" t="e">
        <f>+#REF!</f>
        <v>#REF!</v>
      </c>
      <c r="AT376" s="857" t="e">
        <f>+#REF!</f>
        <v>#REF!</v>
      </c>
      <c r="AU376" s="845" t="e">
        <f>SUM(AB376:AT376)</f>
        <v>#REF!</v>
      </c>
      <c r="AV376" s="859"/>
      <c r="AW376" s="785"/>
      <c r="AX376" s="785"/>
      <c r="AY376" s="785"/>
      <c r="AZ376" s="785"/>
      <c r="BA376" s="785"/>
      <c r="BB376" s="785"/>
      <c r="BC376" s="785"/>
      <c r="BD376" s="785"/>
      <c r="BE376" s="785"/>
      <c r="BF376" s="785"/>
      <c r="BG376" s="785"/>
      <c r="BH376" s="789"/>
      <c r="BI376" s="367"/>
      <c r="BJ376" s="367"/>
      <c r="BK376" s="367"/>
      <c r="BL376" s="101"/>
    </row>
    <row r="377" spans="1:256" ht="11.25" customHeight="1" thickBot="1">
      <c r="A377" s="782"/>
      <c r="B377" s="782"/>
      <c r="C377" s="782"/>
      <c r="D377" s="782"/>
      <c r="E377" s="783"/>
      <c r="F377" s="784"/>
      <c r="G377" s="784"/>
      <c r="H377" s="785"/>
      <c r="I377" s="785"/>
      <c r="J377" s="786"/>
      <c r="K377" s="786"/>
      <c r="L377" s="786"/>
      <c r="M377" s="786"/>
      <c r="N377" s="786"/>
      <c r="O377" s="786"/>
      <c r="P377" s="786"/>
      <c r="Q377" s="786"/>
      <c r="T377" s="786"/>
      <c r="U377" s="786"/>
      <c r="V377" s="786"/>
      <c r="W377" s="786"/>
      <c r="X377" s="786"/>
      <c r="Y377" s="860"/>
      <c r="Z377" s="861"/>
      <c r="AA377" s="862"/>
      <c r="AB377" s="863" t="e">
        <f>+AB376-AB375</f>
        <v>#REF!</v>
      </c>
      <c r="AC377" s="864" t="e">
        <f t="shared" ref="AC377:AT377" si="73">+AC376-AC375</f>
        <v>#REF!</v>
      </c>
      <c r="AD377" s="864" t="e">
        <f t="shared" si="73"/>
        <v>#REF!</v>
      </c>
      <c r="AE377" s="864" t="e">
        <f t="shared" si="73"/>
        <v>#REF!</v>
      </c>
      <c r="AF377" s="864" t="e">
        <f t="shared" si="73"/>
        <v>#REF!</v>
      </c>
      <c r="AG377" s="864" t="e">
        <f t="shared" si="73"/>
        <v>#REF!</v>
      </c>
      <c r="AH377" s="864" t="e">
        <f t="shared" si="73"/>
        <v>#REF!</v>
      </c>
      <c r="AI377" s="864" t="e">
        <f t="shared" si="73"/>
        <v>#REF!</v>
      </c>
      <c r="AJ377" s="865" t="e">
        <f t="shared" si="73"/>
        <v>#REF!</v>
      </c>
      <c r="AK377" s="863" t="e">
        <f t="shared" si="73"/>
        <v>#REF!</v>
      </c>
      <c r="AL377" s="865" t="e">
        <f t="shared" si="73"/>
        <v>#REF!</v>
      </c>
      <c r="AM377" s="863" t="e">
        <f t="shared" si="73"/>
        <v>#REF!</v>
      </c>
      <c r="AN377" s="864" t="e">
        <f t="shared" si="73"/>
        <v>#REF!</v>
      </c>
      <c r="AO377" s="865" t="e">
        <f t="shared" si="73"/>
        <v>#REF!</v>
      </c>
      <c r="AP377" s="866" t="e">
        <f t="shared" si="73"/>
        <v>#REF!</v>
      </c>
      <c r="AQ377" s="863" t="e">
        <f t="shared" si="73"/>
        <v>#REF!</v>
      </c>
      <c r="AR377" s="864" t="e">
        <f t="shared" si="73"/>
        <v>#REF!</v>
      </c>
      <c r="AS377" s="864" t="e">
        <f t="shared" si="73"/>
        <v>#REF!</v>
      </c>
      <c r="AT377" s="865" t="e">
        <f t="shared" si="73"/>
        <v>#REF!</v>
      </c>
      <c r="AU377" s="867" t="e">
        <f>SUM(AB377:AT377)</f>
        <v>#REF!</v>
      </c>
      <c r="AV377" s="868"/>
      <c r="AW377" s="785"/>
      <c r="AX377" s="785"/>
      <c r="AY377" s="785"/>
      <c r="AZ377" s="785"/>
      <c r="BA377" s="785"/>
      <c r="BB377" s="785"/>
      <c r="BC377" s="785"/>
      <c r="BD377" s="785"/>
      <c r="BE377" s="785"/>
      <c r="BF377" s="785"/>
      <c r="BG377" s="785"/>
      <c r="BH377" s="789"/>
      <c r="BI377" s="367"/>
      <c r="BJ377" s="367"/>
      <c r="BK377" s="367"/>
      <c r="BL377" s="101"/>
    </row>
    <row r="378" spans="1:256" ht="11.25" customHeight="1">
      <c r="A378" s="782"/>
      <c r="B378" s="782"/>
      <c r="C378" s="782"/>
      <c r="D378" s="782"/>
      <c r="E378" s="783"/>
      <c r="F378" s="784"/>
      <c r="G378" s="784"/>
      <c r="H378" s="785"/>
      <c r="I378" s="785"/>
      <c r="J378" s="786"/>
      <c r="K378" s="786"/>
      <c r="L378" s="786"/>
      <c r="M378" s="786"/>
      <c r="N378" s="786"/>
      <c r="O378" s="786"/>
      <c r="P378" s="786"/>
      <c r="Q378" s="786"/>
      <c r="T378" s="786"/>
      <c r="U378" s="786"/>
      <c r="V378" s="786"/>
      <c r="W378" s="786"/>
      <c r="X378" s="786"/>
      <c r="Y378" s="869"/>
      <c r="Z378" s="870"/>
      <c r="AA378" s="871"/>
      <c r="AB378" s="2475" t="e">
        <f>SUM(AB377:AJ377)</f>
        <v>#REF!</v>
      </c>
      <c r="AC378" s="2476"/>
      <c r="AD378" s="2476"/>
      <c r="AE378" s="2476"/>
      <c r="AF378" s="2476"/>
      <c r="AG378" s="2476"/>
      <c r="AH378" s="2476"/>
      <c r="AI378" s="2476"/>
      <c r="AJ378" s="2476"/>
      <c r="AK378" s="2477" t="e">
        <f>SUM(AK377:AL377)</f>
        <v>#REF!</v>
      </c>
      <c r="AL378" s="2477"/>
      <c r="AM378" s="2476" t="e">
        <f>SUM(AM377:AO377)</f>
        <v>#REF!</v>
      </c>
      <c r="AN378" s="2476"/>
      <c r="AO378" s="2476"/>
      <c r="AP378" s="836" t="e">
        <f>+AP377</f>
        <v>#REF!</v>
      </c>
      <c r="AQ378" s="2477" t="e">
        <f>SUM(AQ377:AT377)</f>
        <v>#REF!</v>
      </c>
      <c r="AR378" s="2477"/>
      <c r="AS378" s="2477"/>
      <c r="AT378" s="2477"/>
      <c r="AU378" s="836"/>
      <c r="AV378" s="872"/>
      <c r="AW378" s="785"/>
      <c r="AX378" s="785"/>
      <c r="AY378" s="785"/>
      <c r="AZ378" s="785"/>
      <c r="BA378" s="785"/>
      <c r="BB378" s="785"/>
      <c r="BC378" s="785"/>
      <c r="BD378" s="785"/>
      <c r="BE378" s="785"/>
      <c r="BF378" s="785"/>
      <c r="BG378" s="785"/>
      <c r="BH378" s="789"/>
      <c r="BI378" s="367"/>
      <c r="BJ378" s="367"/>
      <c r="BK378" s="367"/>
      <c r="BL378" s="101"/>
    </row>
    <row r="379" spans="1:256" ht="11.25" customHeight="1" thickBot="1">
      <c r="A379" s="782"/>
      <c r="B379" s="782"/>
      <c r="C379" s="782"/>
      <c r="D379" s="782"/>
      <c r="E379" s="783"/>
      <c r="F379" s="784"/>
      <c r="G379" s="784"/>
      <c r="H379" s="785"/>
      <c r="I379" s="785"/>
      <c r="J379" s="786"/>
      <c r="K379" s="786"/>
      <c r="L379" s="786"/>
      <c r="M379" s="786"/>
      <c r="N379" s="564"/>
      <c r="O379" s="564"/>
      <c r="P379" s="564"/>
      <c r="Q379" s="564"/>
      <c r="R379" s="564"/>
      <c r="S379" s="564"/>
      <c r="Y379" s="873"/>
      <c r="Z379" s="874"/>
      <c r="AA379" s="875"/>
      <c r="AB379" s="2463" t="e">
        <f>SUM(AB378:AT378)</f>
        <v>#REF!</v>
      </c>
      <c r="AC379" s="2464"/>
      <c r="AD379" s="2464"/>
      <c r="AE379" s="2464"/>
      <c r="AF379" s="2464"/>
      <c r="AG379" s="2464"/>
      <c r="AH379" s="2464"/>
      <c r="AI379" s="2464"/>
      <c r="AJ379" s="2464"/>
      <c r="AK379" s="2464"/>
      <c r="AL379" s="2464"/>
      <c r="AM379" s="2464"/>
      <c r="AN379" s="2464"/>
      <c r="AO379" s="2464"/>
      <c r="AP379" s="2464"/>
      <c r="AQ379" s="2464"/>
      <c r="AR379" s="2464"/>
      <c r="AS379" s="2464"/>
      <c r="AT379" s="2464"/>
      <c r="AU379" s="1"/>
      <c r="AV379" s="876"/>
      <c r="AW379" s="785"/>
      <c r="AX379" s="785"/>
      <c r="AY379" s="785"/>
      <c r="AZ379" s="785"/>
      <c r="BA379" s="785"/>
      <c r="BB379" s="785"/>
      <c r="BC379" s="785"/>
      <c r="BD379" s="785"/>
      <c r="BE379" s="785"/>
      <c r="BF379" s="785"/>
      <c r="BG379" s="785"/>
      <c r="BH379" s="789"/>
      <c r="BI379" s="367"/>
      <c r="BJ379" s="367"/>
      <c r="BK379" s="367"/>
      <c r="BL379" s="101"/>
    </row>
    <row r="380" spans="1:256" ht="11.25" customHeight="1">
      <c r="A380" s="782"/>
      <c r="B380" s="782"/>
      <c r="C380" s="782"/>
      <c r="D380" s="782"/>
      <c r="E380" s="783"/>
      <c r="F380" s="784"/>
      <c r="G380" s="784"/>
      <c r="H380" s="785"/>
      <c r="I380" s="785"/>
      <c r="J380" s="786"/>
      <c r="K380" s="786"/>
      <c r="L380" s="786"/>
      <c r="M380" s="786"/>
      <c r="N380" s="564"/>
      <c r="O380" s="564"/>
      <c r="P380" s="564"/>
      <c r="Q380" s="564"/>
      <c r="R380" s="564"/>
      <c r="S380" s="564"/>
      <c r="Y380" s="786"/>
      <c r="AB380" s="785"/>
      <c r="AC380" s="785"/>
      <c r="AD380" s="785"/>
      <c r="AE380" s="785"/>
      <c r="AF380" s="785"/>
      <c r="AG380" s="785"/>
      <c r="AH380" s="785"/>
      <c r="AI380" s="785"/>
      <c r="AJ380" s="785"/>
      <c r="AK380" s="785"/>
      <c r="AL380" s="785"/>
      <c r="AM380" s="785"/>
      <c r="AN380" s="785"/>
      <c r="AO380" s="785"/>
      <c r="AP380" s="785"/>
      <c r="AQ380" s="785"/>
      <c r="AR380" s="785"/>
      <c r="AS380" s="785"/>
      <c r="AT380" s="785"/>
      <c r="AU380" s="785"/>
      <c r="AV380" s="785"/>
      <c r="AW380" s="785"/>
      <c r="AX380" s="785"/>
      <c r="AY380" s="785"/>
      <c r="AZ380" s="785"/>
      <c r="BA380" s="785"/>
      <c r="BB380" s="785"/>
      <c r="BC380" s="785"/>
      <c r="BD380" s="785"/>
      <c r="BE380" s="785"/>
      <c r="BF380" s="785"/>
      <c r="BG380" s="785"/>
      <c r="BH380" s="789"/>
      <c r="BI380" s="367"/>
      <c r="BJ380" s="367"/>
      <c r="BK380" s="367"/>
      <c r="BL380" s="101"/>
    </row>
    <row r="381" spans="1:256" ht="11.25" customHeight="1">
      <c r="A381" s="782"/>
      <c r="B381" s="782"/>
      <c r="C381" s="782"/>
      <c r="D381" s="782"/>
      <c r="E381" s="783"/>
      <c r="F381" s="784"/>
      <c r="G381" s="784"/>
      <c r="H381" s="785"/>
      <c r="I381" s="785"/>
      <c r="J381" s="786"/>
      <c r="K381" s="786"/>
      <c r="L381" s="786"/>
      <c r="M381" s="786"/>
      <c r="N381" s="786"/>
      <c r="O381" s="786"/>
      <c r="P381" s="786"/>
      <c r="Q381" s="786"/>
      <c r="R381" s="786"/>
      <c r="S381" s="786"/>
      <c r="T381" s="786"/>
      <c r="U381" s="786"/>
      <c r="V381" s="786"/>
      <c r="W381" s="786"/>
      <c r="X381" s="786"/>
      <c r="Y381" s="786"/>
      <c r="Z381" s="786"/>
      <c r="AA381" s="786"/>
      <c r="AB381" s="785"/>
      <c r="AC381" s="785"/>
      <c r="AD381" s="785"/>
      <c r="AE381" s="785"/>
      <c r="AF381" s="785"/>
      <c r="AG381" s="785"/>
      <c r="AH381" s="785"/>
      <c r="AI381" s="785"/>
      <c r="AJ381" s="785"/>
      <c r="AK381" s="785"/>
      <c r="AL381" s="785"/>
      <c r="AM381" s="785"/>
      <c r="AN381" s="785"/>
      <c r="AO381" s="785"/>
      <c r="AP381" s="785"/>
      <c r="AQ381" s="785"/>
      <c r="AR381" s="785"/>
      <c r="AS381" s="785"/>
      <c r="AT381" s="785"/>
      <c r="AU381" s="785"/>
      <c r="AV381" s="136"/>
      <c r="AW381" s="136"/>
      <c r="AX381" s="136"/>
      <c r="AY381" s="136"/>
      <c r="AZ381" s="136"/>
      <c r="BA381" s="136"/>
      <c r="BB381" s="136"/>
      <c r="BC381" s="136"/>
      <c r="BD381" s="136"/>
      <c r="BE381" s="136"/>
      <c r="BF381" s="136"/>
      <c r="BG381" s="136"/>
      <c r="BI381" s="877"/>
      <c r="BJ381" s="877"/>
      <c r="BK381" s="877"/>
    </row>
    <row r="382" spans="1:256" ht="11.25" customHeight="1">
      <c r="A382" s="878"/>
      <c r="B382" s="878"/>
      <c r="C382" s="878"/>
      <c r="D382" s="878"/>
      <c r="E382" s="879"/>
      <c r="F382" s="879"/>
      <c r="G382" s="879"/>
      <c r="H382" s="564"/>
      <c r="I382" s="564"/>
      <c r="J382" s="564"/>
      <c r="K382" s="564"/>
      <c r="L382" s="564"/>
      <c r="M382" s="564"/>
      <c r="N382" s="564"/>
      <c r="O382" s="564"/>
      <c r="P382" s="564"/>
      <c r="Q382" s="564"/>
      <c r="R382" s="564"/>
      <c r="S382" s="564"/>
    </row>
    <row r="383" spans="1:256" ht="11.25" customHeight="1">
      <c r="A383" s="136"/>
      <c r="B383" s="136"/>
      <c r="C383" s="136"/>
      <c r="D383" s="136"/>
      <c r="E383" s="136"/>
      <c r="F383" s="136"/>
      <c r="G383" s="136"/>
      <c r="H383" s="136"/>
      <c r="I383" s="136"/>
      <c r="J383" s="136"/>
      <c r="K383" s="136"/>
      <c r="L383" s="136"/>
      <c r="M383" s="136"/>
      <c r="N383" s="136"/>
      <c r="O383" s="136"/>
      <c r="P383" s="136"/>
      <c r="Q383" s="136"/>
      <c r="R383" s="136"/>
      <c r="S383" s="136"/>
      <c r="T383" s="136"/>
      <c r="U383" s="136"/>
      <c r="V383" s="136"/>
      <c r="W383" s="136"/>
      <c r="X383" s="136"/>
      <c r="Y383" s="136"/>
      <c r="Z383" s="136"/>
      <c r="AA383" s="136"/>
      <c r="AB383" s="136"/>
      <c r="AC383" s="136"/>
      <c r="AD383" s="136"/>
      <c r="AE383" s="136"/>
      <c r="AF383" s="136"/>
      <c r="AG383" s="136"/>
      <c r="AH383" s="136"/>
      <c r="AI383" s="136"/>
      <c r="AJ383" s="136"/>
      <c r="AK383" s="136"/>
      <c r="AL383" s="136"/>
      <c r="AM383" s="136"/>
      <c r="AN383" s="136"/>
      <c r="AO383" s="136"/>
      <c r="AP383" s="136"/>
      <c r="AQ383" s="136"/>
      <c r="AR383" s="136"/>
      <c r="AS383" s="136"/>
      <c r="AT383" s="136"/>
      <c r="AU383" s="136"/>
      <c r="AV383" s="136"/>
      <c r="AW383" s="136"/>
      <c r="AX383" s="136"/>
      <c r="AY383" s="136"/>
      <c r="AZ383" s="136"/>
      <c r="BA383" s="136"/>
      <c r="BB383" s="136"/>
      <c r="BC383" s="136"/>
      <c r="BD383" s="136"/>
      <c r="BE383" s="136"/>
      <c r="BF383" s="136"/>
      <c r="BG383" s="136"/>
      <c r="BI383" s="136"/>
      <c r="BJ383" s="136"/>
      <c r="BK383" s="136"/>
      <c r="BL383" s="136"/>
    </row>
    <row r="384" spans="1:256" ht="11.25" customHeight="1">
      <c r="A384" s="878"/>
      <c r="B384" s="878"/>
      <c r="C384" s="878"/>
      <c r="D384" s="878"/>
      <c r="E384" s="879"/>
      <c r="F384" s="879"/>
      <c r="G384" s="879"/>
      <c r="H384" s="564"/>
      <c r="I384" s="564"/>
      <c r="J384" s="564"/>
      <c r="K384" s="564"/>
      <c r="L384" s="564"/>
      <c r="M384" s="564"/>
      <c r="N384" s="564"/>
      <c r="O384" s="564"/>
      <c r="P384" s="564"/>
      <c r="Q384" s="564"/>
      <c r="R384" s="564"/>
      <c r="S384" s="564"/>
    </row>
    <row r="385" spans="1:19" ht="11.25" customHeight="1">
      <c r="A385" s="878"/>
      <c r="B385" s="878"/>
      <c r="C385" s="878"/>
      <c r="D385" s="878"/>
      <c r="E385" s="879"/>
      <c r="F385" s="879"/>
      <c r="G385" s="879"/>
      <c r="H385" s="564"/>
      <c r="I385" s="564"/>
      <c r="J385" s="564"/>
      <c r="K385" s="564"/>
      <c r="L385" s="564"/>
      <c r="M385" s="564"/>
      <c r="N385" s="564"/>
      <c r="O385" s="564"/>
      <c r="P385" s="564"/>
      <c r="Q385" s="564"/>
      <c r="R385" s="564"/>
      <c r="S385" s="564"/>
    </row>
  </sheetData>
  <autoFilter ref="A1:IV365"/>
  <mergeCells count="467">
    <mergeCell ref="AB379:AT379"/>
    <mergeCell ref="AB369:AT369"/>
    <mergeCell ref="AX369:BB369"/>
    <mergeCell ref="AX370:BB370"/>
    <mergeCell ref="T372:X373"/>
    <mergeCell ref="AB378:AJ378"/>
    <mergeCell ref="AK378:AL378"/>
    <mergeCell ref="AM378:AO378"/>
    <mergeCell ref="AQ378:AT378"/>
    <mergeCell ref="M340:M343"/>
    <mergeCell ref="R340:R343"/>
    <mergeCell ref="S340:S343"/>
    <mergeCell ref="Z340:Z343"/>
    <mergeCell ref="AA340:AA343"/>
    <mergeCell ref="K369:L369"/>
    <mergeCell ref="N369:Q369"/>
    <mergeCell ref="T369:X369"/>
    <mergeCell ref="M332:M335"/>
    <mergeCell ref="R332:R335"/>
    <mergeCell ref="S332:S335"/>
    <mergeCell ref="Z332:Z335"/>
    <mergeCell ref="AA332:AA335"/>
    <mergeCell ref="M336:M339"/>
    <mergeCell ref="R336:R339"/>
    <mergeCell ref="S336:S339"/>
    <mergeCell ref="Z336:Z339"/>
    <mergeCell ref="AA336:AA339"/>
    <mergeCell ref="M328:M329"/>
    <mergeCell ref="R328:R329"/>
    <mergeCell ref="S328:S329"/>
    <mergeCell ref="Z328:Z329"/>
    <mergeCell ref="AA328:AA329"/>
    <mergeCell ref="M330:M331"/>
    <mergeCell ref="R330:R331"/>
    <mergeCell ref="S330:S331"/>
    <mergeCell ref="Z330:Z331"/>
    <mergeCell ref="AA330:AA331"/>
    <mergeCell ref="M320:M323"/>
    <mergeCell ref="R320:R323"/>
    <mergeCell ref="S320:S323"/>
    <mergeCell ref="Z320:Z323"/>
    <mergeCell ref="AA320:AA323"/>
    <mergeCell ref="M324:M327"/>
    <mergeCell ref="R324:R327"/>
    <mergeCell ref="S324:S327"/>
    <mergeCell ref="Z324:Z327"/>
    <mergeCell ref="AA324:AA327"/>
    <mergeCell ref="M310:M315"/>
    <mergeCell ref="R310:R315"/>
    <mergeCell ref="S310:S315"/>
    <mergeCell ref="Z310:Z315"/>
    <mergeCell ref="AA310:AA315"/>
    <mergeCell ref="M316:M319"/>
    <mergeCell ref="R316:R319"/>
    <mergeCell ref="S316:S319"/>
    <mergeCell ref="Z316:Z319"/>
    <mergeCell ref="AA316:AA319"/>
    <mergeCell ref="M302:M305"/>
    <mergeCell ref="R302:R305"/>
    <mergeCell ref="S302:S305"/>
    <mergeCell ref="Z302:Z305"/>
    <mergeCell ref="AA302:AA305"/>
    <mergeCell ref="M306:M309"/>
    <mergeCell ref="R306:R309"/>
    <mergeCell ref="S306:S309"/>
    <mergeCell ref="Z306:Z309"/>
    <mergeCell ref="AA306:AA309"/>
    <mergeCell ref="M298:M299"/>
    <mergeCell ref="R298:R299"/>
    <mergeCell ref="S298:S299"/>
    <mergeCell ref="Z298:Z299"/>
    <mergeCell ref="AA298:AA299"/>
    <mergeCell ref="M300:M301"/>
    <mergeCell ref="R300:R301"/>
    <mergeCell ref="S300:S301"/>
    <mergeCell ref="Z300:Z301"/>
    <mergeCell ref="AA300:AA301"/>
    <mergeCell ref="M283:M284"/>
    <mergeCell ref="R283:R284"/>
    <mergeCell ref="S283:S284"/>
    <mergeCell ref="Z283:Z284"/>
    <mergeCell ref="AA283:AA284"/>
    <mergeCell ref="M296:M297"/>
    <mergeCell ref="R296:R297"/>
    <mergeCell ref="S296:S297"/>
    <mergeCell ref="Z296:Z297"/>
    <mergeCell ref="AA296:AA297"/>
    <mergeCell ref="M267:M270"/>
    <mergeCell ref="R267:R270"/>
    <mergeCell ref="S267:S270"/>
    <mergeCell ref="Z267:Z270"/>
    <mergeCell ref="AA267:AA270"/>
    <mergeCell ref="M271:M272"/>
    <mergeCell ref="R271:R272"/>
    <mergeCell ref="S271:S272"/>
    <mergeCell ref="Z271:Z272"/>
    <mergeCell ref="AA271:AA272"/>
    <mergeCell ref="M257:M258"/>
    <mergeCell ref="R257:R260"/>
    <mergeCell ref="Z257:Z258"/>
    <mergeCell ref="AA257:AA258"/>
    <mergeCell ref="S258:S260"/>
    <mergeCell ref="M263:M266"/>
    <mergeCell ref="R263:R266"/>
    <mergeCell ref="S263:S266"/>
    <mergeCell ref="Z263:Z266"/>
    <mergeCell ref="AA263:AA266"/>
    <mergeCell ref="M249:M252"/>
    <mergeCell ref="R249:R252"/>
    <mergeCell ref="S249:S252"/>
    <mergeCell ref="Z249:Z252"/>
    <mergeCell ref="AA249:AA252"/>
    <mergeCell ref="M253:M256"/>
    <mergeCell ref="R253:R256"/>
    <mergeCell ref="S253:S256"/>
    <mergeCell ref="Z253:Z256"/>
    <mergeCell ref="AA253:AA256"/>
    <mergeCell ref="M241:M244"/>
    <mergeCell ref="R241:R244"/>
    <mergeCell ref="S241:S244"/>
    <mergeCell ref="Z241:Z244"/>
    <mergeCell ref="AA241:AA244"/>
    <mergeCell ref="M245:M248"/>
    <mergeCell ref="R245:R248"/>
    <mergeCell ref="S245:S248"/>
    <mergeCell ref="Z245:Z248"/>
    <mergeCell ref="AA245:AA248"/>
    <mergeCell ref="M233:M236"/>
    <mergeCell ref="R233:R236"/>
    <mergeCell ref="S233:S236"/>
    <mergeCell ref="Z233:Z236"/>
    <mergeCell ref="AA233:AA236"/>
    <mergeCell ref="M237:M240"/>
    <mergeCell ref="R237:R240"/>
    <mergeCell ref="S237:S240"/>
    <mergeCell ref="Z237:Z240"/>
    <mergeCell ref="AA237:AA240"/>
    <mergeCell ref="M225:M228"/>
    <mergeCell ref="R225:R228"/>
    <mergeCell ref="S225:S228"/>
    <mergeCell ref="Z225:Z228"/>
    <mergeCell ref="AA225:AA228"/>
    <mergeCell ref="M229:M232"/>
    <mergeCell ref="R229:R232"/>
    <mergeCell ref="S229:S232"/>
    <mergeCell ref="Z229:Z232"/>
    <mergeCell ref="AA229:AA232"/>
    <mergeCell ref="M217:M220"/>
    <mergeCell ref="R217:R220"/>
    <mergeCell ref="S217:S220"/>
    <mergeCell ref="Z217:Z220"/>
    <mergeCell ref="AA217:AA220"/>
    <mergeCell ref="M221:M224"/>
    <mergeCell ref="R221:R224"/>
    <mergeCell ref="S221:S224"/>
    <mergeCell ref="Z221:Z224"/>
    <mergeCell ref="AA221:AA224"/>
    <mergeCell ref="M209:M212"/>
    <mergeCell ref="R209:R212"/>
    <mergeCell ref="S209:S212"/>
    <mergeCell ref="Z209:Z212"/>
    <mergeCell ref="AA209:AA212"/>
    <mergeCell ref="M213:M216"/>
    <mergeCell ref="R213:R216"/>
    <mergeCell ref="S213:S216"/>
    <mergeCell ref="Z213:Z216"/>
    <mergeCell ref="AA213:AA216"/>
    <mergeCell ref="M201:M204"/>
    <mergeCell ref="R201:R204"/>
    <mergeCell ref="S201:S204"/>
    <mergeCell ref="Z201:Z204"/>
    <mergeCell ref="AA201:AA204"/>
    <mergeCell ref="M205:M208"/>
    <mergeCell ref="R205:R208"/>
    <mergeCell ref="S205:S208"/>
    <mergeCell ref="Z205:Z208"/>
    <mergeCell ref="AA205:AA208"/>
    <mergeCell ref="M193:M196"/>
    <mergeCell ref="R193:R196"/>
    <mergeCell ref="S193:S196"/>
    <mergeCell ref="Z193:Z196"/>
    <mergeCell ref="AA193:AA196"/>
    <mergeCell ref="M197:M200"/>
    <mergeCell ref="R197:R200"/>
    <mergeCell ref="S197:S200"/>
    <mergeCell ref="Z197:Z200"/>
    <mergeCell ref="AA197:AA200"/>
    <mergeCell ref="M185:M188"/>
    <mergeCell ref="R185:R188"/>
    <mergeCell ref="S185:S188"/>
    <mergeCell ref="Z185:Z188"/>
    <mergeCell ref="AA185:AA188"/>
    <mergeCell ref="M189:M192"/>
    <mergeCell ref="R189:R192"/>
    <mergeCell ref="S189:S192"/>
    <mergeCell ref="Z189:Z192"/>
    <mergeCell ref="AA189:AA192"/>
    <mergeCell ref="M177:M180"/>
    <mergeCell ref="R177:R180"/>
    <mergeCell ref="S177:S180"/>
    <mergeCell ref="Z177:Z180"/>
    <mergeCell ref="AA177:AA180"/>
    <mergeCell ref="M181:M184"/>
    <mergeCell ref="R181:R184"/>
    <mergeCell ref="S181:S184"/>
    <mergeCell ref="Z181:Z184"/>
    <mergeCell ref="AA181:AA184"/>
    <mergeCell ref="M169:M172"/>
    <mergeCell ref="R169:R172"/>
    <mergeCell ref="S169:S172"/>
    <mergeCell ref="Z169:Z172"/>
    <mergeCell ref="AA169:AA172"/>
    <mergeCell ref="M173:M176"/>
    <mergeCell ref="R173:R176"/>
    <mergeCell ref="S173:S176"/>
    <mergeCell ref="Z173:Z176"/>
    <mergeCell ref="AA173:AA176"/>
    <mergeCell ref="M161:M164"/>
    <mergeCell ref="R161:R164"/>
    <mergeCell ref="S161:S164"/>
    <mergeCell ref="Z161:Z164"/>
    <mergeCell ref="AA161:AA164"/>
    <mergeCell ref="M165:M168"/>
    <mergeCell ref="R165:R168"/>
    <mergeCell ref="S165:S168"/>
    <mergeCell ref="Z165:Z168"/>
    <mergeCell ref="AA165:AA168"/>
    <mergeCell ref="M153:M156"/>
    <mergeCell ref="R153:R156"/>
    <mergeCell ref="S153:S156"/>
    <mergeCell ref="Z153:Z156"/>
    <mergeCell ref="AA153:AA156"/>
    <mergeCell ref="M157:M160"/>
    <mergeCell ref="R157:R160"/>
    <mergeCell ref="S157:S160"/>
    <mergeCell ref="Z157:Z160"/>
    <mergeCell ref="AA157:AA160"/>
    <mergeCell ref="M145:M148"/>
    <mergeCell ref="R145:R148"/>
    <mergeCell ref="S145:S148"/>
    <mergeCell ref="Z145:Z148"/>
    <mergeCell ref="AA145:AA148"/>
    <mergeCell ref="M149:M152"/>
    <mergeCell ref="R149:R152"/>
    <mergeCell ref="S149:S152"/>
    <mergeCell ref="Z149:Z152"/>
    <mergeCell ref="AA149:AA152"/>
    <mergeCell ref="M141:M142"/>
    <mergeCell ref="R141:R142"/>
    <mergeCell ref="S141:S142"/>
    <mergeCell ref="Z141:Z142"/>
    <mergeCell ref="AA141:AA142"/>
    <mergeCell ref="M143:M144"/>
    <mergeCell ref="R143:R144"/>
    <mergeCell ref="S143:S144"/>
    <mergeCell ref="Z143:Z144"/>
    <mergeCell ref="AA143:AA144"/>
    <mergeCell ref="M137:M138"/>
    <mergeCell ref="R137:R138"/>
    <mergeCell ref="S137:S138"/>
    <mergeCell ref="Z137:Z138"/>
    <mergeCell ref="AA137:AA138"/>
    <mergeCell ref="M139:M140"/>
    <mergeCell ref="R139:R140"/>
    <mergeCell ref="S139:S140"/>
    <mergeCell ref="Z139:Z140"/>
    <mergeCell ref="AA139:AA140"/>
    <mergeCell ref="M133:M134"/>
    <mergeCell ref="R133:R134"/>
    <mergeCell ref="S133:S134"/>
    <mergeCell ref="Z133:Z134"/>
    <mergeCell ref="AA133:AA134"/>
    <mergeCell ref="M135:M136"/>
    <mergeCell ref="R135:R136"/>
    <mergeCell ref="S135:S136"/>
    <mergeCell ref="Z135:Z136"/>
    <mergeCell ref="AA135:AA136"/>
    <mergeCell ref="M129:M130"/>
    <mergeCell ref="R129:R130"/>
    <mergeCell ref="S129:S130"/>
    <mergeCell ref="Z129:Z130"/>
    <mergeCell ref="AA129:AA130"/>
    <mergeCell ref="M131:M132"/>
    <mergeCell ref="R131:R132"/>
    <mergeCell ref="S131:S132"/>
    <mergeCell ref="Z131:Z132"/>
    <mergeCell ref="AA131:AA132"/>
    <mergeCell ref="M125:M126"/>
    <mergeCell ref="R125:R126"/>
    <mergeCell ref="S125:S126"/>
    <mergeCell ref="Z125:Z126"/>
    <mergeCell ref="AA125:AA126"/>
    <mergeCell ref="M127:M128"/>
    <mergeCell ref="R127:R128"/>
    <mergeCell ref="S127:S128"/>
    <mergeCell ref="Z127:Z128"/>
    <mergeCell ref="AA127:AA128"/>
    <mergeCell ref="M121:M122"/>
    <mergeCell ref="R121:R122"/>
    <mergeCell ref="S121:S122"/>
    <mergeCell ref="Z121:Z122"/>
    <mergeCell ref="AA121:AA122"/>
    <mergeCell ref="M123:M124"/>
    <mergeCell ref="R123:R124"/>
    <mergeCell ref="S123:S124"/>
    <mergeCell ref="Z123:Z124"/>
    <mergeCell ref="AA123:AA124"/>
    <mergeCell ref="M117:M118"/>
    <mergeCell ref="R117:R118"/>
    <mergeCell ref="S117:S118"/>
    <mergeCell ref="Z117:Z118"/>
    <mergeCell ref="AA117:AA118"/>
    <mergeCell ref="M119:M120"/>
    <mergeCell ref="R119:R120"/>
    <mergeCell ref="S119:S120"/>
    <mergeCell ref="Z119:Z120"/>
    <mergeCell ref="AA119:AA120"/>
    <mergeCell ref="M107:M110"/>
    <mergeCell ref="R107:R110"/>
    <mergeCell ref="S107:S110"/>
    <mergeCell ref="Z107:Z110"/>
    <mergeCell ref="AA107:AA110"/>
    <mergeCell ref="M111:M114"/>
    <mergeCell ref="R111:R114"/>
    <mergeCell ref="S111:S114"/>
    <mergeCell ref="Z111:Z116"/>
    <mergeCell ref="AA111:AA116"/>
    <mergeCell ref="M99:M102"/>
    <mergeCell ref="R99:R102"/>
    <mergeCell ref="S99:S102"/>
    <mergeCell ref="Z99:Z102"/>
    <mergeCell ref="AA99:AA102"/>
    <mergeCell ref="M103:M106"/>
    <mergeCell ref="R103:R106"/>
    <mergeCell ref="S103:S106"/>
    <mergeCell ref="Z103:Z106"/>
    <mergeCell ref="AA103:AA106"/>
    <mergeCell ref="M91:M94"/>
    <mergeCell ref="R91:R94"/>
    <mergeCell ref="S91:S94"/>
    <mergeCell ref="Z91:Z94"/>
    <mergeCell ref="AA91:AA94"/>
    <mergeCell ref="M95:M98"/>
    <mergeCell ref="R95:R98"/>
    <mergeCell ref="S95:S98"/>
    <mergeCell ref="Z95:Z98"/>
    <mergeCell ref="AA95:AA98"/>
    <mergeCell ref="M81:M86"/>
    <mergeCell ref="R81:R86"/>
    <mergeCell ref="S81:S86"/>
    <mergeCell ref="Z81:Z86"/>
    <mergeCell ref="AA81:AA86"/>
    <mergeCell ref="M87:M90"/>
    <mergeCell ref="R87:R90"/>
    <mergeCell ref="S87:S90"/>
    <mergeCell ref="Z87:Z90"/>
    <mergeCell ref="AA87:AA90"/>
    <mergeCell ref="M73:M76"/>
    <mergeCell ref="R73:R76"/>
    <mergeCell ref="S73:S76"/>
    <mergeCell ref="Z73:Z76"/>
    <mergeCell ref="AA73:AA76"/>
    <mergeCell ref="M77:M80"/>
    <mergeCell ref="R77:R80"/>
    <mergeCell ref="S77:S80"/>
    <mergeCell ref="Z77:Z80"/>
    <mergeCell ref="AA77:AA80"/>
    <mergeCell ref="M65:M68"/>
    <mergeCell ref="R65:R68"/>
    <mergeCell ref="S65:S68"/>
    <mergeCell ref="Z65:Z68"/>
    <mergeCell ref="AA65:AA68"/>
    <mergeCell ref="M69:M72"/>
    <mergeCell ref="R69:R72"/>
    <mergeCell ref="S69:S72"/>
    <mergeCell ref="Z69:Z72"/>
    <mergeCell ref="AA69:AA72"/>
    <mergeCell ref="M53:M58"/>
    <mergeCell ref="R53:R58"/>
    <mergeCell ref="S53:S58"/>
    <mergeCell ref="Z53:Z58"/>
    <mergeCell ref="AA53:AA58"/>
    <mergeCell ref="M59:M64"/>
    <mergeCell ref="R59:R64"/>
    <mergeCell ref="S59:S64"/>
    <mergeCell ref="Z59:Z64"/>
    <mergeCell ref="AA59:AA64"/>
    <mergeCell ref="M43:M48"/>
    <mergeCell ref="R43:R48"/>
    <mergeCell ref="S43:S48"/>
    <mergeCell ref="Z43:Z48"/>
    <mergeCell ref="AA43:AA48"/>
    <mergeCell ref="M49:M52"/>
    <mergeCell ref="R49:R52"/>
    <mergeCell ref="S49:S52"/>
    <mergeCell ref="Z49:Z52"/>
    <mergeCell ref="AA49:AA52"/>
    <mergeCell ref="M33:M36"/>
    <mergeCell ref="R33:R36"/>
    <mergeCell ref="S33:S36"/>
    <mergeCell ref="Z33:Z36"/>
    <mergeCell ref="AA33:AA36"/>
    <mergeCell ref="M37:M42"/>
    <mergeCell ref="R37:R42"/>
    <mergeCell ref="S37:S42"/>
    <mergeCell ref="Z37:Z42"/>
    <mergeCell ref="AA37:AA42"/>
    <mergeCell ref="M27:M28"/>
    <mergeCell ref="R27:R28"/>
    <mergeCell ref="S27:S28"/>
    <mergeCell ref="Z27:Z28"/>
    <mergeCell ref="AA27:AA28"/>
    <mergeCell ref="M29:M32"/>
    <mergeCell ref="R29:R32"/>
    <mergeCell ref="S29:S32"/>
    <mergeCell ref="Z29:Z32"/>
    <mergeCell ref="AA29:AA32"/>
    <mergeCell ref="M22:M23"/>
    <mergeCell ref="R22:R23"/>
    <mergeCell ref="S22:S23"/>
    <mergeCell ref="Z22:Z23"/>
    <mergeCell ref="AA22:AA23"/>
    <mergeCell ref="M25:M26"/>
    <mergeCell ref="R25:R26"/>
    <mergeCell ref="S25:S26"/>
    <mergeCell ref="Z25:Z26"/>
    <mergeCell ref="AA25:AA26"/>
    <mergeCell ref="M16:M19"/>
    <mergeCell ref="R16:R19"/>
    <mergeCell ref="S16:S19"/>
    <mergeCell ref="Z16:Z19"/>
    <mergeCell ref="AA16:AA19"/>
    <mergeCell ref="M20:M21"/>
    <mergeCell ref="R20:R21"/>
    <mergeCell ref="S20:S21"/>
    <mergeCell ref="Z20:Z21"/>
    <mergeCell ref="AA20:AA21"/>
    <mergeCell ref="M10:M11"/>
    <mergeCell ref="R10:R11"/>
    <mergeCell ref="S10:S11"/>
    <mergeCell ref="Z10:Z11"/>
    <mergeCell ref="AA10:AA11"/>
    <mergeCell ref="M12:M15"/>
    <mergeCell ref="R12:R15"/>
    <mergeCell ref="S12:S15"/>
    <mergeCell ref="Z12:Z15"/>
    <mergeCell ref="AA12:AA15"/>
    <mergeCell ref="M6:M7"/>
    <mergeCell ref="R6:R7"/>
    <mergeCell ref="S6:S7"/>
    <mergeCell ref="Z6:Z7"/>
    <mergeCell ref="AA6:AA7"/>
    <mergeCell ref="M8:M9"/>
    <mergeCell ref="R8:R9"/>
    <mergeCell ref="S8:S9"/>
    <mergeCell ref="Z8:Z9"/>
    <mergeCell ref="AA8:AA9"/>
    <mergeCell ref="M2:M3"/>
    <mergeCell ref="R2:R3"/>
    <mergeCell ref="S2:S3"/>
    <mergeCell ref="Z2:Z3"/>
    <mergeCell ref="AA2:AA3"/>
    <mergeCell ref="M4:M5"/>
    <mergeCell ref="R4:R5"/>
    <mergeCell ref="S4:S5"/>
    <mergeCell ref="Z4:Z5"/>
    <mergeCell ref="AA4:AA5"/>
  </mergeCells>
  <pageMargins left="0.7" right="0.7" top="0.75" bottom="0.75" header="0.3" footer="0.3"/>
  <pageSetup paperSize="9" scale="65" orientation="landscape" r:id="rId1"/>
  <colBreaks count="1" manualBreakCount="1">
    <brk id="63" max="104857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B48"/>
  <sheetViews>
    <sheetView zoomScale="154" zoomScaleNormal="154" zoomScalePageLayoutView="60" workbookViewId="0">
      <selection activeCell="M29" sqref="B2:M29"/>
    </sheetView>
  </sheetViews>
  <sheetFormatPr baseColWidth="10" defaultRowHeight="11.25"/>
  <cols>
    <col min="1" max="1" width="1.28515625" style="7" customWidth="1"/>
    <col min="2" max="2" width="3.85546875" style="888" bestFit="1" customWidth="1"/>
    <col min="3" max="3" width="9" style="931" customWidth="1"/>
    <col min="4" max="4" width="32" style="927" bestFit="1" customWidth="1"/>
    <col min="5" max="10" width="6.140625" style="928" hidden="1" customWidth="1"/>
    <col min="11" max="11" width="6.140625" style="928" customWidth="1"/>
    <col min="12" max="12" width="9" style="928" customWidth="1"/>
    <col min="13" max="13" width="6.140625" style="928" customWidth="1"/>
    <col min="14" max="20" width="7.28515625" style="889" customWidth="1"/>
    <col min="21" max="21" width="6.5703125" style="889" customWidth="1"/>
    <col min="22" max="28" width="7.28515625" style="889" customWidth="1"/>
    <col min="29" max="31" width="11.42578125" style="7" customWidth="1"/>
    <col min="32" max="16384" width="11.42578125" style="7"/>
  </cols>
  <sheetData>
    <row r="1" spans="1:28" ht="2.25" customHeight="1" thickBot="1">
      <c r="A1" s="891"/>
      <c r="B1" s="892"/>
      <c r="C1" s="929"/>
      <c r="D1" s="893"/>
      <c r="E1" s="892"/>
      <c r="F1" s="892"/>
      <c r="G1" s="892"/>
      <c r="H1" s="892"/>
      <c r="I1" s="892"/>
      <c r="J1" s="892"/>
      <c r="K1" s="892"/>
      <c r="L1" s="892"/>
      <c r="M1" s="892"/>
      <c r="N1" s="894"/>
      <c r="O1" s="894"/>
      <c r="P1" s="894"/>
      <c r="Q1" s="894"/>
      <c r="R1" s="894"/>
      <c r="S1" s="894"/>
      <c r="T1" s="894"/>
      <c r="U1" s="894"/>
      <c r="V1" s="894"/>
      <c r="W1" s="894"/>
      <c r="X1" s="894"/>
      <c r="Y1" s="894"/>
      <c r="Z1" s="894"/>
      <c r="AA1" s="894"/>
      <c r="AB1" s="894"/>
    </row>
    <row r="2" spans="1:28" s="901" customFormat="1" ht="36.75" customHeight="1" thickBot="1">
      <c r="A2" s="896"/>
      <c r="B2" s="2480" t="s">
        <v>101</v>
      </c>
      <c r="C2" s="2481"/>
      <c r="D2" s="2482"/>
      <c r="E2" s="898" t="s">
        <v>170</v>
      </c>
      <c r="F2" s="897" t="s">
        <v>171</v>
      </c>
      <c r="G2" s="932" t="s">
        <v>172</v>
      </c>
      <c r="H2" s="898" t="s">
        <v>173</v>
      </c>
      <c r="I2" s="897" t="s">
        <v>174</v>
      </c>
      <c r="J2" s="932" t="s">
        <v>175</v>
      </c>
      <c r="K2" s="898" t="s">
        <v>102</v>
      </c>
      <c r="L2" s="897" t="s">
        <v>2009</v>
      </c>
      <c r="M2" s="932" t="s">
        <v>176</v>
      </c>
      <c r="N2" s="899"/>
      <c r="O2" s="899"/>
      <c r="P2" s="899"/>
      <c r="Q2" s="899"/>
      <c r="R2" s="899"/>
      <c r="S2" s="899"/>
      <c r="T2" s="899"/>
      <c r="U2" s="899"/>
      <c r="V2" s="899"/>
      <c r="W2" s="899"/>
      <c r="X2" s="899"/>
      <c r="Y2" s="899"/>
      <c r="Z2" s="899"/>
      <c r="AA2" s="899"/>
      <c r="AB2" s="899"/>
    </row>
    <row r="3" spans="1:28" ht="12" hidden="1" thickBot="1">
      <c r="A3" s="895"/>
      <c r="B3" s="902"/>
      <c r="C3" s="2483" t="s">
        <v>119</v>
      </c>
      <c r="D3" s="903" t="s">
        <v>120</v>
      </c>
      <c r="E3" s="933">
        <f>SUM(E4:E8)</f>
        <v>77</v>
      </c>
      <c r="F3" s="904">
        <f>SUM(F4:F8)</f>
        <v>81</v>
      </c>
      <c r="G3" s="911">
        <f>+F3/E3</f>
        <v>1.051948051948052</v>
      </c>
      <c r="H3" s="933">
        <f>SUM(H4:H8)</f>
        <v>86</v>
      </c>
      <c r="I3" s="904">
        <f>SUM(I4:I8)</f>
        <v>92</v>
      </c>
      <c r="J3" s="911">
        <f>+I3/H3</f>
        <v>1.069767441860465</v>
      </c>
      <c r="K3" s="933">
        <f>SUM(K4:K8)</f>
        <v>94</v>
      </c>
      <c r="L3" s="904">
        <v>86</v>
      </c>
      <c r="M3" s="911">
        <v>0.91489361702127658</v>
      </c>
      <c r="N3" s="894"/>
      <c r="O3" s="894"/>
      <c r="P3" s="894"/>
      <c r="Q3" s="894"/>
      <c r="R3" s="894"/>
      <c r="S3" s="894"/>
      <c r="T3" s="894"/>
      <c r="U3" s="894"/>
      <c r="V3" s="894"/>
      <c r="W3" s="894"/>
      <c r="X3" s="894"/>
      <c r="Y3" s="894"/>
      <c r="Z3" s="894"/>
      <c r="AA3" s="894"/>
      <c r="AB3" s="894"/>
    </row>
    <row r="4" spans="1:28" hidden="1">
      <c r="A4" s="895"/>
      <c r="B4" s="905">
        <v>1</v>
      </c>
      <c r="C4" s="2484"/>
      <c r="D4" s="906" t="s">
        <v>177</v>
      </c>
      <c r="E4" s="908">
        <v>30</v>
      </c>
      <c r="F4" s="907">
        <v>31</v>
      </c>
      <c r="G4" s="934">
        <f>+F4/E4</f>
        <v>1.0333333333333334</v>
      </c>
      <c r="H4" s="908">
        <v>33</v>
      </c>
      <c r="I4" s="907">
        <v>33</v>
      </c>
      <c r="J4" s="934">
        <f>+I4/H4</f>
        <v>1</v>
      </c>
      <c r="K4" s="908">
        <v>33</v>
      </c>
      <c r="L4" s="907">
        <v>32</v>
      </c>
      <c r="M4" s="934">
        <v>0.96969696969696972</v>
      </c>
      <c r="N4" s="894"/>
      <c r="O4" s="894"/>
      <c r="P4" s="894"/>
      <c r="Q4" s="894"/>
      <c r="R4" s="894"/>
      <c r="S4" s="894"/>
      <c r="T4" s="894"/>
      <c r="U4" s="894"/>
      <c r="V4" s="894"/>
      <c r="W4" s="894"/>
      <c r="X4" s="894"/>
      <c r="Y4" s="894"/>
      <c r="Z4" s="894"/>
      <c r="AA4" s="894"/>
      <c r="AB4" s="894"/>
    </row>
    <row r="5" spans="1:28" hidden="1">
      <c r="A5" s="895"/>
      <c r="B5" s="905">
        <v>2</v>
      </c>
      <c r="C5" s="2484"/>
      <c r="D5" s="906" t="s">
        <v>8</v>
      </c>
      <c r="E5" s="908">
        <v>13</v>
      </c>
      <c r="F5" s="907">
        <v>13</v>
      </c>
      <c r="G5" s="934">
        <f>+F5/E5</f>
        <v>1</v>
      </c>
      <c r="H5" s="908">
        <v>17</v>
      </c>
      <c r="I5" s="907">
        <v>17</v>
      </c>
      <c r="J5" s="934">
        <f>+I5/H5</f>
        <v>1</v>
      </c>
      <c r="K5" s="908">
        <v>17</v>
      </c>
      <c r="L5" s="907">
        <v>16</v>
      </c>
      <c r="M5" s="934">
        <v>0.94117647058823528</v>
      </c>
      <c r="N5" s="894"/>
      <c r="O5" s="894"/>
      <c r="P5" s="894"/>
      <c r="Q5" s="894"/>
      <c r="R5" s="894"/>
      <c r="S5" s="894"/>
      <c r="T5" s="894"/>
      <c r="U5" s="894"/>
      <c r="V5" s="894"/>
      <c r="W5" s="894"/>
      <c r="X5" s="894"/>
      <c r="Y5" s="894"/>
      <c r="Z5" s="894"/>
      <c r="AA5" s="894"/>
      <c r="AB5" s="894"/>
    </row>
    <row r="6" spans="1:28" hidden="1">
      <c r="A6" s="895"/>
      <c r="B6" s="905">
        <v>3</v>
      </c>
      <c r="C6" s="2484"/>
      <c r="D6" s="906" t="s">
        <v>178</v>
      </c>
      <c r="E6" s="908">
        <v>4</v>
      </c>
      <c r="F6" s="907">
        <v>5</v>
      </c>
      <c r="G6" s="934">
        <f>+F6/E6</f>
        <v>1.25</v>
      </c>
      <c r="H6" s="908">
        <v>4</v>
      </c>
      <c r="I6" s="907">
        <v>4</v>
      </c>
      <c r="J6" s="934">
        <f>+I6/H6</f>
        <v>1</v>
      </c>
      <c r="K6" s="908">
        <v>5</v>
      </c>
      <c r="L6" s="907">
        <v>6</v>
      </c>
      <c r="M6" s="934">
        <v>1.2</v>
      </c>
      <c r="N6" s="894"/>
      <c r="O6" s="894"/>
      <c r="P6" s="894"/>
      <c r="Q6" s="894"/>
      <c r="R6" s="894"/>
      <c r="S6" s="894"/>
      <c r="T6" s="894"/>
      <c r="U6" s="894"/>
      <c r="V6" s="894"/>
      <c r="W6" s="894"/>
      <c r="X6" s="894"/>
      <c r="Y6" s="894"/>
      <c r="Z6" s="894"/>
      <c r="AA6" s="894"/>
      <c r="AB6" s="894"/>
    </row>
    <row r="7" spans="1:28" hidden="1">
      <c r="A7" s="895"/>
      <c r="B7" s="905">
        <v>4</v>
      </c>
      <c r="C7" s="2484"/>
      <c r="D7" s="906" t="s">
        <v>9</v>
      </c>
      <c r="E7" s="908">
        <v>30</v>
      </c>
      <c r="F7" s="907">
        <v>32</v>
      </c>
      <c r="G7" s="934">
        <f>+F7/E7</f>
        <v>1.0666666666666667</v>
      </c>
      <c r="H7" s="908">
        <f>32</f>
        <v>32</v>
      </c>
      <c r="I7" s="907">
        <v>38</v>
      </c>
      <c r="J7" s="934">
        <f>+I7/H7</f>
        <v>1.1875</v>
      </c>
      <c r="K7" s="908">
        <f>48-10-9</f>
        <v>29</v>
      </c>
      <c r="L7" s="907">
        <v>23</v>
      </c>
      <c r="M7" s="934">
        <v>0.7931034482758621</v>
      </c>
      <c r="N7" s="894"/>
      <c r="O7" s="894"/>
      <c r="P7" s="894"/>
      <c r="Q7" s="894"/>
      <c r="R7" s="894"/>
      <c r="S7" s="894"/>
      <c r="T7" s="894"/>
      <c r="U7" s="894"/>
      <c r="V7" s="894"/>
      <c r="W7" s="894"/>
      <c r="X7" s="894"/>
      <c r="Y7" s="894"/>
      <c r="Z7" s="894"/>
      <c r="AA7" s="894"/>
      <c r="AB7" s="894"/>
    </row>
    <row r="8" spans="1:28" ht="12" hidden="1" thickBot="1">
      <c r="A8" s="895"/>
      <c r="B8" s="905">
        <v>5</v>
      </c>
      <c r="C8" s="2484"/>
      <c r="D8" s="906" t="s">
        <v>179</v>
      </c>
      <c r="E8" s="908"/>
      <c r="F8" s="907"/>
      <c r="G8" s="934"/>
      <c r="H8" s="908"/>
      <c r="I8" s="907"/>
      <c r="J8" s="934"/>
      <c r="K8" s="908">
        <v>10</v>
      </c>
      <c r="L8" s="907">
        <v>9</v>
      </c>
      <c r="M8" s="934">
        <v>0.9</v>
      </c>
      <c r="N8" s="894"/>
      <c r="O8" s="894"/>
      <c r="P8" s="894"/>
      <c r="Q8" s="894"/>
      <c r="R8" s="894"/>
      <c r="S8" s="894"/>
      <c r="T8" s="894"/>
      <c r="U8" s="894"/>
      <c r="V8" s="894"/>
      <c r="W8" s="894"/>
      <c r="X8" s="894"/>
      <c r="Y8" s="894"/>
      <c r="Z8" s="894"/>
      <c r="AA8" s="894"/>
      <c r="AB8" s="894"/>
    </row>
    <row r="9" spans="1:28" ht="12" hidden="1" thickBot="1">
      <c r="A9" s="895"/>
      <c r="B9" s="909"/>
      <c r="C9" s="2484"/>
      <c r="D9" s="910" t="s">
        <v>142</v>
      </c>
      <c r="E9" s="933">
        <f>SUM(E10:E11)</f>
        <v>0</v>
      </c>
      <c r="F9" s="904">
        <f>SUM(F10:F11)</f>
        <v>0</v>
      </c>
      <c r="G9" s="911"/>
      <c r="H9" s="933">
        <f>SUM(H10:H11)</f>
        <v>0</v>
      </c>
      <c r="I9" s="904">
        <f>SUM(I10:I11)</f>
        <v>0</v>
      </c>
      <c r="J9" s="911"/>
      <c r="K9" s="933">
        <f>SUM(K10:K11)</f>
        <v>15</v>
      </c>
      <c r="L9" s="904">
        <v>15</v>
      </c>
      <c r="M9" s="911">
        <v>1</v>
      </c>
      <c r="N9" s="894"/>
      <c r="O9" s="894"/>
      <c r="P9" s="894"/>
      <c r="Q9" s="894"/>
      <c r="R9" s="894"/>
      <c r="S9" s="894"/>
      <c r="T9" s="894"/>
      <c r="U9" s="894"/>
      <c r="V9" s="894"/>
      <c r="W9" s="894"/>
      <c r="X9" s="894"/>
      <c r="Y9" s="894"/>
      <c r="Z9" s="894"/>
      <c r="AA9" s="894"/>
      <c r="AB9" s="894"/>
    </row>
    <row r="10" spans="1:28" hidden="1">
      <c r="A10" s="895"/>
      <c r="B10" s="905">
        <v>6</v>
      </c>
      <c r="C10" s="2484"/>
      <c r="D10" s="906" t="s">
        <v>180</v>
      </c>
      <c r="E10" s="908"/>
      <c r="F10" s="907"/>
      <c r="G10" s="934"/>
      <c r="H10" s="908"/>
      <c r="I10" s="907"/>
      <c r="J10" s="934"/>
      <c r="K10" s="908">
        <v>6</v>
      </c>
      <c r="L10" s="907">
        <v>6</v>
      </c>
      <c r="M10" s="934">
        <v>1</v>
      </c>
      <c r="N10" s="894"/>
      <c r="O10" s="894"/>
      <c r="P10" s="894"/>
      <c r="Q10" s="894"/>
      <c r="R10" s="894"/>
      <c r="S10" s="894"/>
      <c r="T10" s="894"/>
      <c r="U10" s="894"/>
      <c r="V10" s="894"/>
      <c r="W10" s="894"/>
      <c r="X10" s="894"/>
      <c r="Y10" s="894"/>
      <c r="Z10" s="894"/>
      <c r="AA10" s="894"/>
      <c r="AB10" s="894"/>
    </row>
    <row r="11" spans="1:28" ht="12" hidden="1" thickBot="1">
      <c r="A11" s="895"/>
      <c r="B11" s="905">
        <v>7</v>
      </c>
      <c r="C11" s="2484"/>
      <c r="D11" s="906" t="s">
        <v>181</v>
      </c>
      <c r="E11" s="908"/>
      <c r="F11" s="907"/>
      <c r="G11" s="934"/>
      <c r="H11" s="908"/>
      <c r="I11" s="907"/>
      <c r="J11" s="934"/>
      <c r="K11" s="908">
        <v>9</v>
      </c>
      <c r="L11" s="907">
        <v>9</v>
      </c>
      <c r="M11" s="934">
        <v>1</v>
      </c>
      <c r="N11" s="894"/>
      <c r="O11" s="894"/>
      <c r="P11" s="894"/>
      <c r="Q11" s="894"/>
      <c r="R11" s="894"/>
      <c r="S11" s="894"/>
      <c r="T11" s="894"/>
      <c r="U11" s="894"/>
      <c r="V11" s="894"/>
      <c r="W11" s="894"/>
      <c r="X11" s="894"/>
      <c r="Y11" s="894"/>
      <c r="Z11" s="894"/>
      <c r="AA11" s="894"/>
      <c r="AB11" s="894"/>
    </row>
    <row r="12" spans="1:28" ht="12" hidden="1" thickBot="1">
      <c r="A12" s="895"/>
      <c r="B12" s="912"/>
      <c r="C12" s="2485"/>
      <c r="D12" s="910" t="s">
        <v>145</v>
      </c>
      <c r="E12" s="933">
        <f>+E9+E3</f>
        <v>77</v>
      </c>
      <c r="F12" s="904">
        <f>+F9+F3</f>
        <v>81</v>
      </c>
      <c r="G12" s="911">
        <f>+F12/E12</f>
        <v>1.051948051948052</v>
      </c>
      <c r="H12" s="933">
        <f>+H9+H3</f>
        <v>86</v>
      </c>
      <c r="I12" s="904">
        <f>+I9+I3</f>
        <v>92</v>
      </c>
      <c r="J12" s="911">
        <f t="shared" ref="J12:J26" si="0">+I12/H12</f>
        <v>1.069767441860465</v>
      </c>
      <c r="K12" s="933">
        <f>+K9+K3</f>
        <v>109</v>
      </c>
      <c r="L12" s="904">
        <v>101</v>
      </c>
      <c r="M12" s="911">
        <v>0.92660550458715596</v>
      </c>
      <c r="N12" s="894"/>
      <c r="O12" s="894"/>
      <c r="P12" s="894"/>
      <c r="Q12" s="894"/>
      <c r="R12" s="894"/>
      <c r="S12" s="894"/>
      <c r="T12" s="894"/>
      <c r="U12" s="894"/>
      <c r="V12" s="894"/>
      <c r="W12" s="894"/>
      <c r="X12" s="894"/>
      <c r="Y12" s="894"/>
      <c r="Z12" s="894"/>
      <c r="AA12" s="894"/>
      <c r="AB12" s="894"/>
    </row>
    <row r="13" spans="1:28" hidden="1">
      <c r="A13" s="895"/>
      <c r="B13" s="913">
        <v>8</v>
      </c>
      <c r="C13" s="2486" t="s">
        <v>119</v>
      </c>
      <c r="D13" s="914" t="s">
        <v>3</v>
      </c>
      <c r="E13" s="916">
        <v>2002</v>
      </c>
      <c r="F13" s="915">
        <v>2080</v>
      </c>
      <c r="G13" s="935">
        <f>+F13/E13</f>
        <v>1.0389610389610389</v>
      </c>
      <c r="H13" s="916">
        <f>2322</f>
        <v>2322</v>
      </c>
      <c r="I13" s="915">
        <v>2427</v>
      </c>
      <c r="J13" s="935">
        <f t="shared" si="0"/>
        <v>1.045219638242894</v>
      </c>
      <c r="K13" s="916">
        <v>2669</v>
      </c>
      <c r="L13" s="915">
        <v>2317</v>
      </c>
      <c r="M13" s="935">
        <v>0.86811539902585233</v>
      </c>
      <c r="N13" s="894"/>
      <c r="O13" s="894"/>
      <c r="P13" s="894"/>
      <c r="Q13" s="894"/>
      <c r="R13" s="894"/>
      <c r="S13" s="894"/>
      <c r="T13" s="894"/>
      <c r="U13" s="917"/>
      <c r="V13" s="894"/>
      <c r="W13" s="894"/>
      <c r="X13" s="894"/>
      <c r="Y13" s="894"/>
      <c r="Z13" s="894"/>
      <c r="AA13" s="894"/>
      <c r="AB13" s="894"/>
    </row>
    <row r="14" spans="1:28" hidden="1">
      <c r="A14" s="895"/>
      <c r="B14" s="905">
        <f>+B13+1</f>
        <v>9</v>
      </c>
      <c r="C14" s="2487"/>
      <c r="D14" s="918" t="s">
        <v>2</v>
      </c>
      <c r="E14" s="908">
        <v>2002</v>
      </c>
      <c r="F14" s="907">
        <v>2004</v>
      </c>
      <c r="G14" s="934">
        <f>+F14/E14</f>
        <v>1.0009990009990011</v>
      </c>
      <c r="H14" s="908">
        <f>+H13</f>
        <v>2322</v>
      </c>
      <c r="I14" s="907">
        <v>2390</v>
      </c>
      <c r="J14" s="934">
        <f t="shared" si="0"/>
        <v>1.0292850990525408</v>
      </c>
      <c r="K14" s="908">
        <v>2617</v>
      </c>
      <c r="L14" s="907">
        <v>2251</v>
      </c>
      <c r="M14" s="934">
        <v>0.86014520443255638</v>
      </c>
      <c r="N14" s="894"/>
      <c r="O14" s="894"/>
      <c r="P14" s="894"/>
      <c r="Q14" s="894"/>
      <c r="R14" s="894"/>
      <c r="S14" s="894"/>
      <c r="T14" s="894"/>
      <c r="U14" s="917"/>
      <c r="V14" s="894"/>
      <c r="W14" s="894"/>
      <c r="X14" s="894"/>
      <c r="Y14" s="894"/>
      <c r="Z14" s="894"/>
      <c r="AA14" s="894"/>
      <c r="AB14" s="894"/>
    </row>
    <row r="15" spans="1:28" hidden="1">
      <c r="A15" s="895"/>
      <c r="B15" s="905">
        <f>+B14+1</f>
        <v>10</v>
      </c>
      <c r="C15" s="2487"/>
      <c r="D15" s="918" t="s">
        <v>182</v>
      </c>
      <c r="E15" s="908"/>
      <c r="F15" s="907"/>
      <c r="G15" s="934"/>
      <c r="H15" s="908"/>
      <c r="I15" s="907"/>
      <c r="J15" s="934"/>
      <c r="K15" s="908">
        <v>52</v>
      </c>
      <c r="L15" s="907">
        <v>66</v>
      </c>
      <c r="M15" s="934">
        <v>1.2692307692307692</v>
      </c>
      <c r="N15" s="894"/>
      <c r="O15" s="894"/>
      <c r="P15" s="894"/>
      <c r="Q15" s="894"/>
      <c r="R15" s="894"/>
      <c r="S15" s="894"/>
      <c r="T15" s="894"/>
      <c r="U15" s="917"/>
      <c r="V15" s="894"/>
      <c r="W15" s="894"/>
      <c r="X15" s="894"/>
      <c r="Y15" s="894"/>
      <c r="Z15" s="894"/>
      <c r="AA15" s="894"/>
      <c r="AB15" s="894"/>
    </row>
    <row r="16" spans="1:28" hidden="1">
      <c r="A16" s="895"/>
      <c r="B16" s="905">
        <f>+B15+1</f>
        <v>11</v>
      </c>
      <c r="C16" s="2487"/>
      <c r="D16" s="918" t="s">
        <v>183</v>
      </c>
      <c r="E16" s="908"/>
      <c r="F16" s="907"/>
      <c r="G16" s="934"/>
      <c r="H16" s="908"/>
      <c r="I16" s="907"/>
      <c r="J16" s="934"/>
      <c r="K16" s="908">
        <v>225</v>
      </c>
      <c r="L16" s="907">
        <v>218</v>
      </c>
      <c r="M16" s="934">
        <v>0.96888888888888891</v>
      </c>
      <c r="N16" s="894"/>
      <c r="O16" s="894"/>
      <c r="P16" s="894"/>
      <c r="Q16" s="894"/>
      <c r="R16" s="894"/>
      <c r="S16" s="894"/>
      <c r="T16" s="894"/>
      <c r="U16" s="894"/>
      <c r="V16" s="894"/>
      <c r="W16" s="894"/>
      <c r="X16" s="894"/>
      <c r="Y16" s="894"/>
      <c r="Z16" s="894"/>
      <c r="AA16" s="894"/>
      <c r="AB16" s="894"/>
    </row>
    <row r="17" spans="1:28" hidden="1">
      <c r="A17" s="895"/>
      <c r="B17" s="905">
        <f>+B16+1</f>
        <v>12</v>
      </c>
      <c r="C17" s="2487"/>
      <c r="D17" s="918" t="s">
        <v>184</v>
      </c>
      <c r="E17" s="908"/>
      <c r="F17" s="907"/>
      <c r="G17" s="934"/>
      <c r="H17" s="908"/>
      <c r="I17" s="907"/>
      <c r="J17" s="934"/>
      <c r="K17" s="908">
        <v>225</v>
      </c>
      <c r="L17" s="907">
        <v>216</v>
      </c>
      <c r="M17" s="934">
        <v>0.96</v>
      </c>
      <c r="N17" s="894"/>
      <c r="O17" s="894"/>
      <c r="P17" s="894"/>
      <c r="Q17" s="894"/>
      <c r="R17" s="894"/>
      <c r="S17" s="894"/>
      <c r="T17" s="894"/>
      <c r="U17" s="894"/>
      <c r="V17" s="894"/>
      <c r="W17" s="894"/>
      <c r="X17" s="894"/>
      <c r="Y17" s="894"/>
      <c r="Z17" s="894"/>
      <c r="AA17" s="894"/>
      <c r="AB17" s="894"/>
    </row>
    <row r="18" spans="1:28" hidden="1">
      <c r="A18" s="895"/>
      <c r="B18" s="905">
        <f>+B17+1</f>
        <v>13</v>
      </c>
      <c r="C18" s="2487"/>
      <c r="D18" s="918" t="s">
        <v>185</v>
      </c>
      <c r="E18" s="908"/>
      <c r="F18" s="907"/>
      <c r="G18" s="934"/>
      <c r="H18" s="908"/>
      <c r="I18" s="907"/>
      <c r="J18" s="934"/>
      <c r="K18" s="908">
        <v>11</v>
      </c>
      <c r="L18" s="907">
        <v>13</v>
      </c>
      <c r="M18" s="934">
        <v>1.1818181818181819</v>
      </c>
      <c r="N18" s="894"/>
      <c r="O18" s="894"/>
      <c r="P18" s="894"/>
      <c r="Q18" s="894"/>
      <c r="R18" s="894"/>
      <c r="S18" s="894"/>
      <c r="T18" s="894"/>
      <c r="U18" s="894"/>
      <c r="V18" s="894"/>
      <c r="W18" s="894"/>
      <c r="X18" s="894"/>
      <c r="Y18" s="894"/>
      <c r="Z18" s="894"/>
      <c r="AA18" s="894"/>
      <c r="AB18" s="894"/>
    </row>
    <row r="19" spans="1:28" ht="12" hidden="1" thickBot="1">
      <c r="A19" s="895"/>
      <c r="B19" s="905"/>
      <c r="C19" s="2487"/>
      <c r="D19" s="918" t="s">
        <v>186</v>
      </c>
      <c r="E19" s="908"/>
      <c r="F19" s="907"/>
      <c r="G19" s="934"/>
      <c r="H19" s="908"/>
      <c r="I19" s="907"/>
      <c r="J19" s="934"/>
      <c r="K19" s="908">
        <f>+K13</f>
        <v>2669</v>
      </c>
      <c r="L19" s="907">
        <v>35</v>
      </c>
      <c r="M19" s="934">
        <v>1.3113525665043087E-2</v>
      </c>
      <c r="N19" s="894"/>
      <c r="O19" s="894"/>
      <c r="P19" s="894"/>
      <c r="Q19" s="894"/>
      <c r="R19" s="894"/>
      <c r="S19" s="894"/>
      <c r="T19" s="894"/>
      <c r="U19" s="894"/>
      <c r="V19" s="894"/>
      <c r="W19" s="894"/>
      <c r="X19" s="894"/>
      <c r="Y19" s="894"/>
      <c r="Z19" s="894"/>
      <c r="AA19" s="894"/>
      <c r="AB19" s="894"/>
    </row>
    <row r="20" spans="1:28" ht="12" hidden="1" thickBot="1">
      <c r="A20" s="895"/>
      <c r="B20" s="905">
        <f>+B18+1</f>
        <v>14</v>
      </c>
      <c r="C20" s="2487"/>
      <c r="D20" s="918" t="s">
        <v>187</v>
      </c>
      <c r="E20" s="908">
        <v>95</v>
      </c>
      <c r="F20" s="907">
        <v>156</v>
      </c>
      <c r="G20" s="934">
        <f>+F20/E20</f>
        <v>1.6421052631578947</v>
      </c>
      <c r="H20" s="908">
        <v>105</v>
      </c>
      <c r="I20" s="907">
        <v>143</v>
      </c>
      <c r="J20" s="934">
        <f>+I20/H20</f>
        <v>1.361904761904762</v>
      </c>
      <c r="K20" s="908"/>
      <c r="L20" s="907"/>
      <c r="M20" s="934"/>
      <c r="N20" s="894"/>
      <c r="O20" s="894"/>
      <c r="P20" s="894"/>
      <c r="Q20" s="894"/>
      <c r="R20" s="894"/>
      <c r="S20" s="894"/>
      <c r="T20" s="894"/>
      <c r="U20" s="894"/>
      <c r="V20" s="894"/>
      <c r="W20" s="894"/>
      <c r="X20" s="894"/>
      <c r="Y20" s="894"/>
      <c r="Z20" s="894"/>
      <c r="AA20" s="894"/>
      <c r="AB20" s="894"/>
    </row>
    <row r="21" spans="1:28" ht="12" hidden="1" thickBot="1">
      <c r="A21" s="895"/>
      <c r="B21" s="905">
        <f t="shared" ref="B21:B37" si="1">+B20+1</f>
        <v>15</v>
      </c>
      <c r="C21" s="2488"/>
      <c r="D21" s="918" t="s">
        <v>188</v>
      </c>
      <c r="E21" s="908">
        <v>95</v>
      </c>
      <c r="F21" s="907">
        <v>152</v>
      </c>
      <c r="G21" s="934">
        <f>+F21/E21</f>
        <v>1.6</v>
      </c>
      <c r="H21" s="908">
        <v>105</v>
      </c>
      <c r="I21" s="907">
        <v>143</v>
      </c>
      <c r="J21" s="934">
        <f>+I21/H21</f>
        <v>1.361904761904762</v>
      </c>
      <c r="K21" s="908"/>
      <c r="L21" s="907"/>
      <c r="M21" s="934"/>
      <c r="N21" s="894"/>
      <c r="O21" s="894"/>
      <c r="P21" s="894"/>
      <c r="Q21" s="894"/>
      <c r="R21" s="894"/>
      <c r="S21" s="894"/>
      <c r="T21" s="894"/>
      <c r="U21" s="894"/>
      <c r="V21" s="894"/>
      <c r="W21" s="894"/>
      <c r="X21" s="894"/>
      <c r="Y21" s="894"/>
      <c r="Z21" s="894"/>
      <c r="AA21" s="894"/>
      <c r="AB21" s="894"/>
    </row>
    <row r="22" spans="1:28">
      <c r="A22" s="895"/>
      <c r="B22" s="905">
        <f t="shared" si="1"/>
        <v>16</v>
      </c>
      <c r="C22" s="2489" t="s">
        <v>151</v>
      </c>
      <c r="D22" s="914" t="s">
        <v>189</v>
      </c>
      <c r="E22" s="916">
        <v>41</v>
      </c>
      <c r="F22" s="915">
        <v>41</v>
      </c>
      <c r="G22" s="935">
        <f>+F22/E22</f>
        <v>1</v>
      </c>
      <c r="H22" s="916">
        <v>48</v>
      </c>
      <c r="I22" s="915">
        <v>48</v>
      </c>
      <c r="J22" s="935">
        <f t="shared" si="0"/>
        <v>1</v>
      </c>
      <c r="K22" s="916">
        <v>47</v>
      </c>
      <c r="L22" s="915">
        <v>47</v>
      </c>
      <c r="M22" s="935">
        <v>1</v>
      </c>
      <c r="N22" s="894"/>
      <c r="O22" s="894"/>
      <c r="P22" s="894"/>
      <c r="Q22" s="894"/>
      <c r="R22" s="894"/>
      <c r="S22" s="894"/>
      <c r="T22" s="894"/>
      <c r="U22" s="894"/>
      <c r="V22" s="894"/>
      <c r="W22" s="894"/>
      <c r="X22" s="894"/>
      <c r="Y22" s="894"/>
      <c r="Z22" s="894"/>
      <c r="AA22" s="894"/>
      <c r="AB22" s="894"/>
    </row>
    <row r="23" spans="1:28">
      <c r="A23" s="895"/>
      <c r="B23" s="905">
        <f t="shared" si="1"/>
        <v>17</v>
      </c>
      <c r="C23" s="2490"/>
      <c r="D23" s="918" t="s">
        <v>190</v>
      </c>
      <c r="E23" s="908"/>
      <c r="F23" s="907"/>
      <c r="G23" s="934"/>
      <c r="H23" s="908"/>
      <c r="I23" s="907"/>
      <c r="J23" s="934"/>
      <c r="K23" s="908">
        <v>6</v>
      </c>
      <c r="L23" s="907">
        <v>6</v>
      </c>
      <c r="M23" s="934">
        <v>1</v>
      </c>
      <c r="N23" s="894"/>
      <c r="O23" s="894"/>
      <c r="P23" s="894"/>
      <c r="Q23" s="894"/>
      <c r="R23" s="894"/>
      <c r="S23" s="894"/>
      <c r="T23" s="894"/>
      <c r="U23" s="894"/>
      <c r="V23" s="894"/>
      <c r="W23" s="894"/>
      <c r="X23" s="894"/>
      <c r="Y23" s="894"/>
      <c r="Z23" s="894"/>
      <c r="AA23" s="894"/>
      <c r="AB23" s="894"/>
    </row>
    <row r="24" spans="1:28">
      <c r="A24" s="895"/>
      <c r="B24" s="905">
        <f t="shared" si="1"/>
        <v>18</v>
      </c>
      <c r="C24" s="2490"/>
      <c r="D24" s="918" t="s">
        <v>191</v>
      </c>
      <c r="E24" s="908">
        <v>29</v>
      </c>
      <c r="F24" s="907">
        <v>34</v>
      </c>
      <c r="G24" s="934">
        <f>+F24/E24</f>
        <v>1.1724137931034482</v>
      </c>
      <c r="H24" s="908">
        <v>8</v>
      </c>
      <c r="I24" s="907">
        <v>8</v>
      </c>
      <c r="J24" s="934">
        <f t="shared" si="0"/>
        <v>1</v>
      </c>
      <c r="K24" s="908">
        <v>15</v>
      </c>
      <c r="L24" s="907">
        <v>15</v>
      </c>
      <c r="M24" s="934">
        <v>1</v>
      </c>
      <c r="N24" s="894"/>
      <c r="O24" s="894"/>
      <c r="P24" s="894"/>
      <c r="Q24" s="894"/>
      <c r="R24" s="894"/>
      <c r="S24" s="894"/>
      <c r="T24" s="894"/>
      <c r="U24" s="894"/>
      <c r="V24" s="894"/>
      <c r="W24" s="894"/>
      <c r="X24" s="894"/>
      <c r="Y24" s="894"/>
      <c r="Z24" s="894"/>
      <c r="AA24" s="894"/>
      <c r="AB24" s="894"/>
    </row>
    <row r="25" spans="1:28">
      <c r="A25" s="895"/>
      <c r="B25" s="905">
        <f t="shared" si="1"/>
        <v>19</v>
      </c>
      <c r="C25" s="2490"/>
      <c r="D25" s="918" t="s">
        <v>192</v>
      </c>
      <c r="E25" s="908">
        <v>5</v>
      </c>
      <c r="F25" s="907">
        <v>5</v>
      </c>
      <c r="G25" s="934">
        <f>+F25/E25</f>
        <v>1</v>
      </c>
      <c r="H25" s="908">
        <v>30</v>
      </c>
      <c r="I25" s="907">
        <v>30</v>
      </c>
      <c r="J25" s="934">
        <f t="shared" si="0"/>
        <v>1</v>
      </c>
      <c r="K25" s="908">
        <v>26</v>
      </c>
      <c r="L25" s="907">
        <v>26</v>
      </c>
      <c r="M25" s="934">
        <v>1</v>
      </c>
      <c r="N25" s="894"/>
      <c r="O25" s="894"/>
      <c r="P25" s="894"/>
      <c r="Q25" s="894"/>
      <c r="R25" s="894"/>
      <c r="S25" s="894"/>
      <c r="T25" s="894"/>
      <c r="U25" s="894"/>
      <c r="V25" s="894"/>
      <c r="W25" s="894"/>
      <c r="X25" s="894"/>
      <c r="Y25" s="894"/>
      <c r="Z25" s="894"/>
      <c r="AA25" s="894"/>
      <c r="AB25" s="894"/>
    </row>
    <row r="26" spans="1:28">
      <c r="A26" s="895"/>
      <c r="B26" s="905">
        <f t="shared" si="1"/>
        <v>20</v>
      </c>
      <c r="C26" s="2490"/>
      <c r="D26" s="918" t="s">
        <v>193</v>
      </c>
      <c r="E26" s="908">
        <v>34</v>
      </c>
      <c r="F26" s="907">
        <v>39</v>
      </c>
      <c r="G26" s="934">
        <f>+F26/E26</f>
        <v>1.1470588235294117</v>
      </c>
      <c r="H26" s="908">
        <v>30</v>
      </c>
      <c r="I26" s="907">
        <v>30</v>
      </c>
      <c r="J26" s="934">
        <f t="shared" si="0"/>
        <v>1</v>
      </c>
      <c r="K26" s="908">
        <f>+K25+K24</f>
        <v>41</v>
      </c>
      <c r="L26" s="907">
        <v>41</v>
      </c>
      <c r="M26" s="934">
        <v>1</v>
      </c>
      <c r="N26" s="894"/>
      <c r="O26" s="894"/>
      <c r="P26" s="894"/>
      <c r="Q26" s="894"/>
      <c r="R26" s="894"/>
      <c r="S26" s="894"/>
      <c r="T26" s="894"/>
      <c r="U26" s="894"/>
      <c r="V26" s="894"/>
      <c r="W26" s="894"/>
      <c r="X26" s="894"/>
      <c r="Y26" s="894"/>
      <c r="Z26" s="894"/>
      <c r="AA26" s="894"/>
      <c r="AB26" s="894"/>
    </row>
    <row r="27" spans="1:28">
      <c r="A27" s="895"/>
      <c r="B27" s="905">
        <f t="shared" si="1"/>
        <v>21</v>
      </c>
      <c r="C27" s="2490"/>
      <c r="D27" s="918" t="s">
        <v>194</v>
      </c>
      <c r="E27" s="908"/>
      <c r="F27" s="907"/>
      <c r="G27" s="934"/>
      <c r="H27" s="908"/>
      <c r="I27" s="907"/>
      <c r="J27" s="934"/>
      <c r="K27" s="908">
        <v>9</v>
      </c>
      <c r="L27" s="907">
        <v>9</v>
      </c>
      <c r="M27" s="934">
        <v>1</v>
      </c>
      <c r="N27" s="894"/>
      <c r="O27" s="894"/>
      <c r="P27" s="894"/>
      <c r="Q27" s="894"/>
      <c r="R27" s="894"/>
      <c r="S27" s="894"/>
      <c r="T27" s="894"/>
      <c r="U27" s="894"/>
      <c r="V27" s="894"/>
      <c r="W27" s="894"/>
      <c r="X27" s="894"/>
      <c r="Y27" s="894"/>
      <c r="Z27" s="894"/>
      <c r="AA27" s="894"/>
      <c r="AB27" s="894"/>
    </row>
    <row r="28" spans="1:28">
      <c r="A28" s="895"/>
      <c r="B28" s="919">
        <f t="shared" si="1"/>
        <v>22</v>
      </c>
      <c r="C28" s="2490"/>
      <c r="D28" s="918" t="s">
        <v>195</v>
      </c>
      <c r="E28" s="908"/>
      <c r="F28" s="907"/>
      <c r="G28" s="934"/>
      <c r="H28" s="908"/>
      <c r="I28" s="907"/>
      <c r="J28" s="934"/>
      <c r="K28" s="908">
        <v>2</v>
      </c>
      <c r="L28" s="907">
        <v>2</v>
      </c>
      <c r="M28" s="934">
        <v>1</v>
      </c>
      <c r="N28" s="894"/>
      <c r="O28" s="894"/>
      <c r="P28" s="894"/>
      <c r="Q28" s="894"/>
      <c r="R28" s="894"/>
      <c r="S28" s="894"/>
      <c r="T28" s="894"/>
      <c r="U28" s="894"/>
      <c r="V28" s="894"/>
      <c r="W28" s="894"/>
      <c r="X28" s="894"/>
      <c r="Y28" s="894"/>
      <c r="Z28" s="894"/>
      <c r="AA28" s="894"/>
      <c r="AB28" s="894"/>
    </row>
    <row r="29" spans="1:28" ht="12" thickBot="1">
      <c r="A29" s="895"/>
      <c r="B29" s="921"/>
      <c r="C29" s="2491"/>
      <c r="D29" s="922" t="s">
        <v>196</v>
      </c>
      <c r="E29" s="923"/>
      <c r="F29" s="920"/>
      <c r="G29" s="936"/>
      <c r="H29" s="923"/>
      <c r="I29" s="920"/>
      <c r="J29" s="936"/>
      <c r="K29" s="923">
        <v>3</v>
      </c>
      <c r="L29" s="920">
        <v>3</v>
      </c>
      <c r="M29" s="936">
        <v>1</v>
      </c>
      <c r="N29" s="894"/>
      <c r="O29" s="894"/>
      <c r="P29" s="894"/>
      <c r="Q29" s="894"/>
      <c r="R29" s="894"/>
      <c r="S29" s="894"/>
      <c r="T29" s="894"/>
      <c r="U29" s="894"/>
      <c r="V29" s="894"/>
      <c r="W29" s="894"/>
      <c r="X29" s="894"/>
      <c r="Y29" s="894"/>
      <c r="Z29" s="894"/>
      <c r="AA29" s="894"/>
      <c r="AB29" s="894"/>
    </row>
    <row r="30" spans="1:28" hidden="1">
      <c r="A30" s="895"/>
      <c r="B30" s="924">
        <f>+B28+1</f>
        <v>23</v>
      </c>
      <c r="C30" s="2492" t="s">
        <v>159</v>
      </c>
      <c r="D30" s="914" t="s">
        <v>197</v>
      </c>
      <c r="E30" s="916">
        <v>87</v>
      </c>
      <c r="F30" s="915">
        <v>88</v>
      </c>
      <c r="G30" s="935">
        <f t="shared" ref="G30:G37" si="2">+F30/E30</f>
        <v>1.0114942528735633</v>
      </c>
      <c r="H30" s="916">
        <v>90</v>
      </c>
      <c r="I30" s="915">
        <v>90</v>
      </c>
      <c r="J30" s="935">
        <f t="shared" ref="J30:J37" si="3">+I30/H30</f>
        <v>1</v>
      </c>
      <c r="K30" s="916">
        <v>78</v>
      </c>
      <c r="L30" s="915">
        <v>78</v>
      </c>
      <c r="M30" s="935">
        <v>1</v>
      </c>
      <c r="N30" s="894"/>
      <c r="O30" s="894"/>
      <c r="P30" s="894"/>
      <c r="Q30" s="894"/>
      <c r="R30" s="894"/>
      <c r="S30" s="894"/>
      <c r="T30" s="894"/>
      <c r="U30" s="894"/>
      <c r="V30" s="894"/>
      <c r="W30" s="894"/>
      <c r="X30" s="894"/>
      <c r="Y30" s="894"/>
      <c r="Z30" s="894"/>
      <c r="AA30" s="894"/>
      <c r="AB30" s="894"/>
    </row>
    <row r="31" spans="1:28" hidden="1">
      <c r="A31" s="895"/>
      <c r="B31" s="905">
        <f t="shared" si="1"/>
        <v>24</v>
      </c>
      <c r="C31" s="2493"/>
      <c r="D31" s="918" t="s">
        <v>198</v>
      </c>
      <c r="E31" s="908">
        <v>30</v>
      </c>
      <c r="F31" s="907">
        <v>38</v>
      </c>
      <c r="G31" s="934">
        <f t="shared" si="2"/>
        <v>1.2666666666666666</v>
      </c>
      <c r="H31" s="908">
        <v>33</v>
      </c>
      <c r="I31" s="907">
        <v>33</v>
      </c>
      <c r="J31" s="934">
        <f t="shared" si="3"/>
        <v>1</v>
      </c>
      <c r="K31" s="908">
        <v>33</v>
      </c>
      <c r="L31" s="907">
        <v>39</v>
      </c>
      <c r="M31" s="934">
        <v>1.1818181818181819</v>
      </c>
      <c r="N31" s="894"/>
      <c r="O31" s="894"/>
      <c r="P31" s="894"/>
      <c r="Q31" s="894"/>
      <c r="R31" s="894"/>
      <c r="S31" s="894"/>
      <c r="T31" s="894"/>
      <c r="U31" s="894"/>
      <c r="V31" s="894"/>
      <c r="W31" s="894"/>
      <c r="X31" s="894"/>
      <c r="Y31" s="894"/>
      <c r="Z31" s="894"/>
      <c r="AA31" s="894"/>
      <c r="AB31" s="894"/>
    </row>
    <row r="32" spans="1:28" hidden="1">
      <c r="A32" s="895"/>
      <c r="B32" s="905">
        <f t="shared" si="1"/>
        <v>25</v>
      </c>
      <c r="C32" s="2493"/>
      <c r="D32" s="918" t="s">
        <v>199</v>
      </c>
      <c r="E32" s="908">
        <v>6</v>
      </c>
      <c r="F32" s="907">
        <v>6</v>
      </c>
      <c r="G32" s="934">
        <f t="shared" si="2"/>
        <v>1</v>
      </c>
      <c r="H32" s="908">
        <v>7</v>
      </c>
      <c r="I32" s="907">
        <v>7</v>
      </c>
      <c r="J32" s="934">
        <f t="shared" si="3"/>
        <v>1</v>
      </c>
      <c r="K32" s="908">
        <v>7</v>
      </c>
      <c r="L32" s="907">
        <v>8</v>
      </c>
      <c r="M32" s="934">
        <v>1.1428571428571428</v>
      </c>
      <c r="N32" s="894"/>
      <c r="O32" s="894"/>
      <c r="P32" s="894"/>
      <c r="Q32" s="894"/>
      <c r="R32" s="894"/>
      <c r="S32" s="894"/>
      <c r="T32" s="894"/>
      <c r="U32" s="894"/>
      <c r="V32" s="894"/>
      <c r="W32" s="894"/>
      <c r="X32" s="894"/>
      <c r="Y32" s="894"/>
      <c r="Z32" s="894"/>
      <c r="AA32" s="894"/>
      <c r="AB32" s="894"/>
    </row>
    <row r="33" spans="1:28" ht="12" hidden="1" thickBot="1">
      <c r="A33" s="895"/>
      <c r="B33" s="905">
        <f t="shared" si="1"/>
        <v>26</v>
      </c>
      <c r="C33" s="2494"/>
      <c r="D33" s="922" t="s">
        <v>200</v>
      </c>
      <c r="E33" s="923">
        <v>501</v>
      </c>
      <c r="F33" s="920">
        <v>687</v>
      </c>
      <c r="G33" s="936">
        <f t="shared" si="2"/>
        <v>1.3712574850299402</v>
      </c>
      <c r="H33" s="923">
        <v>581</v>
      </c>
      <c r="I33" s="920">
        <v>787</v>
      </c>
      <c r="J33" s="936">
        <f t="shared" si="3"/>
        <v>1.3545611015490533</v>
      </c>
      <c r="K33" s="923">
        <v>599</v>
      </c>
      <c r="L33" s="920">
        <v>601</v>
      </c>
      <c r="M33" s="936">
        <v>1.003338898163606</v>
      </c>
      <c r="N33" s="894"/>
      <c r="O33" s="894"/>
      <c r="P33" s="894"/>
      <c r="Q33" s="894"/>
      <c r="R33" s="894"/>
      <c r="S33" s="894"/>
      <c r="T33" s="894"/>
      <c r="U33" s="894"/>
      <c r="V33" s="894"/>
      <c r="W33" s="894"/>
      <c r="X33" s="894"/>
      <c r="Y33" s="894"/>
      <c r="Z33" s="894"/>
      <c r="AA33" s="894"/>
      <c r="AB33" s="894"/>
    </row>
    <row r="34" spans="1:28" hidden="1">
      <c r="A34" s="895"/>
      <c r="B34" s="905">
        <f t="shared" si="1"/>
        <v>27</v>
      </c>
      <c r="C34" s="2495" t="s">
        <v>164</v>
      </c>
      <c r="D34" s="918" t="s">
        <v>165</v>
      </c>
      <c r="E34" s="908">
        <v>26</v>
      </c>
      <c r="F34" s="907">
        <v>27</v>
      </c>
      <c r="G34" s="934">
        <f t="shared" si="2"/>
        <v>1.0384615384615385</v>
      </c>
      <c r="H34" s="908">
        <v>27</v>
      </c>
      <c r="I34" s="907">
        <v>27</v>
      </c>
      <c r="J34" s="934">
        <f t="shared" si="3"/>
        <v>1</v>
      </c>
      <c r="K34" s="908">
        <v>26</v>
      </c>
      <c r="L34" s="907">
        <v>28</v>
      </c>
      <c r="M34" s="934">
        <v>1.0769230769230769</v>
      </c>
      <c r="N34" s="894"/>
      <c r="O34" s="894"/>
      <c r="P34" s="894"/>
      <c r="Q34" s="894"/>
      <c r="R34" s="894"/>
      <c r="S34" s="894"/>
      <c r="T34" s="894"/>
      <c r="U34" s="894"/>
      <c r="V34" s="894"/>
      <c r="W34" s="894"/>
      <c r="X34" s="894"/>
      <c r="Y34" s="894"/>
      <c r="Z34" s="894"/>
      <c r="AA34" s="894"/>
      <c r="AB34" s="894"/>
    </row>
    <row r="35" spans="1:28" ht="12" hidden="1" thickBot="1">
      <c r="A35" s="895"/>
      <c r="B35" s="925">
        <f t="shared" si="1"/>
        <v>28</v>
      </c>
      <c r="C35" s="2496"/>
      <c r="D35" s="918" t="s">
        <v>166</v>
      </c>
      <c r="E35" s="908">
        <v>26</v>
      </c>
      <c r="F35" s="907">
        <v>30</v>
      </c>
      <c r="G35" s="934">
        <f t="shared" si="2"/>
        <v>1.1538461538461537</v>
      </c>
      <c r="H35" s="908">
        <v>27</v>
      </c>
      <c r="I35" s="907">
        <v>27</v>
      </c>
      <c r="J35" s="934">
        <f t="shared" si="3"/>
        <v>1</v>
      </c>
      <c r="K35" s="908">
        <v>26</v>
      </c>
      <c r="L35" s="907">
        <v>49</v>
      </c>
      <c r="M35" s="934">
        <v>1.8846153846153846</v>
      </c>
      <c r="N35" s="894"/>
      <c r="O35" s="894"/>
      <c r="P35" s="894"/>
      <c r="Q35" s="894"/>
      <c r="R35" s="894"/>
      <c r="S35" s="894"/>
      <c r="T35" s="894"/>
      <c r="U35" s="894"/>
      <c r="V35" s="894"/>
      <c r="W35" s="894"/>
      <c r="X35" s="894"/>
      <c r="Y35" s="894"/>
      <c r="Z35" s="894"/>
      <c r="AA35" s="894"/>
      <c r="AB35" s="894"/>
    </row>
    <row r="36" spans="1:28" hidden="1">
      <c r="A36" s="895"/>
      <c r="B36" s="924">
        <f t="shared" si="1"/>
        <v>29</v>
      </c>
      <c r="C36" s="2478" t="s">
        <v>167</v>
      </c>
      <c r="D36" s="914" t="s">
        <v>168</v>
      </c>
      <c r="E36" s="916">
        <v>78</v>
      </c>
      <c r="F36" s="915">
        <v>74</v>
      </c>
      <c r="G36" s="935">
        <f t="shared" si="2"/>
        <v>0.94871794871794868</v>
      </c>
      <c r="H36" s="916">
        <f>27*2</f>
        <v>54</v>
      </c>
      <c r="I36" s="915">
        <v>81</v>
      </c>
      <c r="J36" s="935">
        <f t="shared" si="3"/>
        <v>1.5</v>
      </c>
      <c r="K36" s="916">
        <v>52</v>
      </c>
      <c r="L36" s="915">
        <v>19</v>
      </c>
      <c r="M36" s="935">
        <v>0.36538461538461536</v>
      </c>
      <c r="N36" s="894"/>
      <c r="O36" s="894"/>
      <c r="P36" s="894"/>
      <c r="Q36" s="894"/>
      <c r="R36" s="894"/>
      <c r="S36" s="894"/>
      <c r="T36" s="894"/>
      <c r="U36" s="894"/>
      <c r="V36" s="894"/>
      <c r="W36" s="894"/>
      <c r="X36" s="894"/>
      <c r="Y36" s="894"/>
      <c r="Z36" s="894"/>
      <c r="AA36" s="894"/>
      <c r="AB36" s="894"/>
    </row>
    <row r="37" spans="1:28" ht="12" hidden="1" thickBot="1">
      <c r="A37" s="895"/>
      <c r="B37" s="925">
        <f t="shared" si="1"/>
        <v>30</v>
      </c>
      <c r="C37" s="2479"/>
      <c r="D37" s="922" t="s">
        <v>169</v>
      </c>
      <c r="E37" s="923">
        <v>130</v>
      </c>
      <c r="F37" s="920">
        <v>126</v>
      </c>
      <c r="G37" s="936">
        <f t="shared" si="2"/>
        <v>0.96923076923076923</v>
      </c>
      <c r="H37" s="923">
        <f>27*4</f>
        <v>108</v>
      </c>
      <c r="I37" s="920">
        <v>178</v>
      </c>
      <c r="J37" s="936">
        <f t="shared" si="3"/>
        <v>1.6481481481481481</v>
      </c>
      <c r="K37" s="923">
        <v>78</v>
      </c>
      <c r="L37" s="920">
        <v>46</v>
      </c>
      <c r="M37" s="936">
        <v>0.58974358974358976</v>
      </c>
      <c r="N37" s="894"/>
      <c r="O37" s="894"/>
      <c r="P37" s="894"/>
      <c r="Q37" s="894"/>
      <c r="R37" s="894"/>
      <c r="S37" s="894"/>
      <c r="T37" s="894"/>
      <c r="U37" s="894"/>
      <c r="V37" s="894"/>
      <c r="W37" s="894"/>
      <c r="X37" s="894"/>
      <c r="Y37" s="894"/>
      <c r="Z37" s="894"/>
      <c r="AA37" s="894"/>
      <c r="AB37" s="894"/>
    </row>
    <row r="38" spans="1:28" ht="12" hidden="1" thickBot="1">
      <c r="A38" s="895"/>
      <c r="B38" s="926">
        <v>31</v>
      </c>
      <c r="C38" s="930" t="s">
        <v>201</v>
      </c>
      <c r="D38" s="922" t="s">
        <v>202</v>
      </c>
      <c r="E38" s="923"/>
      <c r="F38" s="920"/>
      <c r="G38" s="936"/>
      <c r="H38" s="923"/>
      <c r="I38" s="920"/>
      <c r="J38" s="936"/>
      <c r="K38" s="923">
        <v>21</v>
      </c>
      <c r="L38" s="920">
        <v>22</v>
      </c>
      <c r="M38" s="936">
        <v>1.0476190476190477</v>
      </c>
      <c r="N38" s="894"/>
      <c r="O38" s="894"/>
      <c r="P38" s="894"/>
      <c r="Q38" s="894"/>
      <c r="R38" s="894"/>
      <c r="S38" s="894"/>
      <c r="T38" s="894"/>
      <c r="U38" s="895"/>
      <c r="V38" s="894"/>
      <c r="W38" s="894"/>
      <c r="X38" s="894"/>
      <c r="Y38" s="894"/>
      <c r="Z38" s="894"/>
      <c r="AA38" s="894"/>
      <c r="AB38" s="894"/>
    </row>
    <row r="39" spans="1:28" hidden="1">
      <c r="A39" s="895"/>
      <c r="B39" s="894"/>
      <c r="C39" s="895"/>
      <c r="D39" s="899"/>
      <c r="E39" s="894"/>
      <c r="F39" s="894"/>
      <c r="G39" s="894"/>
      <c r="H39" s="894"/>
      <c r="I39" s="894"/>
      <c r="J39" s="894"/>
      <c r="K39" s="894"/>
      <c r="L39" s="894"/>
      <c r="M39" s="894"/>
      <c r="N39" s="894"/>
      <c r="O39" s="894"/>
      <c r="P39" s="894"/>
      <c r="Q39" s="894"/>
      <c r="R39" s="894"/>
      <c r="S39" s="894"/>
      <c r="T39" s="894"/>
      <c r="U39" s="894"/>
      <c r="V39" s="894"/>
      <c r="W39" s="894"/>
      <c r="X39" s="894"/>
      <c r="Y39" s="894"/>
      <c r="Z39" s="894"/>
      <c r="AA39" s="894"/>
      <c r="AB39" s="894"/>
    </row>
    <row r="40" spans="1:28">
      <c r="A40" s="895"/>
      <c r="B40" s="895"/>
      <c r="C40" s="895"/>
      <c r="D40" s="900"/>
      <c r="E40" s="895"/>
      <c r="F40" s="895"/>
      <c r="G40" s="895"/>
      <c r="H40" s="895"/>
      <c r="I40" s="895"/>
      <c r="J40" s="895"/>
      <c r="K40" s="895"/>
      <c r="L40" s="895"/>
      <c r="M40" s="895"/>
      <c r="N40" s="894"/>
      <c r="O40" s="894"/>
      <c r="P40" s="894"/>
      <c r="Q40" s="894"/>
      <c r="R40" s="894"/>
      <c r="S40" s="894"/>
      <c r="T40" s="894"/>
      <c r="U40" s="894"/>
      <c r="V40" s="894"/>
      <c r="W40" s="894"/>
      <c r="X40" s="894"/>
      <c r="Y40" s="894"/>
      <c r="Z40" s="894"/>
      <c r="AA40" s="894"/>
      <c r="AB40" s="894"/>
    </row>
    <row r="41" spans="1:28">
      <c r="A41" s="895"/>
      <c r="B41" s="895"/>
      <c r="C41" s="895"/>
      <c r="D41" s="900"/>
      <c r="E41" s="895"/>
      <c r="F41" s="895"/>
      <c r="G41" s="895"/>
      <c r="H41" s="895"/>
      <c r="I41" s="895"/>
      <c r="J41" s="895"/>
      <c r="K41" s="895"/>
      <c r="L41" s="895"/>
      <c r="M41" s="895"/>
      <c r="N41" s="894"/>
      <c r="O41" s="894"/>
      <c r="P41" s="894"/>
      <c r="Q41" s="894"/>
      <c r="R41" s="894"/>
      <c r="S41" s="894"/>
      <c r="T41" s="894"/>
      <c r="U41" s="894"/>
      <c r="V41" s="894"/>
      <c r="W41" s="894"/>
      <c r="X41" s="894"/>
      <c r="Y41" s="894"/>
      <c r="Z41" s="894"/>
      <c r="AA41" s="894"/>
      <c r="AB41" s="894"/>
    </row>
    <row r="42" spans="1:28">
      <c r="A42" s="895"/>
      <c r="B42" s="895"/>
      <c r="C42" s="895"/>
      <c r="D42" s="900"/>
      <c r="E42" s="895"/>
      <c r="F42" s="895"/>
      <c r="G42" s="895"/>
      <c r="H42" s="895"/>
      <c r="I42" s="895"/>
      <c r="J42" s="895"/>
      <c r="K42" s="895"/>
      <c r="L42" s="895"/>
      <c r="M42" s="895"/>
      <c r="N42" s="894"/>
      <c r="O42" s="894"/>
      <c r="P42" s="894"/>
      <c r="Q42" s="894"/>
      <c r="R42" s="894"/>
      <c r="S42" s="894"/>
      <c r="T42" s="894"/>
      <c r="U42" s="894"/>
      <c r="V42" s="894"/>
      <c r="W42" s="894"/>
      <c r="X42" s="894"/>
      <c r="Y42" s="894"/>
      <c r="Z42" s="894"/>
      <c r="AA42" s="894"/>
      <c r="AB42" s="894"/>
    </row>
    <row r="43" spans="1:28">
      <c r="A43" s="895"/>
      <c r="B43" s="895"/>
      <c r="C43" s="895"/>
      <c r="D43" s="900"/>
      <c r="E43" s="895"/>
      <c r="F43" s="895"/>
      <c r="G43" s="895"/>
      <c r="H43" s="895"/>
      <c r="I43" s="895"/>
      <c r="J43" s="895"/>
      <c r="K43" s="895"/>
      <c r="L43" s="895"/>
      <c r="M43" s="895"/>
      <c r="N43" s="894"/>
      <c r="O43" s="894"/>
      <c r="P43" s="894"/>
      <c r="Q43" s="894"/>
      <c r="R43" s="894"/>
      <c r="S43" s="894"/>
      <c r="T43" s="894"/>
      <c r="U43" s="894"/>
      <c r="V43" s="894"/>
      <c r="W43" s="894"/>
      <c r="X43" s="894"/>
      <c r="Y43" s="894"/>
      <c r="Z43" s="894"/>
      <c r="AA43" s="894"/>
      <c r="AB43" s="894"/>
    </row>
    <row r="44" spans="1:28">
      <c r="A44" s="895"/>
      <c r="B44" s="895"/>
      <c r="C44" s="895"/>
      <c r="D44" s="900"/>
      <c r="E44" s="895"/>
      <c r="F44" s="895"/>
      <c r="G44" s="895"/>
      <c r="H44" s="895"/>
      <c r="I44" s="895"/>
      <c r="J44" s="895"/>
      <c r="K44" s="895"/>
      <c r="L44" s="895"/>
      <c r="M44" s="895"/>
      <c r="N44" s="894"/>
      <c r="O44" s="894"/>
      <c r="P44" s="894"/>
      <c r="Q44" s="894"/>
      <c r="R44" s="894"/>
      <c r="S44" s="894"/>
      <c r="T44" s="894"/>
      <c r="U44" s="894"/>
      <c r="V44" s="894"/>
      <c r="W44" s="894"/>
      <c r="X44" s="894"/>
      <c r="Y44" s="894"/>
      <c r="Z44" s="894"/>
      <c r="AA44" s="894"/>
      <c r="AB44" s="894"/>
    </row>
    <row r="45" spans="1:28">
      <c r="A45" s="895"/>
      <c r="B45" s="895"/>
      <c r="C45" s="895"/>
      <c r="D45" s="900"/>
      <c r="E45" s="895"/>
      <c r="F45" s="895"/>
      <c r="G45" s="895"/>
      <c r="H45" s="895"/>
      <c r="I45" s="895"/>
      <c r="J45" s="895"/>
      <c r="K45" s="895"/>
      <c r="L45" s="895"/>
      <c r="M45" s="895"/>
      <c r="N45" s="894"/>
      <c r="O45" s="894"/>
      <c r="P45" s="894"/>
      <c r="Q45" s="894"/>
      <c r="R45" s="894"/>
      <c r="S45" s="894"/>
      <c r="T45" s="894"/>
      <c r="U45" s="894"/>
      <c r="V45" s="894"/>
      <c r="W45" s="894"/>
      <c r="X45" s="894"/>
      <c r="Y45" s="894"/>
      <c r="Z45" s="894"/>
      <c r="AA45" s="894"/>
      <c r="AB45" s="894"/>
    </row>
    <row r="46" spans="1:28">
      <c r="A46" s="895"/>
      <c r="B46" s="895"/>
      <c r="C46" s="895"/>
      <c r="D46" s="900"/>
      <c r="E46" s="895"/>
      <c r="F46" s="895"/>
      <c r="G46" s="895"/>
      <c r="H46" s="895"/>
      <c r="I46" s="895"/>
      <c r="J46" s="895"/>
      <c r="K46" s="895"/>
      <c r="L46" s="895"/>
      <c r="M46" s="895"/>
      <c r="N46" s="894"/>
      <c r="O46" s="894"/>
      <c r="P46" s="894"/>
      <c r="Q46" s="894"/>
      <c r="R46" s="894"/>
      <c r="S46" s="894"/>
      <c r="T46" s="894"/>
      <c r="U46" s="894"/>
      <c r="V46" s="894"/>
      <c r="W46" s="894"/>
      <c r="X46" s="894"/>
      <c r="Y46" s="894"/>
      <c r="Z46" s="894"/>
      <c r="AA46" s="894"/>
      <c r="AB46" s="894"/>
    </row>
    <row r="47" spans="1:28">
      <c r="A47" s="895"/>
      <c r="B47" s="895"/>
      <c r="C47" s="895"/>
      <c r="D47" s="900"/>
      <c r="E47" s="895"/>
      <c r="F47" s="895"/>
      <c r="G47" s="895"/>
      <c r="H47" s="895"/>
      <c r="I47" s="895"/>
      <c r="J47" s="895"/>
      <c r="K47" s="895"/>
      <c r="L47" s="895"/>
      <c r="M47" s="895"/>
      <c r="N47" s="894"/>
      <c r="O47" s="894"/>
      <c r="P47" s="894"/>
      <c r="Q47" s="894"/>
      <c r="R47" s="894"/>
      <c r="S47" s="894"/>
      <c r="T47" s="894"/>
      <c r="U47" s="894"/>
      <c r="V47" s="894"/>
      <c r="W47" s="894"/>
      <c r="X47" s="894"/>
      <c r="Y47" s="894"/>
      <c r="Z47" s="894"/>
      <c r="AA47" s="894"/>
      <c r="AB47" s="894"/>
    </row>
    <row r="48" spans="1:28">
      <c r="A48" s="895"/>
      <c r="B48" s="895"/>
      <c r="C48" s="895"/>
      <c r="D48" s="900"/>
      <c r="E48" s="895"/>
      <c r="F48" s="895"/>
      <c r="G48" s="895"/>
      <c r="H48" s="895"/>
      <c r="I48" s="895"/>
      <c r="J48" s="895"/>
      <c r="K48" s="895"/>
      <c r="L48" s="895"/>
      <c r="M48" s="895"/>
      <c r="N48" s="894"/>
      <c r="O48" s="894"/>
      <c r="P48" s="894"/>
      <c r="Q48" s="894"/>
      <c r="R48" s="894"/>
      <c r="S48" s="894"/>
      <c r="T48" s="894"/>
      <c r="U48" s="894"/>
      <c r="V48" s="894"/>
      <c r="W48" s="894"/>
      <c r="X48" s="894"/>
      <c r="Y48" s="894"/>
      <c r="Z48" s="894"/>
      <c r="AA48" s="894"/>
      <c r="AB48" s="894"/>
    </row>
  </sheetData>
  <autoFilter ref="B2:M38">
    <filterColumn colId="0" showButton="0"/>
    <filterColumn colId="1" showButton="0"/>
  </autoFilter>
  <mergeCells count="7">
    <mergeCell ref="C36:C37"/>
    <mergeCell ref="B2:D2"/>
    <mergeCell ref="C3:C12"/>
    <mergeCell ref="C13:C21"/>
    <mergeCell ref="C22:C29"/>
    <mergeCell ref="C30:C33"/>
    <mergeCell ref="C34:C35"/>
  </mergeCells>
  <pageMargins left="0.70866141732283472" right="0.70866141732283472" top="0.74803149606299213" bottom="0.74803149606299213" header="0.31496062992125984" footer="0.31496062992125984"/>
  <pageSetup paperSize="5" scale="7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12"/>
  <sheetViews>
    <sheetView zoomScale="80" zoomScaleNormal="80" zoomScalePageLayoutView="60" workbookViewId="0">
      <pane ySplit="2" topLeftCell="A3" activePane="bottomLeft" state="frozen"/>
      <selection activeCell="O11" sqref="O11"/>
      <selection pane="bottomLeft" activeCell="I8" sqref="B2:I8"/>
    </sheetView>
  </sheetViews>
  <sheetFormatPr baseColWidth="10" defaultRowHeight="15"/>
  <cols>
    <col min="1" max="1" width="1.140625" style="1930" customWidth="1"/>
    <col min="2" max="2" width="5.5703125" style="1931" bestFit="1" customWidth="1"/>
    <col min="3" max="3" width="15" style="1941" customWidth="1"/>
    <col min="4" max="4" width="73.7109375" style="1942" customWidth="1"/>
    <col min="5" max="5" width="11.140625" style="1943" customWidth="1"/>
    <col min="6" max="6" width="37.5703125" style="1944" customWidth="1"/>
    <col min="7" max="7" width="11.85546875" style="1945" customWidth="1"/>
    <col min="8" max="8" width="10.5703125" style="1945" customWidth="1"/>
    <col min="9" max="9" width="8.5703125" style="1945" customWidth="1"/>
    <col min="10" max="10" width="9.140625" style="1930" customWidth="1"/>
    <col min="11" max="11" width="8.28515625" style="1946" customWidth="1"/>
    <col min="12" max="16384" width="11.42578125" style="1930"/>
  </cols>
  <sheetData>
    <row r="1" spans="1:17">
      <c r="A1" s="1949"/>
      <c r="B1" s="1950"/>
      <c r="C1" s="1951"/>
      <c r="D1" s="1952"/>
      <c r="E1" s="1950"/>
      <c r="F1" s="1953"/>
      <c r="G1" s="1954"/>
      <c r="H1" s="1954"/>
      <c r="I1" s="1955"/>
      <c r="J1" s="1929"/>
      <c r="K1" s="1925"/>
    </row>
    <row r="2" spans="1:17" s="24" customFormat="1" ht="30">
      <c r="A2" s="1956"/>
      <c r="B2" s="1932" t="s">
        <v>17</v>
      </c>
      <c r="C2" s="1932" t="s">
        <v>100</v>
      </c>
      <c r="D2" s="1932" t="s">
        <v>101</v>
      </c>
      <c r="E2" s="20" t="s">
        <v>102</v>
      </c>
      <c r="F2" s="1933" t="s">
        <v>103</v>
      </c>
      <c r="G2" s="22" t="s">
        <v>112</v>
      </c>
      <c r="H2" s="22" t="s">
        <v>113</v>
      </c>
      <c r="I2" s="22" t="s">
        <v>114</v>
      </c>
      <c r="J2" s="1934"/>
      <c r="K2" s="18"/>
    </row>
    <row r="3" spans="1:17" s="1931" customFormat="1">
      <c r="A3" s="1957"/>
      <c r="B3" s="2497">
        <v>13</v>
      </c>
      <c r="C3" s="2499" t="s">
        <v>151</v>
      </c>
      <c r="D3" s="2502" t="s">
        <v>2004</v>
      </c>
      <c r="E3" s="2504">
        <v>53</v>
      </c>
      <c r="F3" s="1935" t="s">
        <v>2006</v>
      </c>
      <c r="G3" s="1936">
        <v>10</v>
      </c>
      <c r="H3" s="1936">
        <v>53</v>
      </c>
      <c r="I3" s="1936"/>
      <c r="J3" s="1929"/>
      <c r="K3" s="1925"/>
      <c r="L3" s="1930"/>
      <c r="M3" s="1930"/>
      <c r="N3" s="1930"/>
      <c r="O3" s="1930"/>
      <c r="P3" s="1930"/>
      <c r="Q3" s="1930"/>
    </row>
    <row r="4" spans="1:17" s="1931" customFormat="1" ht="30">
      <c r="A4" s="1957"/>
      <c r="B4" s="2498"/>
      <c r="C4" s="2500"/>
      <c r="D4" s="2503"/>
      <c r="E4" s="2505"/>
      <c r="F4" s="1937" t="s">
        <v>2005</v>
      </c>
      <c r="G4" s="1947">
        <v>0</v>
      </c>
      <c r="H4" s="1947">
        <v>43</v>
      </c>
      <c r="I4" s="1948"/>
      <c r="J4" s="1938">
        <v>53</v>
      </c>
      <c r="K4" s="1925"/>
      <c r="L4" s="1930"/>
      <c r="M4" s="1930"/>
      <c r="N4" s="1930"/>
      <c r="O4" s="1930"/>
      <c r="P4" s="1930"/>
      <c r="Q4" s="1930"/>
    </row>
    <row r="5" spans="1:17" s="1931" customFormat="1">
      <c r="A5" s="1957"/>
      <c r="B5" s="2497">
        <v>15</v>
      </c>
      <c r="C5" s="2500"/>
      <c r="D5" s="2507" t="s">
        <v>154</v>
      </c>
      <c r="E5" s="2504">
        <v>15</v>
      </c>
      <c r="F5" s="1935" t="s">
        <v>121</v>
      </c>
      <c r="G5" s="1936">
        <v>4</v>
      </c>
      <c r="H5" s="1936">
        <v>5</v>
      </c>
      <c r="I5" s="1936"/>
      <c r="J5" s="1929"/>
      <c r="K5" s="1925"/>
      <c r="L5" s="1930"/>
      <c r="M5" s="1930"/>
      <c r="N5" s="1930"/>
      <c r="O5" s="1930"/>
      <c r="P5" s="1930"/>
      <c r="Q5" s="1930"/>
    </row>
    <row r="6" spans="1:17" s="1931" customFormat="1" ht="30">
      <c r="A6" s="1957"/>
      <c r="B6" s="2506"/>
      <c r="C6" s="2500"/>
      <c r="D6" s="2508"/>
      <c r="E6" s="2509"/>
      <c r="F6" s="1937" t="s">
        <v>2007</v>
      </c>
      <c r="G6" s="1947">
        <v>4</v>
      </c>
      <c r="H6" s="1947">
        <v>1</v>
      </c>
      <c r="I6" s="1948"/>
      <c r="J6" s="1938">
        <v>5</v>
      </c>
      <c r="K6" s="1925"/>
      <c r="L6" s="1930"/>
      <c r="M6" s="1930"/>
      <c r="N6" s="1930"/>
      <c r="O6" s="1930"/>
      <c r="P6" s="1930"/>
      <c r="Q6" s="1930"/>
    </row>
    <row r="7" spans="1:17" s="1931" customFormat="1">
      <c r="A7" s="1957"/>
      <c r="B7" s="2497">
        <v>16</v>
      </c>
      <c r="C7" s="2500"/>
      <c r="D7" s="2507" t="s">
        <v>155</v>
      </c>
      <c r="E7" s="2504">
        <v>26</v>
      </c>
      <c r="F7" s="1935" t="s">
        <v>121</v>
      </c>
      <c r="G7" s="1936">
        <v>26</v>
      </c>
      <c r="H7" s="1936">
        <v>27</v>
      </c>
      <c r="I7" s="1936"/>
      <c r="J7" s="1929"/>
      <c r="K7" s="1925"/>
      <c r="L7" s="1930"/>
      <c r="M7" s="1930"/>
      <c r="N7" s="1930"/>
      <c r="O7" s="1930"/>
      <c r="P7" s="1930"/>
      <c r="Q7" s="1930"/>
    </row>
    <row r="8" spans="1:17" s="1931" customFormat="1" ht="30">
      <c r="A8" s="1958"/>
      <c r="B8" s="2510"/>
      <c r="C8" s="2501"/>
      <c r="D8" s="2508"/>
      <c r="E8" s="2509"/>
      <c r="F8" s="1939" t="s">
        <v>2008</v>
      </c>
      <c r="G8" s="1959">
        <v>0</v>
      </c>
      <c r="H8" s="1959">
        <v>1</v>
      </c>
      <c r="I8" s="1960"/>
      <c r="J8" s="1938">
        <v>27</v>
      </c>
      <c r="K8" s="1925"/>
      <c r="L8" s="1930"/>
      <c r="M8" s="1930"/>
      <c r="N8" s="1930"/>
      <c r="O8" s="1930"/>
      <c r="P8" s="1930"/>
      <c r="Q8" s="1930"/>
    </row>
    <row r="9" spans="1:17" s="1931" customFormat="1">
      <c r="A9" s="1925"/>
      <c r="B9" s="1928"/>
      <c r="C9" s="1926"/>
      <c r="D9" s="1940"/>
      <c r="E9" s="1925"/>
      <c r="F9" s="1927"/>
      <c r="G9" s="1928"/>
      <c r="H9" s="1928"/>
      <c r="I9" s="1928"/>
      <c r="J9" s="1929"/>
      <c r="K9" s="1925"/>
      <c r="L9" s="1930"/>
      <c r="M9" s="1930"/>
      <c r="N9" s="1930"/>
      <c r="O9" s="1930"/>
      <c r="P9" s="1930"/>
      <c r="Q9" s="1930"/>
    </row>
    <row r="10" spans="1:17" s="1931" customFormat="1">
      <c r="A10" s="1925"/>
      <c r="B10" s="1928"/>
      <c r="C10" s="1926"/>
      <c r="D10" s="1940"/>
      <c r="E10" s="1925"/>
      <c r="F10" s="1927"/>
      <c r="G10" s="1928"/>
      <c r="H10" s="1928"/>
      <c r="I10" s="1928"/>
      <c r="J10" s="1929"/>
      <c r="K10" s="1925"/>
      <c r="L10" s="1930"/>
      <c r="M10" s="1930"/>
      <c r="N10" s="1930"/>
      <c r="O10" s="1930"/>
      <c r="P10" s="1930"/>
      <c r="Q10" s="1930"/>
    </row>
    <row r="11" spans="1:17" s="1931" customFormat="1">
      <c r="A11" s="1925"/>
      <c r="B11" s="1928"/>
      <c r="C11" s="1926"/>
      <c r="D11" s="1940"/>
      <c r="E11" s="1925"/>
      <c r="F11" s="1927"/>
      <c r="G11" s="1928"/>
      <c r="H11" s="1928"/>
      <c r="I11" s="1928"/>
      <c r="J11" s="1929"/>
      <c r="K11" s="1925"/>
      <c r="L11" s="1930"/>
      <c r="M11" s="1930"/>
      <c r="N11" s="1930"/>
      <c r="O11" s="1930"/>
      <c r="P11" s="1930"/>
      <c r="Q11" s="1930"/>
    </row>
    <row r="12" spans="1:17" s="1931" customFormat="1">
      <c r="A12" s="1925"/>
      <c r="B12" s="1928"/>
      <c r="C12" s="1926"/>
      <c r="D12" s="1940"/>
      <c r="E12" s="1925"/>
      <c r="F12" s="1927"/>
      <c r="G12" s="1928"/>
      <c r="H12" s="1928"/>
      <c r="I12" s="1928"/>
      <c r="J12" s="1929"/>
      <c r="K12" s="1925"/>
      <c r="L12" s="1930"/>
      <c r="M12" s="1930"/>
      <c r="N12" s="1930"/>
      <c r="O12" s="1930"/>
      <c r="P12" s="1930"/>
      <c r="Q12" s="1930"/>
    </row>
  </sheetData>
  <autoFilter ref="A2:K8"/>
  <mergeCells count="10">
    <mergeCell ref="B3:B4"/>
    <mergeCell ref="C3:C8"/>
    <mergeCell ref="D3:D4"/>
    <mergeCell ref="E3:E4"/>
    <mergeCell ref="B5:B6"/>
    <mergeCell ref="D5:D6"/>
    <mergeCell ref="E5:E6"/>
    <mergeCell ref="B7:B8"/>
    <mergeCell ref="D7:D8"/>
    <mergeCell ref="E7:E8"/>
  </mergeCells>
  <pageMargins left="0.70866141732283472" right="0.70866141732283472" top="0.74803149606299213" bottom="0.74803149606299213" header="0.31496062992125984" footer="0.31496062992125984"/>
  <pageSetup paperSize="5"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A103"/>
  <sheetViews>
    <sheetView zoomScale="80" zoomScaleNormal="80" zoomScalePageLayoutView="60" workbookViewId="0">
      <pane ySplit="2" topLeftCell="A51" activePane="bottomLeft" state="frozen"/>
      <selection activeCell="O11" sqref="O11"/>
      <selection pane="bottomLeft" activeCell="I109" sqref="I109"/>
    </sheetView>
  </sheetViews>
  <sheetFormatPr baseColWidth="10" defaultRowHeight="20.25"/>
  <cols>
    <col min="1" max="1" width="1.140625" style="31" customWidth="1"/>
    <col min="2" max="2" width="5.5703125" style="58" bestFit="1" customWidth="1"/>
    <col min="3" max="3" width="15" style="67" customWidth="1"/>
    <col min="4" max="4" width="73.7109375" style="68" customWidth="1"/>
    <col min="5" max="5" width="11.140625" style="69" customWidth="1"/>
    <col min="6" max="6" width="7" style="70" bestFit="1" customWidth="1"/>
    <col min="7" max="10" width="8.5703125" style="9" customWidth="1"/>
    <col min="11" max="11" width="9.42578125" style="9" customWidth="1"/>
    <col min="12" max="12" width="8.5703125" style="9" customWidth="1"/>
    <col min="13" max="14" width="9.28515625" style="9" customWidth="1"/>
    <col min="15" max="15" width="8.5703125" style="9" customWidth="1"/>
    <col min="16" max="16" width="10.5703125" style="9" customWidth="1"/>
    <col min="17" max="17" width="8.5703125" style="9" customWidth="1"/>
    <col min="18" max="18" width="9.140625" style="71" customWidth="1"/>
    <col min="19" max="19" width="8.28515625" style="72" customWidth="1"/>
    <col min="20" max="20" width="11.42578125" style="31"/>
    <col min="21" max="21" width="23" style="31" customWidth="1"/>
    <col min="22" max="22" width="12.85546875" style="57" customWidth="1"/>
    <col min="23" max="25" width="12.85546875" style="58" customWidth="1"/>
    <col min="26" max="16384" width="11.42578125" style="31"/>
  </cols>
  <sheetData>
    <row r="1" spans="1:27" s="16" customFormat="1" ht="3.75" customHeight="1">
      <c r="A1" s="10"/>
      <c r="B1" s="10"/>
      <c r="C1" s="11"/>
      <c r="D1" s="12"/>
      <c r="E1" s="10"/>
      <c r="F1" s="13"/>
      <c r="G1" s="14"/>
      <c r="H1" s="14"/>
      <c r="I1" s="14"/>
      <c r="J1" s="14"/>
      <c r="K1" s="14"/>
      <c r="L1" s="14"/>
      <c r="M1" s="14"/>
      <c r="N1" s="14"/>
      <c r="O1" s="14"/>
      <c r="P1" s="14"/>
      <c r="Q1" s="14"/>
      <c r="R1" s="15"/>
      <c r="S1" s="10"/>
      <c r="V1" s="17"/>
      <c r="W1" s="17"/>
      <c r="X1" s="17"/>
      <c r="Y1" s="17"/>
    </row>
    <row r="2" spans="1:27" s="24" customFormat="1" ht="55.5" customHeight="1">
      <c r="A2" s="18"/>
      <c r="B2" s="19" t="s">
        <v>17</v>
      </c>
      <c r="C2" s="19" t="s">
        <v>100</v>
      </c>
      <c r="D2" s="19" t="s">
        <v>101</v>
      </c>
      <c r="E2" s="20" t="s">
        <v>102</v>
      </c>
      <c r="F2" s="21" t="s">
        <v>103</v>
      </c>
      <c r="G2" s="22" t="s">
        <v>104</v>
      </c>
      <c r="H2" s="22" t="s">
        <v>105</v>
      </c>
      <c r="I2" s="22" t="s">
        <v>106</v>
      </c>
      <c r="J2" s="22" t="s">
        <v>107</v>
      </c>
      <c r="K2" s="22" t="s">
        <v>108</v>
      </c>
      <c r="L2" s="22" t="s">
        <v>109</v>
      </c>
      <c r="M2" s="22" t="s">
        <v>110</v>
      </c>
      <c r="N2" s="22" t="s">
        <v>111</v>
      </c>
      <c r="O2" s="22" t="s">
        <v>112</v>
      </c>
      <c r="P2" s="22" t="s">
        <v>113</v>
      </c>
      <c r="Q2" s="22" t="s">
        <v>114</v>
      </c>
      <c r="R2" s="23"/>
      <c r="S2" s="18"/>
      <c r="U2" s="25"/>
      <c r="V2" s="26" t="s">
        <v>115</v>
      </c>
      <c r="W2" s="26" t="s">
        <v>116</v>
      </c>
      <c r="X2" s="26" t="s">
        <v>117</v>
      </c>
      <c r="Y2" s="26" t="s">
        <v>118</v>
      </c>
    </row>
    <row r="3" spans="1:27" ht="16.5" hidden="1" customHeight="1">
      <c r="A3" s="10"/>
      <c r="B3" s="2511"/>
      <c r="C3" s="2514" t="s">
        <v>119</v>
      </c>
      <c r="D3" s="2516" t="s">
        <v>120</v>
      </c>
      <c r="E3" s="2519">
        <f>SUM(E6:E18)</f>
        <v>94</v>
      </c>
      <c r="F3" s="27" t="s">
        <v>121</v>
      </c>
      <c r="G3" s="28">
        <f t="shared" ref="G3:O3" si="0">+G6+G9+G12+G15+G18</f>
        <v>15</v>
      </c>
      <c r="H3" s="29">
        <f t="shared" si="0"/>
        <v>26</v>
      </c>
      <c r="I3" s="29">
        <f t="shared" si="0"/>
        <v>30</v>
      </c>
      <c r="J3" s="29">
        <f t="shared" si="0"/>
        <v>33</v>
      </c>
      <c r="K3" s="29" t="e">
        <f t="shared" si="0"/>
        <v>#REF!</v>
      </c>
      <c r="L3" s="29">
        <f t="shared" si="0"/>
        <v>47</v>
      </c>
      <c r="M3" s="29">
        <f t="shared" si="0"/>
        <v>54</v>
      </c>
      <c r="N3" s="29">
        <f t="shared" si="0"/>
        <v>62</v>
      </c>
      <c r="O3" s="29">
        <f t="shared" si="0"/>
        <v>73</v>
      </c>
      <c r="P3" s="30"/>
      <c r="Q3" s="30"/>
      <c r="R3" s="15"/>
      <c r="S3" s="10"/>
      <c r="U3" s="32" t="s">
        <v>122</v>
      </c>
      <c r="V3" s="33">
        <v>1</v>
      </c>
      <c r="W3" s="33">
        <v>1</v>
      </c>
      <c r="X3" s="33">
        <v>2</v>
      </c>
      <c r="Y3" s="33">
        <v>2</v>
      </c>
      <c r="AA3" s="24"/>
    </row>
    <row r="4" spans="1:27" ht="16.5" hidden="1" customHeight="1">
      <c r="A4" s="10"/>
      <c r="B4" s="2512"/>
      <c r="C4" s="2515"/>
      <c r="D4" s="2517"/>
      <c r="E4" s="2520"/>
      <c r="F4" s="36" t="s">
        <v>123</v>
      </c>
      <c r="G4" s="37">
        <f>+G3</f>
        <v>15</v>
      </c>
      <c r="H4" s="38">
        <f t="shared" ref="H4:O4" si="1">+H3-G3</f>
        <v>11</v>
      </c>
      <c r="I4" s="38">
        <f t="shared" si="1"/>
        <v>4</v>
      </c>
      <c r="J4" s="38">
        <f t="shared" si="1"/>
        <v>3</v>
      </c>
      <c r="K4" s="38" t="e">
        <f t="shared" si="1"/>
        <v>#REF!</v>
      </c>
      <c r="L4" s="38" t="e">
        <f t="shared" si="1"/>
        <v>#REF!</v>
      </c>
      <c r="M4" s="38">
        <f t="shared" si="1"/>
        <v>7</v>
      </c>
      <c r="N4" s="38">
        <f t="shared" si="1"/>
        <v>8</v>
      </c>
      <c r="O4" s="38">
        <f t="shared" si="1"/>
        <v>11</v>
      </c>
      <c r="P4" s="39"/>
      <c r="Q4" s="39"/>
      <c r="R4" s="40" t="e">
        <f>SUM(G4:Q4)</f>
        <v>#REF!</v>
      </c>
      <c r="S4" s="10"/>
      <c r="U4" s="32" t="s">
        <v>124</v>
      </c>
      <c r="V4" s="33"/>
      <c r="W4" s="33">
        <v>1</v>
      </c>
      <c r="X4" s="33">
        <v>2</v>
      </c>
      <c r="Y4" s="33">
        <v>2</v>
      </c>
      <c r="AA4" s="24"/>
    </row>
    <row r="5" spans="1:27" ht="16.5" hidden="1" customHeight="1">
      <c r="A5" s="10"/>
      <c r="B5" s="2513"/>
      <c r="C5" s="2515"/>
      <c r="D5" s="2518"/>
      <c r="E5" s="2521"/>
      <c r="F5" s="41" t="s">
        <v>125</v>
      </c>
      <c r="G5" s="42">
        <f t="shared" ref="G5:O5" si="2">+G3-$E$3</f>
        <v>-79</v>
      </c>
      <c r="H5" s="43">
        <f t="shared" si="2"/>
        <v>-68</v>
      </c>
      <c r="I5" s="43">
        <f t="shared" si="2"/>
        <v>-64</v>
      </c>
      <c r="J5" s="43">
        <f t="shared" si="2"/>
        <v>-61</v>
      </c>
      <c r="K5" s="43" t="e">
        <f t="shared" si="2"/>
        <v>#REF!</v>
      </c>
      <c r="L5" s="43">
        <f t="shared" si="2"/>
        <v>-47</v>
      </c>
      <c r="M5" s="43">
        <f t="shared" si="2"/>
        <v>-40</v>
      </c>
      <c r="N5" s="43">
        <f t="shared" si="2"/>
        <v>-32</v>
      </c>
      <c r="O5" s="43">
        <f t="shared" si="2"/>
        <v>-21</v>
      </c>
      <c r="P5" s="43"/>
      <c r="Q5" s="43"/>
      <c r="R5" s="15"/>
      <c r="S5" s="10"/>
      <c r="U5" s="32" t="s">
        <v>126</v>
      </c>
      <c r="V5" s="33">
        <v>1</v>
      </c>
      <c r="W5" s="33">
        <v>1</v>
      </c>
      <c r="X5" s="33">
        <v>2</v>
      </c>
      <c r="Y5" s="33">
        <v>2</v>
      </c>
      <c r="AA5" s="24"/>
    </row>
    <row r="6" spans="1:27" ht="16.5" hidden="1" customHeight="1">
      <c r="A6" s="10"/>
      <c r="B6" s="2511">
        <v>1</v>
      </c>
      <c r="C6" s="2515"/>
      <c r="D6" s="2522" t="s">
        <v>127</v>
      </c>
      <c r="E6" s="2525">
        <v>33</v>
      </c>
      <c r="F6" s="44" t="s">
        <v>121</v>
      </c>
      <c r="G6" s="45">
        <v>11</v>
      </c>
      <c r="H6" s="45">
        <v>16</v>
      </c>
      <c r="I6" s="45">
        <v>17</v>
      </c>
      <c r="J6" s="45">
        <v>18</v>
      </c>
      <c r="K6" s="45" t="e">
        <f>+Ejec23!#REF!</f>
        <v>#REF!</v>
      </c>
      <c r="L6" s="45">
        <v>24</v>
      </c>
      <c r="M6" s="46">
        <v>26</v>
      </c>
      <c r="N6" s="46">
        <v>30</v>
      </c>
      <c r="O6" s="46">
        <v>32</v>
      </c>
      <c r="P6" s="46"/>
      <c r="Q6" s="46"/>
      <c r="R6" s="15"/>
      <c r="S6" s="10"/>
      <c r="U6" s="32" t="s">
        <v>128</v>
      </c>
      <c r="V6" s="33"/>
      <c r="W6" s="33">
        <v>1</v>
      </c>
      <c r="X6" s="33">
        <v>2</v>
      </c>
      <c r="Y6" s="33">
        <v>2</v>
      </c>
      <c r="AA6" s="24"/>
    </row>
    <row r="7" spans="1:27" ht="16.5" hidden="1" customHeight="1">
      <c r="A7" s="10"/>
      <c r="B7" s="2512"/>
      <c r="C7" s="2515"/>
      <c r="D7" s="2523"/>
      <c r="E7" s="2526"/>
      <c r="F7" s="44" t="s">
        <v>123</v>
      </c>
      <c r="G7" s="47">
        <f>+G6</f>
        <v>11</v>
      </c>
      <c r="H7" s="47">
        <f t="shared" ref="H7:O7" si="3">+H6-G6</f>
        <v>5</v>
      </c>
      <c r="I7" s="47">
        <f t="shared" si="3"/>
        <v>1</v>
      </c>
      <c r="J7" s="47">
        <f t="shared" si="3"/>
        <v>1</v>
      </c>
      <c r="K7" s="47" t="e">
        <f t="shared" si="3"/>
        <v>#REF!</v>
      </c>
      <c r="L7" s="47" t="e">
        <f t="shared" si="3"/>
        <v>#REF!</v>
      </c>
      <c r="M7" s="47">
        <f t="shared" si="3"/>
        <v>2</v>
      </c>
      <c r="N7" s="47">
        <f t="shared" si="3"/>
        <v>4</v>
      </c>
      <c r="O7" s="47">
        <f t="shared" si="3"/>
        <v>2</v>
      </c>
      <c r="P7" s="48"/>
      <c r="Q7" s="48"/>
      <c r="R7" s="40" t="e">
        <f>SUM(G7:Q7)</f>
        <v>#REF!</v>
      </c>
      <c r="S7" s="10"/>
      <c r="U7" s="32" t="s">
        <v>129</v>
      </c>
      <c r="V7" s="33"/>
      <c r="W7" s="33">
        <v>1</v>
      </c>
      <c r="X7" s="33">
        <v>1</v>
      </c>
      <c r="Y7" s="33">
        <v>1</v>
      </c>
      <c r="AA7" s="24"/>
    </row>
    <row r="8" spans="1:27" ht="16.5" hidden="1" customHeight="1">
      <c r="A8" s="10"/>
      <c r="B8" s="2513"/>
      <c r="C8" s="2515"/>
      <c r="D8" s="2524"/>
      <c r="E8" s="2527"/>
      <c r="F8" s="49" t="s">
        <v>125</v>
      </c>
      <c r="G8" s="50">
        <f t="shared" ref="G8:O8" si="4">+G6-$E$6</f>
        <v>-22</v>
      </c>
      <c r="H8" s="50">
        <f t="shared" si="4"/>
        <v>-17</v>
      </c>
      <c r="I8" s="50">
        <f t="shared" si="4"/>
        <v>-16</v>
      </c>
      <c r="J8" s="50">
        <f t="shared" si="4"/>
        <v>-15</v>
      </c>
      <c r="K8" s="50" t="e">
        <f t="shared" si="4"/>
        <v>#REF!</v>
      </c>
      <c r="L8" s="50">
        <f t="shared" si="4"/>
        <v>-9</v>
      </c>
      <c r="M8" s="50">
        <f t="shared" si="4"/>
        <v>-7</v>
      </c>
      <c r="N8" s="50">
        <f t="shared" si="4"/>
        <v>-3</v>
      </c>
      <c r="O8" s="50">
        <f t="shared" si="4"/>
        <v>-1</v>
      </c>
      <c r="P8" s="50"/>
      <c r="Q8" s="50"/>
      <c r="R8" s="15"/>
      <c r="S8" s="10"/>
      <c r="U8" s="32" t="s">
        <v>130</v>
      </c>
      <c r="V8" s="33"/>
      <c r="W8" s="33">
        <v>1</v>
      </c>
      <c r="X8" s="33">
        <v>1</v>
      </c>
      <c r="Y8" s="33">
        <v>1</v>
      </c>
      <c r="AA8" s="24"/>
    </row>
    <row r="9" spans="1:27" ht="16.5" hidden="1" customHeight="1">
      <c r="A9" s="10"/>
      <c r="B9" s="2511">
        <v>2</v>
      </c>
      <c r="C9" s="2515"/>
      <c r="D9" s="2522" t="s">
        <v>131</v>
      </c>
      <c r="E9" s="2525">
        <v>17</v>
      </c>
      <c r="F9" s="51" t="s">
        <v>121</v>
      </c>
      <c r="G9" s="45">
        <v>0</v>
      </c>
      <c r="H9" s="45">
        <v>3</v>
      </c>
      <c r="I9" s="45">
        <v>5</v>
      </c>
      <c r="J9" s="45">
        <v>7</v>
      </c>
      <c r="K9" s="45" t="e">
        <f>+Ejec23!#REF!</f>
        <v>#REF!</v>
      </c>
      <c r="L9" s="46">
        <v>13</v>
      </c>
      <c r="M9" s="46">
        <v>13</v>
      </c>
      <c r="N9" s="46">
        <v>16</v>
      </c>
      <c r="O9" s="46">
        <v>16</v>
      </c>
      <c r="P9" s="46"/>
      <c r="Q9" s="46"/>
      <c r="R9" s="15"/>
      <c r="S9" s="10"/>
      <c r="U9" s="32" t="s">
        <v>132</v>
      </c>
      <c r="V9" s="33">
        <v>1</v>
      </c>
      <c r="W9" s="33">
        <v>1</v>
      </c>
      <c r="X9" s="33">
        <v>1</v>
      </c>
      <c r="Y9" s="33">
        <v>1</v>
      </c>
      <c r="AA9" s="24"/>
    </row>
    <row r="10" spans="1:27" ht="16.5" hidden="1" customHeight="1">
      <c r="A10" s="10"/>
      <c r="B10" s="2512"/>
      <c r="C10" s="2515"/>
      <c r="D10" s="2523"/>
      <c r="E10" s="2526"/>
      <c r="F10" s="44" t="s">
        <v>123</v>
      </c>
      <c r="G10" s="47">
        <f>+G9</f>
        <v>0</v>
      </c>
      <c r="H10" s="47">
        <f t="shared" ref="H10:O10" si="5">+H9-G9</f>
        <v>3</v>
      </c>
      <c r="I10" s="47">
        <f t="shared" si="5"/>
        <v>2</v>
      </c>
      <c r="J10" s="47">
        <f t="shared" si="5"/>
        <v>2</v>
      </c>
      <c r="K10" s="47" t="e">
        <f t="shared" si="5"/>
        <v>#REF!</v>
      </c>
      <c r="L10" s="47" t="e">
        <f t="shared" si="5"/>
        <v>#REF!</v>
      </c>
      <c r="M10" s="47">
        <f t="shared" si="5"/>
        <v>0</v>
      </c>
      <c r="N10" s="47">
        <f t="shared" si="5"/>
        <v>3</v>
      </c>
      <c r="O10" s="47">
        <f t="shared" si="5"/>
        <v>0</v>
      </c>
      <c r="P10" s="48"/>
      <c r="Q10" s="48"/>
      <c r="R10" s="40" t="e">
        <f>SUM(G10:Q10)</f>
        <v>#REF!</v>
      </c>
      <c r="S10" s="10"/>
      <c r="U10" s="32" t="s">
        <v>133</v>
      </c>
      <c r="V10" s="33">
        <v>3</v>
      </c>
      <c r="W10" s="33">
        <v>3</v>
      </c>
      <c r="X10" s="33">
        <v>3</v>
      </c>
      <c r="Y10" s="33">
        <v>3</v>
      </c>
      <c r="AA10" s="24"/>
    </row>
    <row r="11" spans="1:27" ht="16.5" hidden="1" customHeight="1">
      <c r="A11" s="10"/>
      <c r="B11" s="2513"/>
      <c r="C11" s="2515"/>
      <c r="D11" s="2524"/>
      <c r="E11" s="2527"/>
      <c r="F11" s="49" t="s">
        <v>125</v>
      </c>
      <c r="G11" s="50">
        <f t="shared" ref="G11:O11" si="6">+G9-$E$9</f>
        <v>-17</v>
      </c>
      <c r="H11" s="50">
        <f t="shared" si="6"/>
        <v>-14</v>
      </c>
      <c r="I11" s="50">
        <f t="shared" si="6"/>
        <v>-12</v>
      </c>
      <c r="J11" s="50">
        <f t="shared" si="6"/>
        <v>-10</v>
      </c>
      <c r="K11" s="50" t="e">
        <f t="shared" si="6"/>
        <v>#REF!</v>
      </c>
      <c r="L11" s="50">
        <f t="shared" si="6"/>
        <v>-4</v>
      </c>
      <c r="M11" s="50">
        <f t="shared" si="6"/>
        <v>-4</v>
      </c>
      <c r="N11" s="50">
        <f t="shared" si="6"/>
        <v>-1</v>
      </c>
      <c r="O11" s="50">
        <f t="shared" si="6"/>
        <v>-1</v>
      </c>
      <c r="P11" s="50"/>
      <c r="Q11" s="50"/>
      <c r="R11" s="15"/>
      <c r="S11" s="10"/>
      <c r="U11" s="32" t="s">
        <v>134</v>
      </c>
      <c r="V11" s="33">
        <v>1</v>
      </c>
      <c r="W11" s="33">
        <v>2</v>
      </c>
      <c r="X11" s="33">
        <v>2</v>
      </c>
      <c r="Y11" s="33">
        <v>2</v>
      </c>
      <c r="AA11" s="24"/>
    </row>
    <row r="12" spans="1:27" ht="16.5" hidden="1" customHeight="1">
      <c r="A12" s="10"/>
      <c r="B12" s="2511">
        <v>3</v>
      </c>
      <c r="C12" s="2515"/>
      <c r="D12" s="2522" t="s">
        <v>135</v>
      </c>
      <c r="E12" s="2525">
        <v>5</v>
      </c>
      <c r="F12" s="51" t="s">
        <v>121</v>
      </c>
      <c r="G12" s="45">
        <v>2</v>
      </c>
      <c r="H12" s="45">
        <v>4</v>
      </c>
      <c r="I12" s="45">
        <v>4</v>
      </c>
      <c r="J12" s="45">
        <v>4</v>
      </c>
      <c r="K12" s="45" t="e">
        <f>+Ejec23!#REF!</f>
        <v>#REF!</v>
      </c>
      <c r="L12" s="46">
        <v>4</v>
      </c>
      <c r="M12" s="46">
        <v>4</v>
      </c>
      <c r="N12" s="46">
        <v>5</v>
      </c>
      <c r="O12" s="46">
        <v>5</v>
      </c>
      <c r="P12" s="46"/>
      <c r="Q12" s="46"/>
      <c r="R12" s="15"/>
      <c r="S12" s="10"/>
      <c r="U12" s="32" t="s">
        <v>136</v>
      </c>
      <c r="V12" s="33">
        <v>3</v>
      </c>
      <c r="W12" s="33">
        <v>6</v>
      </c>
      <c r="X12" s="33">
        <v>8</v>
      </c>
      <c r="Y12" s="33">
        <v>8</v>
      </c>
      <c r="AA12" s="24"/>
    </row>
    <row r="13" spans="1:27" ht="16.5" hidden="1" customHeight="1">
      <c r="A13" s="10"/>
      <c r="B13" s="2512"/>
      <c r="C13" s="2515"/>
      <c r="D13" s="2523"/>
      <c r="E13" s="2526"/>
      <c r="F13" s="44" t="s">
        <v>123</v>
      </c>
      <c r="G13" s="47">
        <f>+G12</f>
        <v>2</v>
      </c>
      <c r="H13" s="47">
        <f t="shared" ref="H13:O13" si="7">+H12-G12</f>
        <v>2</v>
      </c>
      <c r="I13" s="47">
        <f t="shared" si="7"/>
        <v>0</v>
      </c>
      <c r="J13" s="47">
        <f t="shared" si="7"/>
        <v>0</v>
      </c>
      <c r="K13" s="47" t="e">
        <f t="shared" si="7"/>
        <v>#REF!</v>
      </c>
      <c r="L13" s="47" t="e">
        <f t="shared" si="7"/>
        <v>#REF!</v>
      </c>
      <c r="M13" s="47">
        <f t="shared" si="7"/>
        <v>0</v>
      </c>
      <c r="N13" s="47">
        <f t="shared" si="7"/>
        <v>1</v>
      </c>
      <c r="O13" s="47">
        <f t="shared" si="7"/>
        <v>0</v>
      </c>
      <c r="P13" s="48"/>
      <c r="Q13" s="48"/>
      <c r="R13" s="40" t="e">
        <f>SUM(G13:Q13)</f>
        <v>#REF!</v>
      </c>
      <c r="S13" s="10"/>
      <c r="U13" s="32" t="s">
        <v>137</v>
      </c>
      <c r="V13" s="33"/>
      <c r="W13" s="33">
        <v>1</v>
      </c>
      <c r="X13" s="33">
        <v>1</v>
      </c>
      <c r="Y13" s="33">
        <v>1</v>
      </c>
      <c r="AA13" s="24"/>
    </row>
    <row r="14" spans="1:27" ht="16.5" hidden="1" customHeight="1">
      <c r="A14" s="10"/>
      <c r="B14" s="2513"/>
      <c r="C14" s="2515"/>
      <c r="D14" s="2524"/>
      <c r="E14" s="2527"/>
      <c r="F14" s="49" t="s">
        <v>125</v>
      </c>
      <c r="G14" s="50">
        <f t="shared" ref="G14:O14" si="8">+G12-$E$12</f>
        <v>-3</v>
      </c>
      <c r="H14" s="50">
        <f t="shared" si="8"/>
        <v>-1</v>
      </c>
      <c r="I14" s="50">
        <f t="shared" si="8"/>
        <v>-1</v>
      </c>
      <c r="J14" s="50">
        <f t="shared" si="8"/>
        <v>-1</v>
      </c>
      <c r="K14" s="50" t="e">
        <f t="shared" si="8"/>
        <v>#REF!</v>
      </c>
      <c r="L14" s="50">
        <f t="shared" si="8"/>
        <v>-1</v>
      </c>
      <c r="M14" s="50">
        <f t="shared" si="8"/>
        <v>-1</v>
      </c>
      <c r="N14" s="50">
        <f t="shared" si="8"/>
        <v>0</v>
      </c>
      <c r="O14" s="50">
        <f t="shared" si="8"/>
        <v>0</v>
      </c>
      <c r="P14" s="50"/>
      <c r="Q14" s="50"/>
      <c r="R14" s="15"/>
      <c r="S14" s="10"/>
      <c r="U14" s="32" t="s">
        <v>138</v>
      </c>
      <c r="V14" s="33"/>
      <c r="W14" s="33">
        <v>1</v>
      </c>
      <c r="X14" s="33">
        <v>1</v>
      </c>
      <c r="Y14" s="33">
        <v>3</v>
      </c>
      <c r="AA14" s="24"/>
    </row>
    <row r="15" spans="1:27" s="52" customFormat="1" ht="16.5" hidden="1" customHeight="1">
      <c r="A15" s="10"/>
      <c r="B15" s="2511">
        <v>4</v>
      </c>
      <c r="C15" s="2515"/>
      <c r="D15" s="2522" t="s">
        <v>139</v>
      </c>
      <c r="E15" s="2525">
        <f>48-10-9</f>
        <v>29</v>
      </c>
      <c r="F15" s="51" t="s">
        <v>121</v>
      </c>
      <c r="G15" s="45">
        <v>2</v>
      </c>
      <c r="H15" s="45">
        <v>3</v>
      </c>
      <c r="I15" s="45">
        <v>4</v>
      </c>
      <c r="J15" s="45">
        <v>4</v>
      </c>
      <c r="K15" s="45">
        <v>4</v>
      </c>
      <c r="L15" s="46">
        <v>6</v>
      </c>
      <c r="M15" s="46">
        <v>11</v>
      </c>
      <c r="N15" s="46">
        <v>11</v>
      </c>
      <c r="O15" s="46">
        <v>15</v>
      </c>
      <c r="P15" s="46"/>
      <c r="Q15" s="46"/>
      <c r="R15" s="15"/>
      <c r="S15" s="10"/>
      <c r="U15" s="32" t="s">
        <v>140</v>
      </c>
      <c r="V15" s="33">
        <v>3</v>
      </c>
      <c r="W15" s="33">
        <v>8</v>
      </c>
      <c r="X15" s="33">
        <v>9</v>
      </c>
      <c r="Y15" s="33">
        <v>10</v>
      </c>
      <c r="AA15" s="24"/>
    </row>
    <row r="16" spans="1:27" s="52" customFormat="1" ht="16.5" hidden="1" customHeight="1">
      <c r="A16" s="10"/>
      <c r="B16" s="2512"/>
      <c r="C16" s="2515"/>
      <c r="D16" s="2523"/>
      <c r="E16" s="2526"/>
      <c r="F16" s="44" t="s">
        <v>123</v>
      </c>
      <c r="G16" s="47">
        <f>+G15</f>
        <v>2</v>
      </c>
      <c r="H16" s="47">
        <f t="shared" ref="H16:O16" si="9">+H15-G15</f>
        <v>1</v>
      </c>
      <c r="I16" s="47">
        <f t="shared" si="9"/>
        <v>1</v>
      </c>
      <c r="J16" s="47">
        <f t="shared" si="9"/>
        <v>0</v>
      </c>
      <c r="K16" s="47">
        <f t="shared" si="9"/>
        <v>0</v>
      </c>
      <c r="L16" s="47">
        <f t="shared" si="9"/>
        <v>2</v>
      </c>
      <c r="M16" s="47">
        <f t="shared" si="9"/>
        <v>5</v>
      </c>
      <c r="N16" s="47">
        <f t="shared" si="9"/>
        <v>0</v>
      </c>
      <c r="O16" s="47">
        <f t="shared" si="9"/>
        <v>4</v>
      </c>
      <c r="P16" s="48"/>
      <c r="Q16" s="48"/>
      <c r="R16" s="40">
        <f>SUM(G16:Q16)</f>
        <v>15</v>
      </c>
      <c r="S16" s="10"/>
      <c r="V16" s="53"/>
      <c r="W16" s="53"/>
      <c r="X16" s="53"/>
      <c r="Y16" s="53"/>
      <c r="AA16" s="24"/>
    </row>
    <row r="17" spans="1:27" s="52" customFormat="1" ht="16.5" hidden="1" customHeight="1">
      <c r="A17" s="10"/>
      <c r="B17" s="2513"/>
      <c r="C17" s="2515"/>
      <c r="D17" s="2524"/>
      <c r="E17" s="2527"/>
      <c r="F17" s="49" t="s">
        <v>125</v>
      </c>
      <c r="G17" s="50">
        <f t="shared" ref="G17:O17" si="10">+G15-$E$15</f>
        <v>-27</v>
      </c>
      <c r="H17" s="50">
        <f t="shared" si="10"/>
        <v>-26</v>
      </c>
      <c r="I17" s="50">
        <f t="shared" si="10"/>
        <v>-25</v>
      </c>
      <c r="J17" s="50">
        <f t="shared" si="10"/>
        <v>-25</v>
      </c>
      <c r="K17" s="50">
        <f t="shared" si="10"/>
        <v>-25</v>
      </c>
      <c r="L17" s="50">
        <f t="shared" si="10"/>
        <v>-23</v>
      </c>
      <c r="M17" s="50">
        <f t="shared" si="10"/>
        <v>-18</v>
      </c>
      <c r="N17" s="50">
        <f t="shared" si="10"/>
        <v>-18</v>
      </c>
      <c r="O17" s="50">
        <f t="shared" si="10"/>
        <v>-14</v>
      </c>
      <c r="P17" s="50"/>
      <c r="Q17" s="50"/>
      <c r="R17" s="15"/>
      <c r="S17" s="10"/>
      <c r="V17" s="53">
        <f>+COUNTA(V3:V15)</f>
        <v>7</v>
      </c>
      <c r="W17" s="53">
        <f>+COUNTA(W3:W15)</f>
        <v>13</v>
      </c>
      <c r="X17" s="53">
        <f>+COUNTA(X3:X15)</f>
        <v>13</v>
      </c>
      <c r="Y17" s="53">
        <f>+COUNTA(Y3:Y15)</f>
        <v>13</v>
      </c>
      <c r="AA17" s="24"/>
    </row>
    <row r="18" spans="1:27" s="52" customFormat="1" ht="16.5" hidden="1" customHeight="1">
      <c r="A18" s="10"/>
      <c r="B18" s="2511">
        <v>5</v>
      </c>
      <c r="C18" s="2515"/>
      <c r="D18" s="2522" t="s">
        <v>141</v>
      </c>
      <c r="E18" s="2525">
        <v>10</v>
      </c>
      <c r="F18" s="51" t="s">
        <v>121</v>
      </c>
      <c r="G18" s="45">
        <v>0</v>
      </c>
      <c r="H18" s="45">
        <v>0</v>
      </c>
      <c r="I18" s="45">
        <v>0</v>
      </c>
      <c r="J18" s="45">
        <v>0</v>
      </c>
      <c r="K18" s="45" t="e">
        <f>+Ejec23!#REF!</f>
        <v>#REF!</v>
      </c>
      <c r="L18" s="46">
        <v>0</v>
      </c>
      <c r="M18" s="46">
        <v>0</v>
      </c>
      <c r="N18" s="46">
        <v>0</v>
      </c>
      <c r="O18" s="46">
        <v>5</v>
      </c>
      <c r="P18" s="46"/>
      <c r="Q18" s="46"/>
      <c r="R18" s="15"/>
      <c r="S18" s="10"/>
      <c r="V18" s="53"/>
      <c r="W18" s="53"/>
      <c r="X18" s="53"/>
      <c r="Y18" s="53"/>
    </row>
    <row r="19" spans="1:27" s="52" customFormat="1" ht="16.5" hidden="1" customHeight="1">
      <c r="A19" s="10"/>
      <c r="B19" s="2512"/>
      <c r="C19" s="2515"/>
      <c r="D19" s="2523"/>
      <c r="E19" s="2526"/>
      <c r="F19" s="44" t="s">
        <v>123</v>
      </c>
      <c r="G19" s="47">
        <f>+G18</f>
        <v>0</v>
      </c>
      <c r="H19" s="47">
        <f t="shared" ref="H19:O19" si="11">+H18-G18</f>
        <v>0</v>
      </c>
      <c r="I19" s="47">
        <f t="shared" si="11"/>
        <v>0</v>
      </c>
      <c r="J19" s="47">
        <f t="shared" si="11"/>
        <v>0</v>
      </c>
      <c r="K19" s="47" t="e">
        <f t="shared" si="11"/>
        <v>#REF!</v>
      </c>
      <c r="L19" s="47" t="e">
        <f t="shared" si="11"/>
        <v>#REF!</v>
      </c>
      <c r="M19" s="47">
        <f t="shared" si="11"/>
        <v>0</v>
      </c>
      <c r="N19" s="47">
        <f t="shared" si="11"/>
        <v>0</v>
      </c>
      <c r="O19" s="47">
        <f t="shared" si="11"/>
        <v>5</v>
      </c>
      <c r="P19" s="48"/>
      <c r="Q19" s="48"/>
      <c r="R19" s="40" t="e">
        <f>SUM(G19:Q19)</f>
        <v>#REF!</v>
      </c>
      <c r="S19" s="10"/>
      <c r="V19" s="53"/>
      <c r="W19" s="53"/>
      <c r="X19" s="53"/>
      <c r="Y19" s="53"/>
    </row>
    <row r="20" spans="1:27" s="52" customFormat="1" ht="16.5" hidden="1" customHeight="1">
      <c r="A20" s="10"/>
      <c r="B20" s="2513"/>
      <c r="C20" s="2515"/>
      <c r="D20" s="2524"/>
      <c r="E20" s="2527"/>
      <c r="F20" s="49" t="s">
        <v>125</v>
      </c>
      <c r="G20" s="50">
        <f t="shared" ref="G20:O20" si="12">+G18-$E$18</f>
        <v>-10</v>
      </c>
      <c r="H20" s="50">
        <f t="shared" si="12"/>
        <v>-10</v>
      </c>
      <c r="I20" s="50">
        <f t="shared" si="12"/>
        <v>-10</v>
      </c>
      <c r="J20" s="50">
        <f t="shared" si="12"/>
        <v>-10</v>
      </c>
      <c r="K20" s="50" t="e">
        <f t="shared" si="12"/>
        <v>#REF!</v>
      </c>
      <c r="L20" s="50">
        <f t="shared" si="12"/>
        <v>-10</v>
      </c>
      <c r="M20" s="50">
        <f t="shared" si="12"/>
        <v>-10</v>
      </c>
      <c r="N20" s="50">
        <f t="shared" si="12"/>
        <v>-10</v>
      </c>
      <c r="O20" s="50">
        <f t="shared" si="12"/>
        <v>-5</v>
      </c>
      <c r="P20" s="50"/>
      <c r="Q20" s="50"/>
      <c r="R20" s="15"/>
      <c r="S20" s="10"/>
      <c r="V20" s="53"/>
      <c r="W20" s="53"/>
      <c r="X20" s="53"/>
      <c r="Y20" s="53"/>
    </row>
    <row r="21" spans="1:27" s="52" customFormat="1" ht="16.5" hidden="1" customHeight="1">
      <c r="A21" s="10"/>
      <c r="B21" s="2511"/>
      <c r="C21" s="2515"/>
      <c r="D21" s="2516" t="s">
        <v>142</v>
      </c>
      <c r="E21" s="2519">
        <f>SUM(E24:E27)</f>
        <v>15</v>
      </c>
      <c r="F21" s="27" t="s">
        <v>121</v>
      </c>
      <c r="G21" s="28">
        <f t="shared" ref="G21:O21" si="13">+G24+G27</f>
        <v>0</v>
      </c>
      <c r="H21" s="29">
        <f t="shared" si="13"/>
        <v>2</v>
      </c>
      <c r="I21" s="29">
        <f t="shared" si="13"/>
        <v>5</v>
      </c>
      <c r="J21" s="29">
        <f t="shared" si="13"/>
        <v>5</v>
      </c>
      <c r="K21" s="29">
        <f t="shared" si="13"/>
        <v>6</v>
      </c>
      <c r="L21" s="29">
        <f t="shared" si="13"/>
        <v>9</v>
      </c>
      <c r="M21" s="29">
        <f t="shared" si="13"/>
        <v>14</v>
      </c>
      <c r="N21" s="29">
        <f t="shared" si="13"/>
        <v>15</v>
      </c>
      <c r="O21" s="29">
        <f t="shared" si="13"/>
        <v>15</v>
      </c>
      <c r="P21" s="30"/>
      <c r="Q21" s="30"/>
      <c r="R21" s="15"/>
      <c r="S21" s="10"/>
      <c r="V21" s="53"/>
      <c r="W21" s="53"/>
      <c r="X21" s="53"/>
      <c r="Y21" s="53"/>
    </row>
    <row r="22" spans="1:27" s="52" customFormat="1" ht="16.5" hidden="1" customHeight="1">
      <c r="A22" s="10"/>
      <c r="B22" s="2512"/>
      <c r="C22" s="2515"/>
      <c r="D22" s="2517"/>
      <c r="E22" s="2520"/>
      <c r="F22" s="36" t="s">
        <v>123</v>
      </c>
      <c r="G22" s="37">
        <f>+G21</f>
        <v>0</v>
      </c>
      <c r="H22" s="38">
        <f t="shared" ref="H22:O22" si="14">+H21-G21</f>
        <v>2</v>
      </c>
      <c r="I22" s="38">
        <f t="shared" si="14"/>
        <v>3</v>
      </c>
      <c r="J22" s="38">
        <f t="shared" si="14"/>
        <v>0</v>
      </c>
      <c r="K22" s="38">
        <f t="shared" si="14"/>
        <v>1</v>
      </c>
      <c r="L22" s="38">
        <f t="shared" si="14"/>
        <v>3</v>
      </c>
      <c r="M22" s="38">
        <f t="shared" si="14"/>
        <v>5</v>
      </c>
      <c r="N22" s="38">
        <f t="shared" si="14"/>
        <v>1</v>
      </c>
      <c r="O22" s="38">
        <f t="shared" si="14"/>
        <v>0</v>
      </c>
      <c r="P22" s="39"/>
      <c r="Q22" s="39"/>
      <c r="R22" s="40">
        <f>SUM(G22:Q22)</f>
        <v>15</v>
      </c>
      <c r="S22" s="10"/>
      <c r="V22" s="53"/>
      <c r="W22" s="53"/>
      <c r="X22" s="53"/>
      <c r="Y22" s="53"/>
    </row>
    <row r="23" spans="1:27" s="52" customFormat="1" ht="16.5" hidden="1" customHeight="1">
      <c r="A23" s="10"/>
      <c r="B23" s="2513"/>
      <c r="C23" s="2515"/>
      <c r="D23" s="2518"/>
      <c r="E23" s="2521"/>
      <c r="F23" s="41" t="s">
        <v>125</v>
      </c>
      <c r="G23" s="42">
        <f t="shared" ref="G23:O23" si="15">+G21-$E$21</f>
        <v>-15</v>
      </c>
      <c r="H23" s="43">
        <f t="shared" si="15"/>
        <v>-13</v>
      </c>
      <c r="I23" s="43">
        <f t="shared" si="15"/>
        <v>-10</v>
      </c>
      <c r="J23" s="43">
        <f t="shared" si="15"/>
        <v>-10</v>
      </c>
      <c r="K23" s="43">
        <f t="shared" si="15"/>
        <v>-9</v>
      </c>
      <c r="L23" s="43">
        <f t="shared" si="15"/>
        <v>-6</v>
      </c>
      <c r="M23" s="43">
        <f t="shared" si="15"/>
        <v>-1</v>
      </c>
      <c r="N23" s="43">
        <f t="shared" si="15"/>
        <v>0</v>
      </c>
      <c r="O23" s="43">
        <f t="shared" si="15"/>
        <v>0</v>
      </c>
      <c r="P23" s="43"/>
      <c r="Q23" s="43"/>
      <c r="R23" s="15"/>
      <c r="S23" s="10"/>
      <c r="V23" s="53"/>
      <c r="W23" s="53"/>
      <c r="X23" s="53"/>
      <c r="Y23" s="53"/>
    </row>
    <row r="24" spans="1:27" s="52" customFormat="1" ht="16.5" hidden="1" customHeight="1">
      <c r="A24" s="10"/>
      <c r="B24" s="2511">
        <v>6</v>
      </c>
      <c r="C24" s="2515"/>
      <c r="D24" s="2522" t="s">
        <v>143</v>
      </c>
      <c r="E24" s="2525">
        <v>6</v>
      </c>
      <c r="F24" s="51" t="s">
        <v>121</v>
      </c>
      <c r="G24" s="45">
        <v>0</v>
      </c>
      <c r="H24" s="45">
        <v>0</v>
      </c>
      <c r="I24" s="45">
        <v>0</v>
      </c>
      <c r="J24" s="45">
        <v>0</v>
      </c>
      <c r="K24" s="45">
        <v>0</v>
      </c>
      <c r="L24" s="46">
        <v>1</v>
      </c>
      <c r="M24" s="46">
        <v>5</v>
      </c>
      <c r="N24" s="46">
        <v>6</v>
      </c>
      <c r="O24" s="46">
        <v>6</v>
      </c>
      <c r="P24" s="46"/>
      <c r="Q24" s="46"/>
      <c r="R24" s="15"/>
      <c r="S24" s="10"/>
      <c r="V24" s="53"/>
      <c r="W24" s="53"/>
      <c r="X24" s="53"/>
      <c r="Y24" s="53"/>
    </row>
    <row r="25" spans="1:27" s="52" customFormat="1" ht="16.5" hidden="1" customHeight="1">
      <c r="A25" s="10"/>
      <c r="B25" s="2512"/>
      <c r="C25" s="2515"/>
      <c r="D25" s="2523"/>
      <c r="E25" s="2526"/>
      <c r="F25" s="44" t="s">
        <v>123</v>
      </c>
      <c r="G25" s="47">
        <f>+G24</f>
        <v>0</v>
      </c>
      <c r="H25" s="47">
        <f t="shared" ref="H25:O25" si="16">+H24-G24</f>
        <v>0</v>
      </c>
      <c r="I25" s="47">
        <f t="shared" si="16"/>
        <v>0</v>
      </c>
      <c r="J25" s="47">
        <f t="shared" si="16"/>
        <v>0</v>
      </c>
      <c r="K25" s="47">
        <f t="shared" si="16"/>
        <v>0</v>
      </c>
      <c r="L25" s="47">
        <f t="shared" si="16"/>
        <v>1</v>
      </c>
      <c r="M25" s="47">
        <f t="shared" si="16"/>
        <v>4</v>
      </c>
      <c r="N25" s="47">
        <f t="shared" si="16"/>
        <v>1</v>
      </c>
      <c r="O25" s="47">
        <f t="shared" si="16"/>
        <v>0</v>
      </c>
      <c r="P25" s="48"/>
      <c r="Q25" s="48"/>
      <c r="R25" s="40">
        <f>SUM(G25:Q25)</f>
        <v>6</v>
      </c>
      <c r="S25" s="10"/>
      <c r="V25" s="53"/>
      <c r="W25" s="53"/>
      <c r="X25" s="53"/>
      <c r="Y25" s="53"/>
    </row>
    <row r="26" spans="1:27" s="52" customFormat="1" ht="16.5" hidden="1" customHeight="1">
      <c r="A26" s="10"/>
      <c r="B26" s="2513"/>
      <c r="C26" s="2515"/>
      <c r="D26" s="2524"/>
      <c r="E26" s="2527"/>
      <c r="F26" s="49" t="s">
        <v>125</v>
      </c>
      <c r="G26" s="50">
        <f t="shared" ref="G26:O26" si="17">+G24-$E$24</f>
        <v>-6</v>
      </c>
      <c r="H26" s="50">
        <f t="shared" si="17"/>
        <v>-6</v>
      </c>
      <c r="I26" s="50">
        <f t="shared" si="17"/>
        <v>-6</v>
      </c>
      <c r="J26" s="50">
        <f t="shared" si="17"/>
        <v>-6</v>
      </c>
      <c r="K26" s="50">
        <f t="shared" si="17"/>
        <v>-6</v>
      </c>
      <c r="L26" s="50">
        <f t="shared" si="17"/>
        <v>-5</v>
      </c>
      <c r="M26" s="50">
        <f t="shared" si="17"/>
        <v>-1</v>
      </c>
      <c r="N26" s="50">
        <f t="shared" si="17"/>
        <v>0</v>
      </c>
      <c r="O26" s="50">
        <f t="shared" si="17"/>
        <v>0</v>
      </c>
      <c r="P26" s="50"/>
      <c r="Q26" s="50"/>
      <c r="R26" s="15"/>
      <c r="S26" s="10"/>
      <c r="V26" s="53"/>
      <c r="W26" s="53"/>
      <c r="X26" s="53"/>
      <c r="Y26" s="53"/>
    </row>
    <row r="27" spans="1:27" s="52" customFormat="1" ht="16.5" hidden="1" customHeight="1">
      <c r="A27" s="10"/>
      <c r="B27" s="2511">
        <v>7</v>
      </c>
      <c r="C27" s="2515"/>
      <c r="D27" s="2522" t="s">
        <v>144</v>
      </c>
      <c r="E27" s="2525">
        <v>9</v>
      </c>
      <c r="F27" s="51" t="s">
        <v>121</v>
      </c>
      <c r="G27" s="45">
        <v>0</v>
      </c>
      <c r="H27" s="45">
        <v>2</v>
      </c>
      <c r="I27" s="45">
        <v>5</v>
      </c>
      <c r="J27" s="45">
        <v>5</v>
      </c>
      <c r="K27" s="45">
        <v>6</v>
      </c>
      <c r="L27" s="46">
        <v>8</v>
      </c>
      <c r="M27" s="46">
        <v>9</v>
      </c>
      <c r="N27" s="46">
        <v>9</v>
      </c>
      <c r="O27" s="46">
        <v>9</v>
      </c>
      <c r="P27" s="46"/>
      <c r="Q27" s="46"/>
      <c r="R27" s="15"/>
      <c r="S27" s="10"/>
      <c r="V27" s="53"/>
      <c r="W27" s="53"/>
      <c r="X27" s="53"/>
      <c r="Y27" s="53"/>
    </row>
    <row r="28" spans="1:27" s="52" customFormat="1" ht="16.5" hidden="1" customHeight="1">
      <c r="A28" s="10"/>
      <c r="B28" s="2512"/>
      <c r="C28" s="2515"/>
      <c r="D28" s="2523"/>
      <c r="E28" s="2526"/>
      <c r="F28" s="44" t="s">
        <v>123</v>
      </c>
      <c r="G28" s="47">
        <f>+G27</f>
        <v>0</v>
      </c>
      <c r="H28" s="47">
        <f t="shared" ref="H28:O28" si="18">+H27-G27</f>
        <v>2</v>
      </c>
      <c r="I28" s="47">
        <f t="shared" si="18"/>
        <v>3</v>
      </c>
      <c r="J28" s="47">
        <f t="shared" si="18"/>
        <v>0</v>
      </c>
      <c r="K28" s="47">
        <f t="shared" si="18"/>
        <v>1</v>
      </c>
      <c r="L28" s="47">
        <f t="shared" si="18"/>
        <v>2</v>
      </c>
      <c r="M28" s="47">
        <f t="shared" si="18"/>
        <v>1</v>
      </c>
      <c r="N28" s="47">
        <f t="shared" si="18"/>
        <v>0</v>
      </c>
      <c r="O28" s="47">
        <f t="shared" si="18"/>
        <v>0</v>
      </c>
      <c r="P28" s="48"/>
      <c r="Q28" s="48"/>
      <c r="R28" s="40">
        <f>SUM(G28:Q28)</f>
        <v>9</v>
      </c>
      <c r="S28" s="10"/>
      <c r="V28" s="53"/>
      <c r="W28" s="53"/>
      <c r="X28" s="53"/>
      <c r="Y28" s="53"/>
    </row>
    <row r="29" spans="1:27" s="52" customFormat="1" ht="16.5" hidden="1" customHeight="1">
      <c r="A29" s="10"/>
      <c r="B29" s="2513"/>
      <c r="C29" s="2515"/>
      <c r="D29" s="2524"/>
      <c r="E29" s="2527"/>
      <c r="F29" s="49" t="s">
        <v>125</v>
      </c>
      <c r="G29" s="50">
        <f t="shared" ref="G29:O29" si="19">+G27-$E$27</f>
        <v>-9</v>
      </c>
      <c r="H29" s="50">
        <f t="shared" si="19"/>
        <v>-7</v>
      </c>
      <c r="I29" s="50">
        <f t="shared" si="19"/>
        <v>-4</v>
      </c>
      <c r="J29" s="50">
        <f t="shared" si="19"/>
        <v>-4</v>
      </c>
      <c r="K29" s="50">
        <f t="shared" si="19"/>
        <v>-3</v>
      </c>
      <c r="L29" s="50">
        <f t="shared" si="19"/>
        <v>-1</v>
      </c>
      <c r="M29" s="50">
        <f t="shared" si="19"/>
        <v>0</v>
      </c>
      <c r="N29" s="50">
        <f t="shared" si="19"/>
        <v>0</v>
      </c>
      <c r="O29" s="50">
        <f t="shared" si="19"/>
        <v>0</v>
      </c>
      <c r="P29" s="50"/>
      <c r="Q29" s="50"/>
      <c r="R29" s="15"/>
      <c r="S29" s="10"/>
      <c r="V29" s="53"/>
      <c r="W29" s="53"/>
      <c r="X29" s="53"/>
      <c r="Y29" s="53"/>
    </row>
    <row r="30" spans="1:27" ht="16.5" hidden="1" customHeight="1">
      <c r="A30" s="10"/>
      <c r="B30" s="2511"/>
      <c r="C30" s="2515"/>
      <c r="D30" s="2528" t="s">
        <v>145</v>
      </c>
      <c r="E30" s="2531">
        <f>+E21+E3</f>
        <v>109</v>
      </c>
      <c r="F30" s="54" t="s">
        <v>121</v>
      </c>
      <c r="G30" s="55">
        <f t="shared" ref="G30:O31" si="20">+G21+G3</f>
        <v>15</v>
      </c>
      <c r="H30" s="55">
        <f t="shared" si="20"/>
        <v>28</v>
      </c>
      <c r="I30" s="55">
        <f t="shared" si="20"/>
        <v>35</v>
      </c>
      <c r="J30" s="55">
        <f t="shared" si="20"/>
        <v>38</v>
      </c>
      <c r="K30" s="55" t="e">
        <f t="shared" si="20"/>
        <v>#REF!</v>
      </c>
      <c r="L30" s="55">
        <f t="shared" si="20"/>
        <v>56</v>
      </c>
      <c r="M30" s="55">
        <f t="shared" si="20"/>
        <v>68</v>
      </c>
      <c r="N30" s="55">
        <f t="shared" si="20"/>
        <v>77</v>
      </c>
      <c r="O30" s="55">
        <f t="shared" si="20"/>
        <v>88</v>
      </c>
      <c r="P30" s="56"/>
      <c r="Q30" s="56"/>
      <c r="R30" s="15"/>
      <c r="S30" s="10"/>
    </row>
    <row r="31" spans="1:27" ht="16.5" hidden="1" customHeight="1">
      <c r="A31" s="10"/>
      <c r="B31" s="2512"/>
      <c r="C31" s="2515"/>
      <c r="D31" s="2529"/>
      <c r="E31" s="2532"/>
      <c r="F31" s="59" t="s">
        <v>123</v>
      </c>
      <c r="G31" s="60">
        <f t="shared" si="20"/>
        <v>15</v>
      </c>
      <c r="H31" s="60">
        <f t="shared" si="20"/>
        <v>13</v>
      </c>
      <c r="I31" s="60">
        <f t="shared" si="20"/>
        <v>7</v>
      </c>
      <c r="J31" s="60">
        <f t="shared" si="20"/>
        <v>3</v>
      </c>
      <c r="K31" s="60" t="e">
        <f>+K22+K4</f>
        <v>#REF!</v>
      </c>
      <c r="L31" s="60" t="e">
        <f t="shared" si="20"/>
        <v>#REF!</v>
      </c>
      <c r="M31" s="60">
        <f t="shared" si="20"/>
        <v>12</v>
      </c>
      <c r="N31" s="60">
        <f t="shared" si="20"/>
        <v>9</v>
      </c>
      <c r="O31" s="60">
        <f t="shared" si="20"/>
        <v>11</v>
      </c>
      <c r="P31" s="61"/>
      <c r="Q31" s="61"/>
      <c r="R31" s="40" t="e">
        <f>SUM(G31:Q31)</f>
        <v>#REF!</v>
      </c>
      <c r="S31" s="10"/>
    </row>
    <row r="32" spans="1:27" ht="16.5" hidden="1" customHeight="1">
      <c r="A32" s="10"/>
      <c r="B32" s="2513"/>
      <c r="C32" s="35"/>
      <c r="D32" s="2530"/>
      <c r="E32" s="2533"/>
      <c r="F32" s="62" t="s">
        <v>125</v>
      </c>
      <c r="G32" s="63">
        <f t="shared" ref="G32:O32" si="21">+G30-$E$30</f>
        <v>-94</v>
      </c>
      <c r="H32" s="63">
        <f t="shared" si="21"/>
        <v>-81</v>
      </c>
      <c r="I32" s="63">
        <f t="shared" si="21"/>
        <v>-74</v>
      </c>
      <c r="J32" s="63">
        <f t="shared" si="21"/>
        <v>-71</v>
      </c>
      <c r="K32" s="63" t="e">
        <f t="shared" si="21"/>
        <v>#REF!</v>
      </c>
      <c r="L32" s="63">
        <f t="shared" si="21"/>
        <v>-53</v>
      </c>
      <c r="M32" s="63">
        <f t="shared" si="21"/>
        <v>-41</v>
      </c>
      <c r="N32" s="63">
        <f t="shared" si="21"/>
        <v>-32</v>
      </c>
      <c r="O32" s="63">
        <f t="shared" si="21"/>
        <v>-21</v>
      </c>
      <c r="P32" s="63"/>
      <c r="Q32" s="63"/>
      <c r="R32" s="15"/>
      <c r="S32" s="10"/>
    </row>
    <row r="33" spans="1:22" ht="15.75" hidden="1" customHeight="1">
      <c r="A33" s="10"/>
      <c r="B33" s="2511">
        <v>8</v>
      </c>
      <c r="C33" s="2514" t="s">
        <v>119</v>
      </c>
      <c r="D33" s="2534" t="s">
        <v>146</v>
      </c>
      <c r="E33" s="2525">
        <v>2669</v>
      </c>
      <c r="F33" s="51" t="s">
        <v>121</v>
      </c>
      <c r="G33" s="45">
        <v>354</v>
      </c>
      <c r="H33" s="45">
        <v>722</v>
      </c>
      <c r="I33" s="45">
        <v>877</v>
      </c>
      <c r="J33" s="45">
        <v>948</v>
      </c>
      <c r="K33" s="45">
        <v>1138</v>
      </c>
      <c r="L33" s="45">
        <v>1370</v>
      </c>
      <c r="M33" s="45">
        <v>1612</v>
      </c>
      <c r="N33" s="45">
        <v>1806</v>
      </c>
      <c r="O33" s="45">
        <v>2048</v>
      </c>
      <c r="P33" s="45">
        <v>2196</v>
      </c>
      <c r="Q33" s="45"/>
      <c r="R33" s="40"/>
      <c r="S33" s="64"/>
    </row>
    <row r="34" spans="1:22" ht="18.75" hidden="1" customHeight="1">
      <c r="A34" s="10"/>
      <c r="B34" s="2512"/>
      <c r="C34" s="2515"/>
      <c r="D34" s="2535"/>
      <c r="E34" s="2526"/>
      <c r="F34" s="44" t="s">
        <v>123</v>
      </c>
      <c r="G34" s="47">
        <f>+G33</f>
        <v>354</v>
      </c>
      <c r="H34" s="47">
        <f t="shared" ref="H34:P34" si="22">+H33-G33</f>
        <v>368</v>
      </c>
      <c r="I34" s="47">
        <f t="shared" si="22"/>
        <v>155</v>
      </c>
      <c r="J34" s="47">
        <f t="shared" si="22"/>
        <v>71</v>
      </c>
      <c r="K34" s="47">
        <f t="shared" si="22"/>
        <v>190</v>
      </c>
      <c r="L34" s="47">
        <f t="shared" si="22"/>
        <v>232</v>
      </c>
      <c r="M34" s="47">
        <f t="shared" si="22"/>
        <v>242</v>
      </c>
      <c r="N34" s="47">
        <f t="shared" si="22"/>
        <v>194</v>
      </c>
      <c r="O34" s="47">
        <f t="shared" si="22"/>
        <v>242</v>
      </c>
      <c r="P34" s="47">
        <f t="shared" si="22"/>
        <v>148</v>
      </c>
      <c r="Q34" s="47"/>
      <c r="R34" s="40">
        <f>SUM(G34:Q34)</f>
        <v>2196</v>
      </c>
      <c r="S34" s="64"/>
    </row>
    <row r="35" spans="1:22" ht="15" hidden="1" customHeight="1">
      <c r="A35" s="10"/>
      <c r="B35" s="2513"/>
      <c r="C35" s="2515"/>
      <c r="D35" s="2536"/>
      <c r="E35" s="2527"/>
      <c r="F35" s="49" t="s">
        <v>125</v>
      </c>
      <c r="G35" s="50">
        <f t="shared" ref="G35:P35" si="23">+G33-$E$33</f>
        <v>-2315</v>
      </c>
      <c r="H35" s="50">
        <f t="shared" si="23"/>
        <v>-1947</v>
      </c>
      <c r="I35" s="50">
        <f t="shared" si="23"/>
        <v>-1792</v>
      </c>
      <c r="J35" s="50">
        <f t="shared" si="23"/>
        <v>-1721</v>
      </c>
      <c r="K35" s="50">
        <f t="shared" si="23"/>
        <v>-1531</v>
      </c>
      <c r="L35" s="50">
        <f t="shared" si="23"/>
        <v>-1299</v>
      </c>
      <c r="M35" s="50">
        <f t="shared" si="23"/>
        <v>-1057</v>
      </c>
      <c r="N35" s="50">
        <f t="shared" si="23"/>
        <v>-863</v>
      </c>
      <c r="O35" s="50">
        <f t="shared" si="23"/>
        <v>-621</v>
      </c>
      <c r="P35" s="50">
        <f t="shared" si="23"/>
        <v>-473</v>
      </c>
      <c r="Q35" s="50"/>
      <c r="R35" s="40"/>
      <c r="S35" s="64"/>
    </row>
    <row r="36" spans="1:22" ht="15" hidden="1" customHeight="1">
      <c r="A36" s="10"/>
      <c r="B36" s="2511">
        <v>9</v>
      </c>
      <c r="C36" s="2515"/>
      <c r="D36" s="2534" t="s">
        <v>147</v>
      </c>
      <c r="E36" s="2525">
        <v>2617</v>
      </c>
      <c r="F36" s="51" t="s">
        <v>121</v>
      </c>
      <c r="G36" s="45">
        <v>354</v>
      </c>
      <c r="H36" s="45">
        <v>719</v>
      </c>
      <c r="I36" s="45">
        <f>+I33-5</f>
        <v>872</v>
      </c>
      <c r="J36" s="45">
        <f>+J33-5</f>
        <v>943</v>
      </c>
      <c r="K36" s="45">
        <v>1133</v>
      </c>
      <c r="L36" s="45">
        <v>1353</v>
      </c>
      <c r="M36" s="45">
        <v>1585</v>
      </c>
      <c r="N36" s="45">
        <v>1775</v>
      </c>
      <c r="O36" s="45">
        <v>1999</v>
      </c>
      <c r="P36" s="45">
        <f>+P33-54</f>
        <v>2142</v>
      </c>
      <c r="Q36" s="45"/>
      <c r="R36" s="40"/>
      <c r="S36" s="64"/>
    </row>
    <row r="37" spans="1:22" ht="15" hidden="1" customHeight="1">
      <c r="A37" s="10"/>
      <c r="B37" s="2512"/>
      <c r="C37" s="2515"/>
      <c r="D37" s="2535"/>
      <c r="E37" s="2526"/>
      <c r="F37" s="44" t="s">
        <v>123</v>
      </c>
      <c r="G37" s="47">
        <f>+G36</f>
        <v>354</v>
      </c>
      <c r="H37" s="47">
        <f>+H36-G36</f>
        <v>365</v>
      </c>
      <c r="I37" s="47">
        <f t="shared" ref="I37:P37" si="24">+I36-H36</f>
        <v>153</v>
      </c>
      <c r="J37" s="47">
        <f t="shared" si="24"/>
        <v>71</v>
      </c>
      <c r="K37" s="47">
        <f t="shared" si="24"/>
        <v>190</v>
      </c>
      <c r="L37" s="47">
        <f t="shared" si="24"/>
        <v>220</v>
      </c>
      <c r="M37" s="47">
        <f t="shared" si="24"/>
        <v>232</v>
      </c>
      <c r="N37" s="47">
        <f t="shared" si="24"/>
        <v>190</v>
      </c>
      <c r="O37" s="47">
        <f t="shared" si="24"/>
        <v>224</v>
      </c>
      <c r="P37" s="47">
        <f t="shared" si="24"/>
        <v>143</v>
      </c>
      <c r="Q37" s="47"/>
      <c r="R37" s="40">
        <f>SUM(G37:Q37)</f>
        <v>2142</v>
      </c>
      <c r="S37" s="64"/>
    </row>
    <row r="38" spans="1:22" ht="15" hidden="1" customHeight="1">
      <c r="A38" s="10"/>
      <c r="B38" s="2513"/>
      <c r="C38" s="2515"/>
      <c r="D38" s="2536"/>
      <c r="E38" s="2527"/>
      <c r="F38" s="49" t="s">
        <v>125</v>
      </c>
      <c r="G38" s="50">
        <f>+G36-$E$36</f>
        <v>-2263</v>
      </c>
      <c r="H38" s="50">
        <f>+H36-$E$36</f>
        <v>-1898</v>
      </c>
      <c r="I38" s="50">
        <f t="shared" ref="I38:P38" si="25">+I36-$E$36</f>
        <v>-1745</v>
      </c>
      <c r="J38" s="50">
        <f t="shared" si="25"/>
        <v>-1674</v>
      </c>
      <c r="K38" s="50">
        <f t="shared" si="25"/>
        <v>-1484</v>
      </c>
      <c r="L38" s="50">
        <f t="shared" si="25"/>
        <v>-1264</v>
      </c>
      <c r="M38" s="50">
        <f t="shared" si="25"/>
        <v>-1032</v>
      </c>
      <c r="N38" s="50">
        <f t="shared" si="25"/>
        <v>-842</v>
      </c>
      <c r="O38" s="50">
        <f t="shared" si="25"/>
        <v>-618</v>
      </c>
      <c r="P38" s="50">
        <f t="shared" si="25"/>
        <v>-475</v>
      </c>
      <c r="Q38" s="50"/>
      <c r="R38" s="40"/>
      <c r="S38" s="64"/>
    </row>
    <row r="39" spans="1:22" ht="15" hidden="1" customHeight="1">
      <c r="A39" s="10"/>
      <c r="B39" s="2511">
        <v>10</v>
      </c>
      <c r="C39" s="2515"/>
      <c r="D39" s="2537" t="s">
        <v>148</v>
      </c>
      <c r="E39" s="2525">
        <v>52</v>
      </c>
      <c r="F39" s="51" t="s">
        <v>121</v>
      </c>
      <c r="G39" s="45">
        <f t="shared" ref="G39:N39" si="26">+G33-G36</f>
        <v>0</v>
      </c>
      <c r="H39" s="45">
        <f t="shared" si="26"/>
        <v>3</v>
      </c>
      <c r="I39" s="45">
        <f t="shared" si="26"/>
        <v>5</v>
      </c>
      <c r="J39" s="45">
        <f t="shared" si="26"/>
        <v>5</v>
      </c>
      <c r="K39" s="45">
        <f t="shared" si="26"/>
        <v>5</v>
      </c>
      <c r="L39" s="45">
        <f t="shared" si="26"/>
        <v>17</v>
      </c>
      <c r="M39" s="45">
        <f t="shared" si="26"/>
        <v>27</v>
      </c>
      <c r="N39" s="45">
        <f t="shared" si="26"/>
        <v>31</v>
      </c>
      <c r="O39" s="45">
        <v>49</v>
      </c>
      <c r="P39" s="46"/>
      <c r="Q39" s="46"/>
      <c r="R39" s="40"/>
      <c r="S39" s="64"/>
    </row>
    <row r="40" spans="1:22" ht="15" hidden="1" customHeight="1">
      <c r="A40" s="10"/>
      <c r="B40" s="2512"/>
      <c r="C40" s="2515"/>
      <c r="D40" s="2538"/>
      <c r="E40" s="2526"/>
      <c r="F40" s="44" t="s">
        <v>123</v>
      </c>
      <c r="G40" s="47">
        <f>+G39</f>
        <v>0</v>
      </c>
      <c r="H40" s="47">
        <f t="shared" ref="H40:O40" si="27">+H39-G39</f>
        <v>3</v>
      </c>
      <c r="I40" s="47">
        <f t="shared" si="27"/>
        <v>2</v>
      </c>
      <c r="J40" s="47">
        <f t="shared" si="27"/>
        <v>0</v>
      </c>
      <c r="K40" s="47">
        <f t="shared" si="27"/>
        <v>0</v>
      </c>
      <c r="L40" s="47">
        <f t="shared" si="27"/>
        <v>12</v>
      </c>
      <c r="M40" s="47">
        <f t="shared" si="27"/>
        <v>10</v>
      </c>
      <c r="N40" s="47">
        <f t="shared" si="27"/>
        <v>4</v>
      </c>
      <c r="O40" s="47">
        <f t="shared" si="27"/>
        <v>18</v>
      </c>
      <c r="P40" s="48"/>
      <c r="Q40" s="48"/>
      <c r="R40" s="40">
        <f>SUM(G40:Q40)</f>
        <v>49</v>
      </c>
      <c r="S40" s="64"/>
    </row>
    <row r="41" spans="1:22" ht="15" hidden="1" customHeight="1">
      <c r="A41" s="10"/>
      <c r="B41" s="2513"/>
      <c r="C41" s="2515"/>
      <c r="D41" s="2539"/>
      <c r="E41" s="2527"/>
      <c r="F41" s="49" t="s">
        <v>125</v>
      </c>
      <c r="G41" s="50">
        <f t="shared" ref="G41:O41" si="28">+G39-$E$39</f>
        <v>-52</v>
      </c>
      <c r="H41" s="50">
        <f t="shared" si="28"/>
        <v>-49</v>
      </c>
      <c r="I41" s="50">
        <f t="shared" si="28"/>
        <v>-47</v>
      </c>
      <c r="J41" s="50">
        <f t="shared" si="28"/>
        <v>-47</v>
      </c>
      <c r="K41" s="50">
        <f t="shared" si="28"/>
        <v>-47</v>
      </c>
      <c r="L41" s="50">
        <f t="shared" si="28"/>
        <v>-35</v>
      </c>
      <c r="M41" s="50">
        <f t="shared" si="28"/>
        <v>-25</v>
      </c>
      <c r="N41" s="50">
        <f t="shared" si="28"/>
        <v>-21</v>
      </c>
      <c r="O41" s="50">
        <f t="shared" si="28"/>
        <v>-3</v>
      </c>
      <c r="P41" s="50"/>
      <c r="Q41" s="50"/>
      <c r="R41" s="40"/>
      <c r="S41" s="64"/>
      <c r="V41" s="58"/>
    </row>
    <row r="42" spans="1:22" ht="15" hidden="1" customHeight="1">
      <c r="A42" s="10"/>
      <c r="B42" s="34"/>
      <c r="C42" s="2515"/>
      <c r="D42" s="2534" t="s">
        <v>149</v>
      </c>
      <c r="E42" s="2525">
        <v>11</v>
      </c>
      <c r="F42" s="51" t="s">
        <v>121</v>
      </c>
      <c r="G42" s="45">
        <v>7</v>
      </c>
      <c r="H42" s="45">
        <v>13</v>
      </c>
      <c r="I42" s="45">
        <v>13</v>
      </c>
      <c r="J42" s="45">
        <v>13</v>
      </c>
      <c r="K42" s="45">
        <v>13</v>
      </c>
      <c r="L42" s="45">
        <v>13</v>
      </c>
      <c r="M42" s="45">
        <v>13</v>
      </c>
      <c r="N42" s="45">
        <v>13</v>
      </c>
      <c r="O42" s="45">
        <v>13</v>
      </c>
      <c r="P42" s="45">
        <v>13</v>
      </c>
      <c r="Q42" s="45"/>
      <c r="R42" s="40"/>
      <c r="S42" s="64"/>
      <c r="V42" s="58"/>
    </row>
    <row r="43" spans="1:22" ht="15" hidden="1" customHeight="1">
      <c r="A43" s="10"/>
      <c r="B43" s="34"/>
      <c r="C43" s="2515"/>
      <c r="D43" s="2535"/>
      <c r="E43" s="2526"/>
      <c r="F43" s="44" t="s">
        <v>123</v>
      </c>
      <c r="G43" s="47">
        <f>+G42</f>
        <v>7</v>
      </c>
      <c r="H43" s="47">
        <f t="shared" ref="H43:P43" si="29">+H42-G42</f>
        <v>6</v>
      </c>
      <c r="I43" s="47">
        <f t="shared" si="29"/>
        <v>0</v>
      </c>
      <c r="J43" s="47">
        <f t="shared" si="29"/>
        <v>0</v>
      </c>
      <c r="K43" s="47">
        <f t="shared" si="29"/>
        <v>0</v>
      </c>
      <c r="L43" s="47">
        <f t="shared" si="29"/>
        <v>0</v>
      </c>
      <c r="M43" s="47">
        <f t="shared" si="29"/>
        <v>0</v>
      </c>
      <c r="N43" s="47">
        <f t="shared" si="29"/>
        <v>0</v>
      </c>
      <c r="O43" s="47">
        <f t="shared" si="29"/>
        <v>0</v>
      </c>
      <c r="P43" s="47">
        <f t="shared" si="29"/>
        <v>0</v>
      </c>
      <c r="Q43" s="47"/>
      <c r="R43" s="40">
        <f>SUM(G43:Q43)</f>
        <v>13</v>
      </c>
      <c r="S43" s="64"/>
      <c r="V43" s="58"/>
    </row>
    <row r="44" spans="1:22" ht="15" hidden="1" customHeight="1">
      <c r="A44" s="10"/>
      <c r="B44" s="34"/>
      <c r="C44" s="2515"/>
      <c r="D44" s="2536"/>
      <c r="E44" s="2527"/>
      <c r="F44" s="49" t="s">
        <v>125</v>
      </c>
      <c r="G44" s="50">
        <f t="shared" ref="G44:P44" si="30">+G42-$E$42</f>
        <v>-4</v>
      </c>
      <c r="H44" s="50">
        <f t="shared" si="30"/>
        <v>2</v>
      </c>
      <c r="I44" s="50">
        <f t="shared" si="30"/>
        <v>2</v>
      </c>
      <c r="J44" s="50">
        <f t="shared" si="30"/>
        <v>2</v>
      </c>
      <c r="K44" s="50">
        <f t="shared" si="30"/>
        <v>2</v>
      </c>
      <c r="L44" s="50">
        <f t="shared" si="30"/>
        <v>2</v>
      </c>
      <c r="M44" s="50">
        <f t="shared" si="30"/>
        <v>2</v>
      </c>
      <c r="N44" s="50">
        <f t="shared" si="30"/>
        <v>2</v>
      </c>
      <c r="O44" s="50">
        <f t="shared" si="30"/>
        <v>2</v>
      </c>
      <c r="P44" s="50">
        <f t="shared" si="30"/>
        <v>2</v>
      </c>
      <c r="Q44" s="50"/>
      <c r="R44" s="40"/>
      <c r="S44" s="64"/>
      <c r="V44" s="58"/>
    </row>
    <row r="45" spans="1:22" ht="15" hidden="1" customHeight="1">
      <c r="A45" s="10"/>
      <c r="B45" s="2511">
        <v>11</v>
      </c>
      <c r="C45" s="2515"/>
      <c r="D45" s="2537" t="s">
        <v>150</v>
      </c>
      <c r="E45" s="2525">
        <v>225</v>
      </c>
      <c r="F45" s="51" t="s">
        <v>121</v>
      </c>
      <c r="G45" s="45">
        <v>0</v>
      </c>
      <c r="H45" s="45">
        <v>19</v>
      </c>
      <c r="I45" s="45">
        <v>73</v>
      </c>
      <c r="J45" s="45">
        <v>73</v>
      </c>
      <c r="K45" s="45">
        <v>73</v>
      </c>
      <c r="L45" s="45">
        <v>73</v>
      </c>
      <c r="M45" s="45">
        <v>201</v>
      </c>
      <c r="N45" s="45">
        <v>218</v>
      </c>
      <c r="O45" s="45">
        <v>218</v>
      </c>
      <c r="P45" s="45">
        <v>219</v>
      </c>
      <c r="Q45" s="46"/>
      <c r="R45" s="15"/>
      <c r="S45" s="10"/>
      <c r="V45" s="58"/>
    </row>
    <row r="46" spans="1:22" ht="15" hidden="1" customHeight="1">
      <c r="A46" s="10"/>
      <c r="B46" s="2512"/>
      <c r="C46" s="2515"/>
      <c r="D46" s="2538"/>
      <c r="E46" s="2526"/>
      <c r="F46" s="44" t="s">
        <v>123</v>
      </c>
      <c r="G46" s="47">
        <f>+G45</f>
        <v>0</v>
      </c>
      <c r="H46" s="47">
        <f t="shared" ref="H46:P46" si="31">+H45-G45</f>
        <v>19</v>
      </c>
      <c r="I46" s="47">
        <f t="shared" si="31"/>
        <v>54</v>
      </c>
      <c r="J46" s="47">
        <f t="shared" si="31"/>
        <v>0</v>
      </c>
      <c r="K46" s="47">
        <f t="shared" si="31"/>
        <v>0</v>
      </c>
      <c r="L46" s="47">
        <f t="shared" si="31"/>
        <v>0</v>
      </c>
      <c r="M46" s="47">
        <f t="shared" si="31"/>
        <v>128</v>
      </c>
      <c r="N46" s="47">
        <f t="shared" si="31"/>
        <v>17</v>
      </c>
      <c r="O46" s="47">
        <f t="shared" si="31"/>
        <v>0</v>
      </c>
      <c r="P46" s="47">
        <f t="shared" si="31"/>
        <v>1</v>
      </c>
      <c r="Q46" s="48"/>
      <c r="R46" s="40">
        <f>SUM(G46:Q46)</f>
        <v>219</v>
      </c>
      <c r="S46" s="10"/>
      <c r="V46" s="58"/>
    </row>
    <row r="47" spans="1:22" ht="15" hidden="1" customHeight="1">
      <c r="A47" s="10"/>
      <c r="B47" s="2513"/>
      <c r="C47" s="2515"/>
      <c r="D47" s="2539"/>
      <c r="E47" s="2527"/>
      <c r="F47" s="49" t="s">
        <v>125</v>
      </c>
      <c r="G47" s="50">
        <f t="shared" ref="G47:P47" si="32">+G45-$E$45</f>
        <v>-225</v>
      </c>
      <c r="H47" s="50">
        <f t="shared" si="32"/>
        <v>-206</v>
      </c>
      <c r="I47" s="50">
        <f t="shared" si="32"/>
        <v>-152</v>
      </c>
      <c r="J47" s="50">
        <f t="shared" si="32"/>
        <v>-152</v>
      </c>
      <c r="K47" s="50">
        <f t="shared" si="32"/>
        <v>-152</v>
      </c>
      <c r="L47" s="50">
        <f t="shared" si="32"/>
        <v>-152</v>
      </c>
      <c r="M47" s="50">
        <f t="shared" si="32"/>
        <v>-24</v>
      </c>
      <c r="N47" s="50">
        <f t="shared" si="32"/>
        <v>-7</v>
      </c>
      <c r="O47" s="50">
        <f t="shared" si="32"/>
        <v>-7</v>
      </c>
      <c r="P47" s="50">
        <f t="shared" si="32"/>
        <v>-6</v>
      </c>
      <c r="Q47" s="50"/>
      <c r="R47" s="15"/>
      <c r="S47" s="10"/>
      <c r="V47" s="58"/>
    </row>
    <row r="48" spans="1:22" ht="15" hidden="1" customHeight="1">
      <c r="A48" s="10"/>
      <c r="B48" s="2511">
        <v>12</v>
      </c>
      <c r="C48" s="2515"/>
      <c r="D48" s="2537" t="s">
        <v>150</v>
      </c>
      <c r="E48" s="2525">
        <v>225</v>
      </c>
      <c r="F48" s="51" t="s">
        <v>121</v>
      </c>
      <c r="G48" s="45">
        <v>0</v>
      </c>
      <c r="H48" s="45">
        <v>19</v>
      </c>
      <c r="I48" s="45">
        <v>73</v>
      </c>
      <c r="J48" s="45">
        <v>73</v>
      </c>
      <c r="K48" s="45">
        <v>73</v>
      </c>
      <c r="L48" s="45">
        <v>73</v>
      </c>
      <c r="M48" s="45">
        <v>201</v>
      </c>
      <c r="N48" s="45">
        <v>216</v>
      </c>
      <c r="O48" s="45">
        <v>216</v>
      </c>
      <c r="P48" s="45">
        <v>217</v>
      </c>
      <c r="Q48" s="46"/>
      <c r="R48" s="15"/>
      <c r="S48" s="10"/>
      <c r="V48" s="58"/>
    </row>
    <row r="49" spans="1:22" ht="15" hidden="1" customHeight="1">
      <c r="A49" s="10"/>
      <c r="B49" s="2512"/>
      <c r="C49" s="2515"/>
      <c r="D49" s="2538"/>
      <c r="E49" s="2526"/>
      <c r="F49" s="44" t="s">
        <v>123</v>
      </c>
      <c r="G49" s="47">
        <f>+G48</f>
        <v>0</v>
      </c>
      <c r="H49" s="47">
        <f t="shared" ref="H49:P49" si="33">+H48-G48</f>
        <v>19</v>
      </c>
      <c r="I49" s="47">
        <f t="shared" si="33"/>
        <v>54</v>
      </c>
      <c r="J49" s="47">
        <f t="shared" si="33"/>
        <v>0</v>
      </c>
      <c r="K49" s="47">
        <f t="shared" si="33"/>
        <v>0</v>
      </c>
      <c r="L49" s="47">
        <f t="shared" si="33"/>
        <v>0</v>
      </c>
      <c r="M49" s="47">
        <f t="shared" si="33"/>
        <v>128</v>
      </c>
      <c r="N49" s="47">
        <f t="shared" si="33"/>
        <v>15</v>
      </c>
      <c r="O49" s="47">
        <f t="shared" si="33"/>
        <v>0</v>
      </c>
      <c r="P49" s="47">
        <f t="shared" si="33"/>
        <v>1</v>
      </c>
      <c r="Q49" s="48"/>
      <c r="R49" s="40">
        <f>SUM(G49:Q49)</f>
        <v>217</v>
      </c>
      <c r="S49" s="10"/>
      <c r="V49" s="58"/>
    </row>
    <row r="50" spans="1:22" ht="15" hidden="1" customHeight="1">
      <c r="A50" s="10"/>
      <c r="B50" s="2513"/>
      <c r="C50" s="2515"/>
      <c r="D50" s="2539"/>
      <c r="E50" s="2527"/>
      <c r="F50" s="49" t="s">
        <v>125</v>
      </c>
      <c r="G50" s="50">
        <f t="shared" ref="G50:P50" si="34">+G48-$E$48</f>
        <v>-225</v>
      </c>
      <c r="H50" s="50">
        <f t="shared" si="34"/>
        <v>-206</v>
      </c>
      <c r="I50" s="50">
        <f t="shared" si="34"/>
        <v>-152</v>
      </c>
      <c r="J50" s="50">
        <f t="shared" si="34"/>
        <v>-152</v>
      </c>
      <c r="K50" s="50">
        <f t="shared" si="34"/>
        <v>-152</v>
      </c>
      <c r="L50" s="50">
        <f t="shared" si="34"/>
        <v>-152</v>
      </c>
      <c r="M50" s="50">
        <f t="shared" si="34"/>
        <v>-24</v>
      </c>
      <c r="N50" s="50">
        <f t="shared" si="34"/>
        <v>-9</v>
      </c>
      <c r="O50" s="50">
        <f t="shared" si="34"/>
        <v>-9</v>
      </c>
      <c r="P50" s="50">
        <f t="shared" si="34"/>
        <v>-8</v>
      </c>
      <c r="Q50" s="50"/>
      <c r="R50" s="15"/>
      <c r="S50" s="10"/>
      <c r="V50" s="58"/>
    </row>
    <row r="51" spans="1:22" ht="15" customHeight="1">
      <c r="A51" s="10"/>
      <c r="B51" s="2511">
        <f>+B48+1</f>
        <v>13</v>
      </c>
      <c r="C51" s="2514" t="s">
        <v>151</v>
      </c>
      <c r="D51" s="2534" t="s">
        <v>152</v>
      </c>
      <c r="E51" s="2525">
        <f>53</f>
        <v>53</v>
      </c>
      <c r="F51" s="51" t="s">
        <v>121</v>
      </c>
      <c r="G51" s="45">
        <v>0</v>
      </c>
      <c r="H51" s="45">
        <v>0</v>
      </c>
      <c r="I51" s="45">
        <v>0</v>
      </c>
      <c r="J51" s="45">
        <v>0</v>
      </c>
      <c r="K51" s="45">
        <v>0</v>
      </c>
      <c r="L51" s="45">
        <v>0</v>
      </c>
      <c r="M51" s="45">
        <v>10</v>
      </c>
      <c r="N51" s="45">
        <v>10</v>
      </c>
      <c r="O51" s="45">
        <v>10</v>
      </c>
      <c r="P51" s="45">
        <v>53</v>
      </c>
      <c r="Q51" s="46"/>
      <c r="R51" s="15"/>
      <c r="S51" s="10"/>
      <c r="V51" s="58"/>
    </row>
    <row r="52" spans="1:22" ht="15" customHeight="1">
      <c r="A52" s="10"/>
      <c r="B52" s="2512"/>
      <c r="C52" s="2515"/>
      <c r="D52" s="2535"/>
      <c r="E52" s="2526"/>
      <c r="F52" s="44" t="s">
        <v>123</v>
      </c>
      <c r="G52" s="47">
        <f>+G51</f>
        <v>0</v>
      </c>
      <c r="H52" s="47">
        <f t="shared" ref="H52:M52" si="35">+H51-G51</f>
        <v>0</v>
      </c>
      <c r="I52" s="47">
        <f t="shared" si="35"/>
        <v>0</v>
      </c>
      <c r="J52" s="47">
        <f t="shared" si="35"/>
        <v>0</v>
      </c>
      <c r="K52" s="47">
        <f t="shared" si="35"/>
        <v>0</v>
      </c>
      <c r="L52" s="47">
        <f t="shared" si="35"/>
        <v>0</v>
      </c>
      <c r="M52" s="47">
        <f t="shared" si="35"/>
        <v>10</v>
      </c>
      <c r="N52" s="47">
        <v>0</v>
      </c>
      <c r="O52" s="47">
        <v>0</v>
      </c>
      <c r="P52" s="47">
        <v>43</v>
      </c>
      <c r="Q52" s="48"/>
      <c r="R52" s="40">
        <f>SUM(G52:Q52)</f>
        <v>53</v>
      </c>
      <c r="S52" s="10"/>
      <c r="V52" s="58"/>
    </row>
    <row r="53" spans="1:22" ht="15" customHeight="1">
      <c r="A53" s="10"/>
      <c r="B53" s="2513"/>
      <c r="C53" s="2515"/>
      <c r="D53" s="2536"/>
      <c r="E53" s="2527"/>
      <c r="F53" s="49" t="s">
        <v>125</v>
      </c>
      <c r="G53" s="50">
        <f t="shared" ref="G53:P53" si="36">+G51-$E$51</f>
        <v>-53</v>
      </c>
      <c r="H53" s="50">
        <f t="shared" si="36"/>
        <v>-53</v>
      </c>
      <c r="I53" s="50">
        <f t="shared" si="36"/>
        <v>-53</v>
      </c>
      <c r="J53" s="50">
        <f t="shared" si="36"/>
        <v>-53</v>
      </c>
      <c r="K53" s="50">
        <f t="shared" si="36"/>
        <v>-53</v>
      </c>
      <c r="L53" s="50">
        <f t="shared" si="36"/>
        <v>-53</v>
      </c>
      <c r="M53" s="50">
        <f t="shared" si="36"/>
        <v>-43</v>
      </c>
      <c r="N53" s="50">
        <f t="shared" si="36"/>
        <v>-43</v>
      </c>
      <c r="O53" s="50">
        <f t="shared" si="36"/>
        <v>-43</v>
      </c>
      <c r="P53" s="50">
        <f t="shared" si="36"/>
        <v>0</v>
      </c>
      <c r="Q53" s="50"/>
      <c r="R53" s="15"/>
      <c r="S53" s="10"/>
      <c r="V53" s="58"/>
    </row>
    <row r="54" spans="1:22" ht="15" customHeight="1">
      <c r="A54" s="10"/>
      <c r="B54" s="2511">
        <f>+B51+1</f>
        <v>14</v>
      </c>
      <c r="C54" s="2515"/>
      <c r="D54" s="2534" t="s">
        <v>153</v>
      </c>
      <c r="E54" s="2525"/>
      <c r="F54" s="51" t="s">
        <v>121</v>
      </c>
      <c r="G54" s="45">
        <v>0</v>
      </c>
      <c r="H54" s="45">
        <v>0</v>
      </c>
      <c r="I54" s="45">
        <v>0</v>
      </c>
      <c r="J54" s="45">
        <v>0</v>
      </c>
      <c r="K54" s="45">
        <v>0</v>
      </c>
      <c r="L54" s="45">
        <v>0</v>
      </c>
      <c r="M54" s="45">
        <v>0</v>
      </c>
      <c r="N54" s="45">
        <v>0</v>
      </c>
      <c r="O54" s="45">
        <v>0</v>
      </c>
      <c r="P54" s="45">
        <v>0</v>
      </c>
      <c r="Q54" s="46"/>
      <c r="R54" s="15"/>
      <c r="S54" s="10"/>
      <c r="V54" s="58"/>
    </row>
    <row r="55" spans="1:22" ht="15" customHeight="1">
      <c r="A55" s="10"/>
      <c r="B55" s="2512"/>
      <c r="C55" s="2515"/>
      <c r="D55" s="2535"/>
      <c r="E55" s="2526"/>
      <c r="F55" s="44" t="s">
        <v>123</v>
      </c>
      <c r="G55" s="47">
        <f>+G54</f>
        <v>0</v>
      </c>
      <c r="H55" s="47">
        <f t="shared" ref="H55:O55" si="37">+H54-G54</f>
        <v>0</v>
      </c>
      <c r="I55" s="47">
        <f t="shared" si="37"/>
        <v>0</v>
      </c>
      <c r="J55" s="47">
        <f t="shared" si="37"/>
        <v>0</v>
      </c>
      <c r="K55" s="47">
        <f t="shared" si="37"/>
        <v>0</v>
      </c>
      <c r="L55" s="47">
        <f t="shared" si="37"/>
        <v>0</v>
      </c>
      <c r="M55" s="47">
        <f t="shared" si="37"/>
        <v>0</v>
      </c>
      <c r="N55" s="47">
        <f t="shared" si="37"/>
        <v>0</v>
      </c>
      <c r="O55" s="47">
        <f t="shared" si="37"/>
        <v>0</v>
      </c>
      <c r="P55" s="47">
        <v>0</v>
      </c>
      <c r="Q55" s="48"/>
      <c r="R55" s="40">
        <f>SUM(G55:Q55)</f>
        <v>0</v>
      </c>
      <c r="S55" s="10"/>
      <c r="V55" s="58"/>
    </row>
    <row r="56" spans="1:22" ht="17.25" customHeight="1">
      <c r="A56" s="10"/>
      <c r="B56" s="2513"/>
      <c r="C56" s="2515"/>
      <c r="D56" s="2536"/>
      <c r="E56" s="2527"/>
      <c r="F56" s="49" t="s">
        <v>125</v>
      </c>
      <c r="G56" s="50">
        <f t="shared" ref="G56:P56" si="38">+G54-$E$54</f>
        <v>0</v>
      </c>
      <c r="H56" s="50">
        <f t="shared" si="38"/>
        <v>0</v>
      </c>
      <c r="I56" s="50">
        <f t="shared" si="38"/>
        <v>0</v>
      </c>
      <c r="J56" s="50">
        <f t="shared" si="38"/>
        <v>0</v>
      </c>
      <c r="K56" s="50">
        <f t="shared" si="38"/>
        <v>0</v>
      </c>
      <c r="L56" s="50">
        <f t="shared" si="38"/>
        <v>0</v>
      </c>
      <c r="M56" s="50">
        <f t="shared" si="38"/>
        <v>0</v>
      </c>
      <c r="N56" s="50">
        <f t="shared" si="38"/>
        <v>0</v>
      </c>
      <c r="O56" s="50">
        <f t="shared" si="38"/>
        <v>0</v>
      </c>
      <c r="P56" s="50">
        <f t="shared" si="38"/>
        <v>0</v>
      </c>
      <c r="Q56" s="50"/>
      <c r="R56" s="15"/>
      <c r="S56" s="10"/>
      <c r="V56" s="58"/>
    </row>
    <row r="57" spans="1:22" ht="15" customHeight="1">
      <c r="A57" s="10"/>
      <c r="B57" s="2511">
        <f>+B54+1</f>
        <v>15</v>
      </c>
      <c r="C57" s="2515"/>
      <c r="D57" s="2537" t="s">
        <v>154</v>
      </c>
      <c r="E57" s="2525">
        <v>15</v>
      </c>
      <c r="F57" s="51" t="s">
        <v>121</v>
      </c>
      <c r="G57" s="45">
        <v>0</v>
      </c>
      <c r="H57" s="45">
        <v>0</v>
      </c>
      <c r="I57" s="45">
        <v>0</v>
      </c>
      <c r="J57" s="45">
        <v>0</v>
      </c>
      <c r="K57" s="45">
        <v>0</v>
      </c>
      <c r="L57" s="45">
        <v>0</v>
      </c>
      <c r="M57" s="45">
        <v>0</v>
      </c>
      <c r="N57" s="45">
        <v>0</v>
      </c>
      <c r="O57" s="45">
        <v>4</v>
      </c>
      <c r="P57" s="45">
        <v>5</v>
      </c>
      <c r="Q57" s="46"/>
      <c r="R57" s="15"/>
      <c r="S57" s="10"/>
      <c r="V57" s="58"/>
    </row>
    <row r="58" spans="1:22" ht="15" customHeight="1">
      <c r="A58" s="10"/>
      <c r="B58" s="2512"/>
      <c r="C58" s="2515"/>
      <c r="D58" s="2538"/>
      <c r="E58" s="2526"/>
      <c r="F58" s="44" t="s">
        <v>123</v>
      </c>
      <c r="G58" s="47">
        <f>+G57</f>
        <v>0</v>
      </c>
      <c r="H58" s="47">
        <f t="shared" ref="H58:P58" si="39">+H57-G57</f>
        <v>0</v>
      </c>
      <c r="I58" s="47">
        <f t="shared" si="39"/>
        <v>0</v>
      </c>
      <c r="J58" s="47">
        <f t="shared" si="39"/>
        <v>0</v>
      </c>
      <c r="K58" s="47">
        <f t="shared" si="39"/>
        <v>0</v>
      </c>
      <c r="L58" s="47">
        <f t="shared" si="39"/>
        <v>0</v>
      </c>
      <c r="M58" s="47">
        <f t="shared" si="39"/>
        <v>0</v>
      </c>
      <c r="N58" s="47">
        <f t="shared" si="39"/>
        <v>0</v>
      </c>
      <c r="O58" s="47">
        <f t="shared" si="39"/>
        <v>4</v>
      </c>
      <c r="P58" s="47">
        <f t="shared" si="39"/>
        <v>1</v>
      </c>
      <c r="Q58" s="48"/>
      <c r="R58" s="40">
        <f>SUM(G58:Q58)</f>
        <v>5</v>
      </c>
      <c r="S58" s="10"/>
      <c r="V58" s="58"/>
    </row>
    <row r="59" spans="1:22" ht="15" customHeight="1">
      <c r="A59" s="10"/>
      <c r="B59" s="2513"/>
      <c r="C59" s="2515"/>
      <c r="D59" s="2539"/>
      <c r="E59" s="2527"/>
      <c r="F59" s="49" t="s">
        <v>125</v>
      </c>
      <c r="G59" s="50">
        <f t="shared" ref="G59:P59" si="40">+G57-$E$57</f>
        <v>-15</v>
      </c>
      <c r="H59" s="50">
        <f t="shared" si="40"/>
        <v>-15</v>
      </c>
      <c r="I59" s="50">
        <f t="shared" si="40"/>
        <v>-15</v>
      </c>
      <c r="J59" s="50">
        <f t="shared" si="40"/>
        <v>-15</v>
      </c>
      <c r="K59" s="50">
        <f t="shared" si="40"/>
        <v>-15</v>
      </c>
      <c r="L59" s="50">
        <f t="shared" si="40"/>
        <v>-15</v>
      </c>
      <c r="M59" s="50">
        <f t="shared" si="40"/>
        <v>-15</v>
      </c>
      <c r="N59" s="50">
        <f t="shared" si="40"/>
        <v>-15</v>
      </c>
      <c r="O59" s="50">
        <f t="shared" si="40"/>
        <v>-11</v>
      </c>
      <c r="P59" s="50">
        <f t="shared" si="40"/>
        <v>-10</v>
      </c>
      <c r="Q59" s="50"/>
      <c r="R59" s="15"/>
      <c r="S59" s="10"/>
      <c r="V59" s="58"/>
    </row>
    <row r="60" spans="1:22" ht="15" customHeight="1">
      <c r="A60" s="10"/>
      <c r="B60" s="2511">
        <f>+B57+1</f>
        <v>16</v>
      </c>
      <c r="C60" s="2515"/>
      <c r="D60" s="2537" t="s">
        <v>155</v>
      </c>
      <c r="E60" s="2525">
        <v>26</v>
      </c>
      <c r="F60" s="51" t="s">
        <v>121</v>
      </c>
      <c r="G60" s="45">
        <v>13</v>
      </c>
      <c r="H60" s="45">
        <v>13</v>
      </c>
      <c r="I60" s="45">
        <v>13</v>
      </c>
      <c r="J60" s="45">
        <v>13</v>
      </c>
      <c r="K60" s="45">
        <v>13</v>
      </c>
      <c r="L60" s="45">
        <v>26</v>
      </c>
      <c r="M60" s="45">
        <v>26</v>
      </c>
      <c r="N60" s="45">
        <v>26</v>
      </c>
      <c r="O60" s="45">
        <v>26</v>
      </c>
      <c r="P60" s="45">
        <v>27</v>
      </c>
      <c r="Q60" s="46"/>
      <c r="R60" s="15"/>
      <c r="S60" s="10"/>
      <c r="V60" s="58"/>
    </row>
    <row r="61" spans="1:22" ht="15" customHeight="1">
      <c r="A61" s="10"/>
      <c r="B61" s="2512"/>
      <c r="C61" s="2515"/>
      <c r="D61" s="2538"/>
      <c r="E61" s="2526"/>
      <c r="F61" s="44" t="s">
        <v>123</v>
      </c>
      <c r="G61" s="47">
        <f>+G60</f>
        <v>13</v>
      </c>
      <c r="H61" s="47">
        <f t="shared" ref="H61:P61" si="41">+H60-G60</f>
        <v>0</v>
      </c>
      <c r="I61" s="47">
        <f t="shared" si="41"/>
        <v>0</v>
      </c>
      <c r="J61" s="47">
        <f t="shared" si="41"/>
        <v>0</v>
      </c>
      <c r="K61" s="47">
        <f t="shared" si="41"/>
        <v>0</v>
      </c>
      <c r="L61" s="47">
        <f t="shared" si="41"/>
        <v>13</v>
      </c>
      <c r="M61" s="47">
        <f t="shared" si="41"/>
        <v>0</v>
      </c>
      <c r="N61" s="47">
        <f t="shared" si="41"/>
        <v>0</v>
      </c>
      <c r="O61" s="47">
        <f t="shared" si="41"/>
        <v>0</v>
      </c>
      <c r="P61" s="47">
        <f t="shared" si="41"/>
        <v>1</v>
      </c>
      <c r="Q61" s="48"/>
      <c r="R61" s="40">
        <f>SUM(G61:Q61)</f>
        <v>27</v>
      </c>
      <c r="S61" s="10"/>
      <c r="V61" s="58"/>
    </row>
    <row r="62" spans="1:22" ht="15" customHeight="1">
      <c r="A62" s="10"/>
      <c r="B62" s="2513"/>
      <c r="C62" s="2515"/>
      <c r="D62" s="2539"/>
      <c r="E62" s="2527"/>
      <c r="F62" s="49" t="s">
        <v>125</v>
      </c>
      <c r="G62" s="50">
        <f t="shared" ref="G62:P62" si="42">+G60-$E$60</f>
        <v>-13</v>
      </c>
      <c r="H62" s="50">
        <f t="shared" si="42"/>
        <v>-13</v>
      </c>
      <c r="I62" s="50">
        <f t="shared" si="42"/>
        <v>-13</v>
      </c>
      <c r="J62" s="50">
        <f t="shared" si="42"/>
        <v>-13</v>
      </c>
      <c r="K62" s="50">
        <f t="shared" si="42"/>
        <v>-13</v>
      </c>
      <c r="L62" s="50">
        <f t="shared" si="42"/>
        <v>0</v>
      </c>
      <c r="M62" s="50">
        <f t="shared" si="42"/>
        <v>0</v>
      </c>
      <c r="N62" s="50">
        <f t="shared" si="42"/>
        <v>0</v>
      </c>
      <c r="O62" s="50">
        <f t="shared" si="42"/>
        <v>0</v>
      </c>
      <c r="P62" s="50">
        <f t="shared" si="42"/>
        <v>1</v>
      </c>
      <c r="Q62" s="50"/>
      <c r="R62" s="15"/>
      <c r="S62" s="10"/>
      <c r="V62" s="58"/>
    </row>
    <row r="63" spans="1:22" ht="15" customHeight="1">
      <c r="A63" s="10"/>
      <c r="B63" s="2511">
        <f>+B60+1</f>
        <v>17</v>
      </c>
      <c r="C63" s="2515"/>
      <c r="D63" s="2534" t="s">
        <v>156</v>
      </c>
      <c r="E63" s="2525">
        <v>41</v>
      </c>
      <c r="F63" s="51" t="s">
        <v>121</v>
      </c>
      <c r="G63" s="45">
        <v>0</v>
      </c>
      <c r="H63" s="45">
        <v>0</v>
      </c>
      <c r="I63" s="45">
        <v>0</v>
      </c>
      <c r="J63" s="45">
        <v>0</v>
      </c>
      <c r="K63" s="45">
        <v>0</v>
      </c>
      <c r="L63" s="45">
        <v>13</v>
      </c>
      <c r="M63" s="45">
        <v>13</v>
      </c>
      <c r="N63" s="45">
        <v>13</v>
      </c>
      <c r="O63" s="45">
        <v>13</v>
      </c>
      <c r="P63" s="45">
        <v>20</v>
      </c>
      <c r="Q63" s="46"/>
      <c r="R63" s="15"/>
      <c r="S63" s="10"/>
      <c r="V63" s="58"/>
    </row>
    <row r="64" spans="1:22" ht="15" customHeight="1">
      <c r="A64" s="10"/>
      <c r="B64" s="2512"/>
      <c r="C64" s="2515"/>
      <c r="D64" s="2535"/>
      <c r="E64" s="2526"/>
      <c r="F64" s="44" t="s">
        <v>123</v>
      </c>
      <c r="G64" s="47">
        <f>+G63</f>
        <v>0</v>
      </c>
      <c r="H64" s="47">
        <f t="shared" ref="H64:P64" si="43">+H63-G63</f>
        <v>0</v>
      </c>
      <c r="I64" s="47">
        <f t="shared" si="43"/>
        <v>0</v>
      </c>
      <c r="J64" s="47">
        <f t="shared" si="43"/>
        <v>0</v>
      </c>
      <c r="K64" s="47">
        <f t="shared" si="43"/>
        <v>0</v>
      </c>
      <c r="L64" s="47">
        <f t="shared" si="43"/>
        <v>13</v>
      </c>
      <c r="M64" s="47">
        <f t="shared" si="43"/>
        <v>0</v>
      </c>
      <c r="N64" s="47">
        <f t="shared" si="43"/>
        <v>0</v>
      </c>
      <c r="O64" s="47">
        <f t="shared" si="43"/>
        <v>0</v>
      </c>
      <c r="P64" s="47">
        <f t="shared" si="43"/>
        <v>7</v>
      </c>
      <c r="Q64" s="48"/>
      <c r="R64" s="40">
        <f>SUM(G64:Q64)</f>
        <v>20</v>
      </c>
      <c r="S64" s="10"/>
      <c r="V64" s="58"/>
    </row>
    <row r="65" spans="1:22" ht="15" customHeight="1">
      <c r="A65" s="10"/>
      <c r="B65" s="2513"/>
      <c r="C65" s="2515"/>
      <c r="D65" s="2536"/>
      <c r="E65" s="2527"/>
      <c r="F65" s="49" t="s">
        <v>125</v>
      </c>
      <c r="G65" s="50">
        <f t="shared" ref="G65:P65" si="44">+G63-$E$63</f>
        <v>-41</v>
      </c>
      <c r="H65" s="50">
        <f t="shared" si="44"/>
        <v>-41</v>
      </c>
      <c r="I65" s="50">
        <f t="shared" si="44"/>
        <v>-41</v>
      </c>
      <c r="J65" s="50">
        <f t="shared" si="44"/>
        <v>-41</v>
      </c>
      <c r="K65" s="50">
        <f t="shared" si="44"/>
        <v>-41</v>
      </c>
      <c r="L65" s="50">
        <f t="shared" si="44"/>
        <v>-28</v>
      </c>
      <c r="M65" s="50">
        <f t="shared" si="44"/>
        <v>-28</v>
      </c>
      <c r="N65" s="50">
        <f t="shared" si="44"/>
        <v>-28</v>
      </c>
      <c r="O65" s="50">
        <f t="shared" si="44"/>
        <v>-28</v>
      </c>
      <c r="P65" s="50">
        <f t="shared" si="44"/>
        <v>-21</v>
      </c>
      <c r="Q65" s="50"/>
      <c r="R65" s="15"/>
      <c r="S65" s="10"/>
      <c r="V65" s="58"/>
    </row>
    <row r="66" spans="1:22" ht="15" hidden="1" customHeight="1">
      <c r="A66" s="10"/>
      <c r="B66" s="2511">
        <f>+B63+1</f>
        <v>18</v>
      </c>
      <c r="C66" s="2515"/>
      <c r="D66" s="2537" t="s">
        <v>157</v>
      </c>
      <c r="E66" s="2525">
        <v>9</v>
      </c>
      <c r="F66" s="51" t="s">
        <v>121</v>
      </c>
      <c r="G66" s="45">
        <v>0</v>
      </c>
      <c r="H66" s="45">
        <v>0</v>
      </c>
      <c r="I66" s="45">
        <v>0</v>
      </c>
      <c r="J66" s="45">
        <v>0</v>
      </c>
      <c r="K66" s="45">
        <v>0</v>
      </c>
      <c r="L66" s="45">
        <v>0</v>
      </c>
      <c r="M66" s="45">
        <v>0</v>
      </c>
      <c r="N66" s="45">
        <v>0</v>
      </c>
      <c r="O66" s="45">
        <v>0</v>
      </c>
      <c r="P66" s="45">
        <v>1</v>
      </c>
      <c r="Q66" s="45"/>
      <c r="R66" s="15"/>
      <c r="S66" s="10"/>
      <c r="V66" s="58"/>
    </row>
    <row r="67" spans="1:22" ht="15" hidden="1" customHeight="1">
      <c r="A67" s="10"/>
      <c r="B67" s="2512"/>
      <c r="C67" s="2515"/>
      <c r="D67" s="2538"/>
      <c r="E67" s="2526"/>
      <c r="F67" s="44" t="s">
        <v>123</v>
      </c>
      <c r="G67" s="47">
        <f>+G66</f>
        <v>0</v>
      </c>
      <c r="H67" s="47">
        <f t="shared" ref="H67:P67" si="45">+H66-G66</f>
        <v>0</v>
      </c>
      <c r="I67" s="47">
        <f t="shared" si="45"/>
        <v>0</v>
      </c>
      <c r="J67" s="47">
        <f t="shared" si="45"/>
        <v>0</v>
      </c>
      <c r="K67" s="47">
        <f t="shared" si="45"/>
        <v>0</v>
      </c>
      <c r="L67" s="47">
        <f t="shared" si="45"/>
        <v>0</v>
      </c>
      <c r="M67" s="47">
        <f t="shared" si="45"/>
        <v>0</v>
      </c>
      <c r="N67" s="47">
        <f t="shared" si="45"/>
        <v>0</v>
      </c>
      <c r="O67" s="47">
        <f t="shared" si="45"/>
        <v>0</v>
      </c>
      <c r="P67" s="47">
        <f t="shared" si="45"/>
        <v>1</v>
      </c>
      <c r="Q67" s="47"/>
      <c r="R67" s="40">
        <f>SUM(G67:Q67)</f>
        <v>1</v>
      </c>
      <c r="S67" s="10"/>
      <c r="V67" s="58"/>
    </row>
    <row r="68" spans="1:22" ht="15" hidden="1" customHeight="1">
      <c r="A68" s="10"/>
      <c r="B68" s="2513"/>
      <c r="C68" s="2515"/>
      <c r="D68" s="2539"/>
      <c r="E68" s="2527"/>
      <c r="F68" s="49" t="s">
        <v>125</v>
      </c>
      <c r="G68" s="50">
        <f t="shared" ref="G68:P68" si="46">+G66-$E$66</f>
        <v>-9</v>
      </c>
      <c r="H68" s="50">
        <f t="shared" si="46"/>
        <v>-9</v>
      </c>
      <c r="I68" s="50">
        <f t="shared" si="46"/>
        <v>-9</v>
      </c>
      <c r="J68" s="50">
        <f t="shared" si="46"/>
        <v>-9</v>
      </c>
      <c r="K68" s="50">
        <f t="shared" si="46"/>
        <v>-9</v>
      </c>
      <c r="L68" s="50">
        <f t="shared" si="46"/>
        <v>-9</v>
      </c>
      <c r="M68" s="50">
        <f t="shared" si="46"/>
        <v>-9</v>
      </c>
      <c r="N68" s="50">
        <f t="shared" si="46"/>
        <v>-9</v>
      </c>
      <c r="O68" s="50">
        <f t="shared" si="46"/>
        <v>-9</v>
      </c>
      <c r="P68" s="50">
        <f t="shared" si="46"/>
        <v>-8</v>
      </c>
      <c r="Q68" s="50"/>
      <c r="R68" s="15"/>
      <c r="S68" s="10"/>
      <c r="V68" s="58"/>
    </row>
    <row r="69" spans="1:22" ht="15" hidden="1" customHeight="1">
      <c r="A69" s="10"/>
      <c r="B69" s="2511">
        <f>+B66+1</f>
        <v>19</v>
      </c>
      <c r="C69" s="2515"/>
      <c r="D69" s="2537" t="s">
        <v>158</v>
      </c>
      <c r="E69" s="2525">
        <v>2</v>
      </c>
      <c r="F69" s="51" t="s">
        <v>121</v>
      </c>
      <c r="G69" s="45">
        <v>0</v>
      </c>
      <c r="H69" s="45">
        <v>0</v>
      </c>
      <c r="I69" s="45">
        <v>0</v>
      </c>
      <c r="J69" s="45">
        <v>0</v>
      </c>
      <c r="K69" s="45">
        <v>0</v>
      </c>
      <c r="L69" s="45">
        <v>0</v>
      </c>
      <c r="M69" s="45">
        <v>0</v>
      </c>
      <c r="N69" s="45">
        <v>0</v>
      </c>
      <c r="O69" s="45">
        <v>0</v>
      </c>
      <c r="P69" s="45">
        <v>1</v>
      </c>
      <c r="Q69" s="45"/>
      <c r="R69" s="15"/>
      <c r="S69" s="10"/>
      <c r="V69" s="58"/>
    </row>
    <row r="70" spans="1:22" ht="15" hidden="1" customHeight="1">
      <c r="A70" s="10"/>
      <c r="B70" s="2512"/>
      <c r="C70" s="2515"/>
      <c r="D70" s="2538"/>
      <c r="E70" s="2526"/>
      <c r="F70" s="44" t="s">
        <v>123</v>
      </c>
      <c r="G70" s="47">
        <f>+G69</f>
        <v>0</v>
      </c>
      <c r="H70" s="47">
        <f t="shared" ref="H70:P70" si="47">+H69-G69</f>
        <v>0</v>
      </c>
      <c r="I70" s="47">
        <f t="shared" si="47"/>
        <v>0</v>
      </c>
      <c r="J70" s="47">
        <f t="shared" si="47"/>
        <v>0</v>
      </c>
      <c r="K70" s="47">
        <f t="shared" si="47"/>
        <v>0</v>
      </c>
      <c r="L70" s="47">
        <f t="shared" si="47"/>
        <v>0</v>
      </c>
      <c r="M70" s="47">
        <f t="shared" si="47"/>
        <v>0</v>
      </c>
      <c r="N70" s="47">
        <f t="shared" si="47"/>
        <v>0</v>
      </c>
      <c r="O70" s="47">
        <f t="shared" si="47"/>
        <v>0</v>
      </c>
      <c r="P70" s="47">
        <f t="shared" si="47"/>
        <v>1</v>
      </c>
      <c r="Q70" s="47"/>
      <c r="R70" s="40">
        <f>SUM(G70:Q70)</f>
        <v>1</v>
      </c>
      <c r="S70" s="10"/>
      <c r="V70" s="58"/>
    </row>
    <row r="71" spans="1:22" ht="15" hidden="1" customHeight="1">
      <c r="A71" s="10"/>
      <c r="B71" s="2513"/>
      <c r="C71" s="2540"/>
      <c r="D71" s="2539"/>
      <c r="E71" s="2527"/>
      <c r="F71" s="49" t="s">
        <v>125</v>
      </c>
      <c r="G71" s="50">
        <f t="shared" ref="G71:P71" si="48">+G69-$E$69</f>
        <v>-2</v>
      </c>
      <c r="H71" s="50">
        <f t="shared" si="48"/>
        <v>-2</v>
      </c>
      <c r="I71" s="50">
        <f t="shared" si="48"/>
        <v>-2</v>
      </c>
      <c r="J71" s="50">
        <f t="shared" si="48"/>
        <v>-2</v>
      </c>
      <c r="K71" s="50">
        <f t="shared" si="48"/>
        <v>-2</v>
      </c>
      <c r="L71" s="50">
        <f t="shared" si="48"/>
        <v>-2</v>
      </c>
      <c r="M71" s="50">
        <f t="shared" si="48"/>
        <v>-2</v>
      </c>
      <c r="N71" s="50">
        <f t="shared" si="48"/>
        <v>-2</v>
      </c>
      <c r="O71" s="50">
        <f t="shared" si="48"/>
        <v>-2</v>
      </c>
      <c r="P71" s="50">
        <f t="shared" si="48"/>
        <v>-1</v>
      </c>
      <c r="Q71" s="50"/>
      <c r="R71" s="15"/>
      <c r="S71" s="10"/>
      <c r="V71" s="58"/>
    </row>
    <row r="72" spans="1:22" ht="15" hidden="1" customHeight="1">
      <c r="A72" s="10"/>
      <c r="B72" s="2511">
        <f>+B69+1</f>
        <v>20</v>
      </c>
      <c r="C72" s="2541" t="s">
        <v>159</v>
      </c>
      <c r="D72" s="2534" t="s">
        <v>160</v>
      </c>
      <c r="E72" s="2525">
        <v>78</v>
      </c>
      <c r="F72" s="51" t="s">
        <v>121</v>
      </c>
      <c r="G72" s="45">
        <v>0</v>
      </c>
      <c r="H72" s="45">
        <v>0</v>
      </c>
      <c r="I72" s="45">
        <v>0</v>
      </c>
      <c r="J72" s="45">
        <v>0</v>
      </c>
      <c r="K72" s="45">
        <v>0</v>
      </c>
      <c r="L72" s="45">
        <v>40</v>
      </c>
      <c r="M72" s="45">
        <v>40</v>
      </c>
      <c r="N72" s="45">
        <v>40</v>
      </c>
      <c r="O72" s="45">
        <v>40</v>
      </c>
      <c r="P72" s="45">
        <v>40</v>
      </c>
      <c r="Q72" s="45"/>
      <c r="R72" s="15"/>
      <c r="S72" s="10"/>
      <c r="V72" s="58"/>
    </row>
    <row r="73" spans="1:22" ht="15" hidden="1" customHeight="1">
      <c r="A73" s="10"/>
      <c r="B73" s="2512"/>
      <c r="C73" s="2542"/>
      <c r="D73" s="2535"/>
      <c r="E73" s="2526"/>
      <c r="F73" s="44" t="s">
        <v>123</v>
      </c>
      <c r="G73" s="47">
        <f>+G72</f>
        <v>0</v>
      </c>
      <c r="H73" s="47">
        <f t="shared" ref="H73:P73" si="49">+H72-G72</f>
        <v>0</v>
      </c>
      <c r="I73" s="47">
        <f t="shared" si="49"/>
        <v>0</v>
      </c>
      <c r="J73" s="47">
        <f t="shared" si="49"/>
        <v>0</v>
      </c>
      <c r="K73" s="47">
        <f t="shared" si="49"/>
        <v>0</v>
      </c>
      <c r="L73" s="47">
        <f t="shared" si="49"/>
        <v>40</v>
      </c>
      <c r="M73" s="47">
        <f t="shared" si="49"/>
        <v>0</v>
      </c>
      <c r="N73" s="47">
        <f t="shared" si="49"/>
        <v>0</v>
      </c>
      <c r="O73" s="47">
        <f t="shared" si="49"/>
        <v>0</v>
      </c>
      <c r="P73" s="47">
        <f t="shared" si="49"/>
        <v>0</v>
      </c>
      <c r="Q73" s="47"/>
      <c r="R73" s="15"/>
      <c r="S73" s="10"/>
      <c r="V73" s="58"/>
    </row>
    <row r="74" spans="1:22" ht="15" hidden="1" customHeight="1">
      <c r="A74" s="10"/>
      <c r="B74" s="2513"/>
      <c r="C74" s="2542"/>
      <c r="D74" s="2536"/>
      <c r="E74" s="2527"/>
      <c r="F74" s="49" t="s">
        <v>125</v>
      </c>
      <c r="G74" s="50">
        <f t="shared" ref="G74:P74" si="50">+G72-$E$72</f>
        <v>-78</v>
      </c>
      <c r="H74" s="50">
        <f t="shared" si="50"/>
        <v>-78</v>
      </c>
      <c r="I74" s="50">
        <f t="shared" si="50"/>
        <v>-78</v>
      </c>
      <c r="J74" s="50">
        <f t="shared" si="50"/>
        <v>-78</v>
      </c>
      <c r="K74" s="50">
        <f t="shared" si="50"/>
        <v>-78</v>
      </c>
      <c r="L74" s="50">
        <f t="shared" si="50"/>
        <v>-38</v>
      </c>
      <c r="M74" s="50">
        <f t="shared" si="50"/>
        <v>-38</v>
      </c>
      <c r="N74" s="50">
        <f t="shared" si="50"/>
        <v>-38</v>
      </c>
      <c r="O74" s="50">
        <f t="shared" si="50"/>
        <v>-38</v>
      </c>
      <c r="P74" s="50">
        <f t="shared" si="50"/>
        <v>-38</v>
      </c>
      <c r="Q74" s="50"/>
      <c r="R74" s="15"/>
      <c r="S74" s="10"/>
      <c r="V74" s="58"/>
    </row>
    <row r="75" spans="1:22" ht="15" hidden="1" customHeight="1">
      <c r="A75" s="10"/>
      <c r="B75" s="2511">
        <f>+B72+1</f>
        <v>21</v>
      </c>
      <c r="C75" s="2542"/>
      <c r="D75" s="2534" t="s">
        <v>161</v>
      </c>
      <c r="E75" s="2525">
        <v>33</v>
      </c>
      <c r="F75" s="51" t="s">
        <v>121</v>
      </c>
      <c r="G75" s="45">
        <v>0</v>
      </c>
      <c r="H75" s="45">
        <v>0</v>
      </c>
      <c r="I75" s="45">
        <v>0</v>
      </c>
      <c r="J75" s="45">
        <v>34</v>
      </c>
      <c r="K75" s="45">
        <v>34</v>
      </c>
      <c r="L75" s="45">
        <v>34</v>
      </c>
      <c r="M75" s="45">
        <v>34</v>
      </c>
      <c r="N75" s="45">
        <v>34</v>
      </c>
      <c r="O75" s="45">
        <v>39</v>
      </c>
      <c r="P75" s="45">
        <v>39</v>
      </c>
      <c r="Q75" s="46"/>
      <c r="R75" s="15"/>
      <c r="S75" s="10"/>
      <c r="V75" s="58"/>
    </row>
    <row r="76" spans="1:22" ht="15" hidden="1" customHeight="1">
      <c r="A76" s="10"/>
      <c r="B76" s="2512"/>
      <c r="C76" s="2542"/>
      <c r="D76" s="2535"/>
      <c r="E76" s="2526"/>
      <c r="F76" s="44" t="s">
        <v>123</v>
      </c>
      <c r="G76" s="47">
        <f>+G75</f>
        <v>0</v>
      </c>
      <c r="H76" s="47">
        <f t="shared" ref="H76:O76" si="51">+H75-G75</f>
        <v>0</v>
      </c>
      <c r="I76" s="47">
        <f t="shared" si="51"/>
        <v>0</v>
      </c>
      <c r="J76" s="47">
        <f t="shared" si="51"/>
        <v>34</v>
      </c>
      <c r="K76" s="47">
        <f t="shared" si="51"/>
        <v>0</v>
      </c>
      <c r="L76" s="47">
        <f t="shared" si="51"/>
        <v>0</v>
      </c>
      <c r="M76" s="47">
        <f t="shared" si="51"/>
        <v>0</v>
      </c>
      <c r="N76" s="47">
        <f t="shared" si="51"/>
        <v>0</v>
      </c>
      <c r="O76" s="47">
        <f t="shared" si="51"/>
        <v>5</v>
      </c>
      <c r="P76" s="47">
        <v>0</v>
      </c>
      <c r="Q76" s="48"/>
      <c r="R76" s="40">
        <f>SUM(G76:Q76)</f>
        <v>39</v>
      </c>
      <c r="S76" s="10"/>
      <c r="V76" s="58"/>
    </row>
    <row r="77" spans="1:22" ht="15" hidden="1" customHeight="1">
      <c r="A77" s="10"/>
      <c r="B77" s="2513"/>
      <c r="C77" s="2542"/>
      <c r="D77" s="2536"/>
      <c r="E77" s="2527"/>
      <c r="F77" s="49" t="s">
        <v>125</v>
      </c>
      <c r="G77" s="50">
        <f t="shared" ref="G77:P77" si="52">+G75-$E$75</f>
        <v>-33</v>
      </c>
      <c r="H77" s="50">
        <f t="shared" si="52"/>
        <v>-33</v>
      </c>
      <c r="I77" s="50">
        <f t="shared" si="52"/>
        <v>-33</v>
      </c>
      <c r="J77" s="50">
        <f t="shared" si="52"/>
        <v>1</v>
      </c>
      <c r="K77" s="50">
        <f t="shared" si="52"/>
        <v>1</v>
      </c>
      <c r="L77" s="50">
        <f t="shared" si="52"/>
        <v>1</v>
      </c>
      <c r="M77" s="50">
        <f t="shared" si="52"/>
        <v>1</v>
      </c>
      <c r="N77" s="50">
        <f t="shared" si="52"/>
        <v>1</v>
      </c>
      <c r="O77" s="50">
        <f t="shared" si="52"/>
        <v>6</v>
      </c>
      <c r="P77" s="50">
        <f t="shared" si="52"/>
        <v>6</v>
      </c>
      <c r="Q77" s="50"/>
      <c r="R77" s="15"/>
      <c r="S77" s="10"/>
      <c r="V77" s="58"/>
    </row>
    <row r="78" spans="1:22" ht="16.5" hidden="1" customHeight="1">
      <c r="A78" s="10"/>
      <c r="B78" s="2511">
        <f>+B75+1</f>
        <v>22</v>
      </c>
      <c r="C78" s="2542"/>
      <c r="D78" s="2537" t="s">
        <v>162</v>
      </c>
      <c r="E78" s="2525">
        <v>7</v>
      </c>
      <c r="F78" s="51" t="s">
        <v>121</v>
      </c>
      <c r="G78" s="45">
        <v>2</v>
      </c>
      <c r="H78" s="45">
        <v>6</v>
      </c>
      <c r="I78" s="45">
        <v>7</v>
      </c>
      <c r="J78" s="45">
        <v>7</v>
      </c>
      <c r="K78" s="45">
        <v>8</v>
      </c>
      <c r="L78" s="45">
        <v>8</v>
      </c>
      <c r="M78" s="45">
        <v>8</v>
      </c>
      <c r="N78" s="45">
        <v>8</v>
      </c>
      <c r="O78" s="45">
        <v>8</v>
      </c>
      <c r="P78" s="45"/>
      <c r="Q78" s="45"/>
      <c r="R78" s="15"/>
      <c r="S78" s="10"/>
      <c r="V78" s="58"/>
    </row>
    <row r="79" spans="1:22" ht="16.5" hidden="1" customHeight="1">
      <c r="A79" s="10"/>
      <c r="B79" s="2512"/>
      <c r="C79" s="2542"/>
      <c r="D79" s="2538"/>
      <c r="E79" s="2526"/>
      <c r="F79" s="44" t="s">
        <v>123</v>
      </c>
      <c r="G79" s="47">
        <f>+G78</f>
        <v>2</v>
      </c>
      <c r="H79" s="47">
        <f t="shared" ref="H79:O79" si="53">+H78-G78</f>
        <v>4</v>
      </c>
      <c r="I79" s="47">
        <f t="shared" si="53"/>
        <v>1</v>
      </c>
      <c r="J79" s="47">
        <f t="shared" si="53"/>
        <v>0</v>
      </c>
      <c r="K79" s="47">
        <f t="shared" si="53"/>
        <v>1</v>
      </c>
      <c r="L79" s="47">
        <f t="shared" si="53"/>
        <v>0</v>
      </c>
      <c r="M79" s="47">
        <f t="shared" si="53"/>
        <v>0</v>
      </c>
      <c r="N79" s="47">
        <f t="shared" si="53"/>
        <v>0</v>
      </c>
      <c r="O79" s="47">
        <f t="shared" si="53"/>
        <v>0</v>
      </c>
      <c r="P79" s="47"/>
      <c r="Q79" s="47"/>
      <c r="R79" s="40">
        <f>SUM(G79:Q79)</f>
        <v>8</v>
      </c>
      <c r="S79" s="10"/>
      <c r="V79" s="58"/>
    </row>
    <row r="80" spans="1:22" ht="16.5" hidden="1" customHeight="1">
      <c r="A80" s="10"/>
      <c r="B80" s="2513"/>
      <c r="C80" s="2542"/>
      <c r="D80" s="2539"/>
      <c r="E80" s="2527"/>
      <c r="F80" s="49" t="s">
        <v>125</v>
      </c>
      <c r="G80" s="50">
        <f t="shared" ref="G80:O80" si="54">+G78-$E$78</f>
        <v>-5</v>
      </c>
      <c r="H80" s="50">
        <f t="shared" si="54"/>
        <v>-1</v>
      </c>
      <c r="I80" s="50">
        <f t="shared" si="54"/>
        <v>0</v>
      </c>
      <c r="J80" s="50">
        <f t="shared" si="54"/>
        <v>0</v>
      </c>
      <c r="K80" s="50">
        <f t="shared" si="54"/>
        <v>1</v>
      </c>
      <c r="L80" s="50">
        <f t="shared" si="54"/>
        <v>1</v>
      </c>
      <c r="M80" s="50">
        <f t="shared" si="54"/>
        <v>1</v>
      </c>
      <c r="N80" s="50">
        <f t="shared" si="54"/>
        <v>1</v>
      </c>
      <c r="O80" s="50">
        <f t="shared" si="54"/>
        <v>1</v>
      </c>
      <c r="P80" s="50"/>
      <c r="Q80" s="50"/>
      <c r="R80" s="15"/>
      <c r="S80" s="10"/>
      <c r="V80" s="58"/>
    </row>
    <row r="81" spans="1:22" ht="16.5" hidden="1" customHeight="1">
      <c r="A81" s="10"/>
      <c r="B81" s="2511">
        <f>+B78+1</f>
        <v>23</v>
      </c>
      <c r="C81" s="2542"/>
      <c r="D81" s="2537" t="s">
        <v>163</v>
      </c>
      <c r="E81" s="2525">
        <v>599</v>
      </c>
      <c r="F81" s="51" t="s">
        <v>121</v>
      </c>
      <c r="G81" s="45">
        <v>92</v>
      </c>
      <c r="H81" s="45">
        <v>190</v>
      </c>
      <c r="I81" s="45">
        <v>271</v>
      </c>
      <c r="J81" s="45">
        <v>271</v>
      </c>
      <c r="K81" s="45">
        <v>363</v>
      </c>
      <c r="L81" s="45">
        <v>398</v>
      </c>
      <c r="M81" s="45">
        <v>447</v>
      </c>
      <c r="N81" s="45">
        <v>569</v>
      </c>
      <c r="O81" s="45">
        <v>601</v>
      </c>
      <c r="P81" s="45"/>
      <c r="Q81" s="45"/>
      <c r="R81" s="15"/>
      <c r="S81" s="10"/>
      <c r="V81" s="58"/>
    </row>
    <row r="82" spans="1:22" ht="16.5" hidden="1" customHeight="1">
      <c r="A82" s="10"/>
      <c r="B82" s="2512"/>
      <c r="C82" s="2542"/>
      <c r="D82" s="2538"/>
      <c r="E82" s="2526"/>
      <c r="F82" s="44" t="s">
        <v>123</v>
      </c>
      <c r="G82" s="47">
        <f>+G81</f>
        <v>92</v>
      </c>
      <c r="H82" s="47">
        <f t="shared" ref="H82:O82" si="55">+H81-G81</f>
        <v>98</v>
      </c>
      <c r="I82" s="47">
        <f t="shared" si="55"/>
        <v>81</v>
      </c>
      <c r="J82" s="47">
        <f t="shared" si="55"/>
        <v>0</v>
      </c>
      <c r="K82" s="47">
        <f t="shared" si="55"/>
        <v>92</v>
      </c>
      <c r="L82" s="47">
        <f t="shared" si="55"/>
        <v>35</v>
      </c>
      <c r="M82" s="47">
        <f t="shared" si="55"/>
        <v>49</v>
      </c>
      <c r="N82" s="47">
        <f t="shared" si="55"/>
        <v>122</v>
      </c>
      <c r="O82" s="47">
        <f t="shared" si="55"/>
        <v>32</v>
      </c>
      <c r="P82" s="47"/>
      <c r="Q82" s="47"/>
      <c r="R82" s="40">
        <f>SUM(G82:Q82)</f>
        <v>601</v>
      </c>
      <c r="S82" s="10"/>
      <c r="V82" s="58"/>
    </row>
    <row r="83" spans="1:22" ht="16.5" hidden="1" customHeight="1">
      <c r="A83" s="10"/>
      <c r="B83" s="2513"/>
      <c r="C83" s="2543"/>
      <c r="D83" s="2539"/>
      <c r="E83" s="2527"/>
      <c r="F83" s="49" t="s">
        <v>125</v>
      </c>
      <c r="G83" s="50">
        <f t="shared" ref="G83:O83" si="56">+G81-$E$81</f>
        <v>-507</v>
      </c>
      <c r="H83" s="50">
        <f t="shared" si="56"/>
        <v>-409</v>
      </c>
      <c r="I83" s="50">
        <f t="shared" si="56"/>
        <v>-328</v>
      </c>
      <c r="J83" s="50">
        <f t="shared" si="56"/>
        <v>-328</v>
      </c>
      <c r="K83" s="50">
        <f t="shared" si="56"/>
        <v>-236</v>
      </c>
      <c r="L83" s="50">
        <f t="shared" si="56"/>
        <v>-201</v>
      </c>
      <c r="M83" s="50">
        <f t="shared" si="56"/>
        <v>-152</v>
      </c>
      <c r="N83" s="50">
        <f t="shared" si="56"/>
        <v>-30</v>
      </c>
      <c r="O83" s="50">
        <f t="shared" si="56"/>
        <v>2</v>
      </c>
      <c r="P83" s="50"/>
      <c r="Q83" s="50"/>
      <c r="R83" s="15"/>
      <c r="S83" s="10"/>
      <c r="V83" s="58"/>
    </row>
    <row r="84" spans="1:22" ht="16.5" hidden="1" customHeight="1">
      <c r="A84" s="10"/>
      <c r="B84" s="2511">
        <f>+B81+1</f>
        <v>24</v>
      </c>
      <c r="C84" s="2544" t="s">
        <v>164</v>
      </c>
      <c r="D84" s="2537" t="s">
        <v>165</v>
      </c>
      <c r="E84" s="2525">
        <v>26</v>
      </c>
      <c r="F84" s="51" t="s">
        <v>121</v>
      </c>
      <c r="G84" s="45">
        <v>28</v>
      </c>
      <c r="H84" s="45">
        <v>28</v>
      </c>
      <c r="I84" s="45">
        <v>28</v>
      </c>
      <c r="J84" s="45">
        <v>28</v>
      </c>
      <c r="K84" s="45">
        <v>28</v>
      </c>
      <c r="L84" s="45">
        <v>28</v>
      </c>
      <c r="M84" s="45">
        <v>28</v>
      </c>
      <c r="N84" s="45">
        <v>28</v>
      </c>
      <c r="O84" s="45">
        <v>28</v>
      </c>
      <c r="P84" s="45"/>
      <c r="Q84" s="45"/>
      <c r="R84" s="15"/>
      <c r="S84" s="10"/>
      <c r="V84" s="58"/>
    </row>
    <row r="85" spans="1:22" ht="16.5" hidden="1" customHeight="1">
      <c r="A85" s="10"/>
      <c r="B85" s="2512"/>
      <c r="C85" s="2545"/>
      <c r="D85" s="2538"/>
      <c r="E85" s="2526"/>
      <c r="F85" s="44" t="s">
        <v>123</v>
      </c>
      <c r="G85" s="47">
        <f>+G84</f>
        <v>28</v>
      </c>
      <c r="H85" s="47">
        <f t="shared" ref="H85:O85" si="57">+H84-G84</f>
        <v>0</v>
      </c>
      <c r="I85" s="47">
        <f t="shared" si="57"/>
        <v>0</v>
      </c>
      <c r="J85" s="47">
        <f t="shared" si="57"/>
        <v>0</v>
      </c>
      <c r="K85" s="47">
        <f t="shared" si="57"/>
        <v>0</v>
      </c>
      <c r="L85" s="47">
        <f t="shared" si="57"/>
        <v>0</v>
      </c>
      <c r="M85" s="47">
        <f t="shared" si="57"/>
        <v>0</v>
      </c>
      <c r="N85" s="47">
        <f t="shared" si="57"/>
        <v>0</v>
      </c>
      <c r="O85" s="47">
        <f t="shared" si="57"/>
        <v>0</v>
      </c>
      <c r="P85" s="47"/>
      <c r="Q85" s="47"/>
      <c r="R85" s="40">
        <f>SUM(G85:Q85)</f>
        <v>28</v>
      </c>
      <c r="S85" s="10"/>
      <c r="V85" s="58"/>
    </row>
    <row r="86" spans="1:22" ht="16.5" hidden="1" customHeight="1">
      <c r="A86" s="10"/>
      <c r="B86" s="2513"/>
      <c r="C86" s="2545"/>
      <c r="D86" s="2539"/>
      <c r="E86" s="2527"/>
      <c r="F86" s="49" t="s">
        <v>125</v>
      </c>
      <c r="G86" s="50">
        <f t="shared" ref="G86:O86" si="58">+G84-$E$84</f>
        <v>2</v>
      </c>
      <c r="H86" s="50">
        <f t="shared" si="58"/>
        <v>2</v>
      </c>
      <c r="I86" s="50">
        <f t="shared" si="58"/>
        <v>2</v>
      </c>
      <c r="J86" s="50">
        <f t="shared" si="58"/>
        <v>2</v>
      </c>
      <c r="K86" s="50">
        <f t="shared" si="58"/>
        <v>2</v>
      </c>
      <c r="L86" s="50">
        <f t="shared" si="58"/>
        <v>2</v>
      </c>
      <c r="M86" s="50">
        <f t="shared" si="58"/>
        <v>2</v>
      </c>
      <c r="N86" s="50">
        <f t="shared" si="58"/>
        <v>2</v>
      </c>
      <c r="O86" s="50">
        <f t="shared" si="58"/>
        <v>2</v>
      </c>
      <c r="P86" s="50"/>
      <c r="Q86" s="50"/>
      <c r="R86" s="15"/>
      <c r="S86" s="10"/>
      <c r="V86" s="58"/>
    </row>
    <row r="87" spans="1:22" ht="16.5" hidden="1" customHeight="1">
      <c r="A87" s="10"/>
      <c r="B87" s="2511">
        <f>+B84+1</f>
        <v>25</v>
      </c>
      <c r="C87" s="2545"/>
      <c r="D87" s="2537" t="s">
        <v>166</v>
      </c>
      <c r="E87" s="2525">
        <v>26</v>
      </c>
      <c r="F87" s="51" t="s">
        <v>121</v>
      </c>
      <c r="G87" s="45">
        <v>28</v>
      </c>
      <c r="H87" s="45">
        <v>28</v>
      </c>
      <c r="I87" s="45">
        <v>28</v>
      </c>
      <c r="J87" s="45">
        <v>28</v>
      </c>
      <c r="K87" s="45">
        <v>28</v>
      </c>
      <c r="L87" s="45">
        <v>28</v>
      </c>
      <c r="M87" s="45">
        <v>28</v>
      </c>
      <c r="N87" s="45">
        <v>28</v>
      </c>
      <c r="O87" s="45">
        <v>28</v>
      </c>
      <c r="P87" s="45"/>
      <c r="Q87" s="45"/>
      <c r="R87" s="15"/>
      <c r="S87" s="10"/>
      <c r="V87" s="58"/>
    </row>
    <row r="88" spans="1:22" ht="16.5" hidden="1" customHeight="1">
      <c r="A88" s="10"/>
      <c r="B88" s="2512"/>
      <c r="C88" s="2545"/>
      <c r="D88" s="2538"/>
      <c r="E88" s="2526"/>
      <c r="F88" s="44" t="s">
        <v>123</v>
      </c>
      <c r="G88" s="47">
        <f>+G87</f>
        <v>28</v>
      </c>
      <c r="H88" s="47">
        <f t="shared" ref="H88:O88" si="59">+H87-G87</f>
        <v>0</v>
      </c>
      <c r="I88" s="47">
        <f t="shared" si="59"/>
        <v>0</v>
      </c>
      <c r="J88" s="47">
        <f t="shared" si="59"/>
        <v>0</v>
      </c>
      <c r="K88" s="47">
        <f t="shared" si="59"/>
        <v>0</v>
      </c>
      <c r="L88" s="47">
        <f t="shared" si="59"/>
        <v>0</v>
      </c>
      <c r="M88" s="47">
        <f t="shared" si="59"/>
        <v>0</v>
      </c>
      <c r="N88" s="47">
        <f t="shared" si="59"/>
        <v>0</v>
      </c>
      <c r="O88" s="47">
        <f t="shared" si="59"/>
        <v>0</v>
      </c>
      <c r="P88" s="47"/>
      <c r="Q88" s="47"/>
      <c r="R88" s="40">
        <f>SUM(G88:Q88)</f>
        <v>28</v>
      </c>
      <c r="S88" s="10"/>
      <c r="V88" s="58"/>
    </row>
    <row r="89" spans="1:22" ht="16.5" hidden="1" customHeight="1">
      <c r="A89" s="10"/>
      <c r="B89" s="2513"/>
      <c r="C89" s="2546"/>
      <c r="D89" s="2539"/>
      <c r="E89" s="2527"/>
      <c r="F89" s="49" t="s">
        <v>125</v>
      </c>
      <c r="G89" s="50">
        <f t="shared" ref="G89:O89" si="60">+G87-$E$87</f>
        <v>2</v>
      </c>
      <c r="H89" s="50">
        <f t="shared" si="60"/>
        <v>2</v>
      </c>
      <c r="I89" s="50">
        <f t="shared" si="60"/>
        <v>2</v>
      </c>
      <c r="J89" s="50">
        <f t="shared" si="60"/>
        <v>2</v>
      </c>
      <c r="K89" s="50">
        <f t="shared" si="60"/>
        <v>2</v>
      </c>
      <c r="L89" s="50">
        <f t="shared" si="60"/>
        <v>2</v>
      </c>
      <c r="M89" s="50">
        <f t="shared" si="60"/>
        <v>2</v>
      </c>
      <c r="N89" s="50">
        <f t="shared" si="60"/>
        <v>2</v>
      </c>
      <c r="O89" s="50">
        <f t="shared" si="60"/>
        <v>2</v>
      </c>
      <c r="P89" s="50"/>
      <c r="Q89" s="50"/>
      <c r="R89" s="15"/>
      <c r="S89" s="10"/>
      <c r="V89" s="58"/>
    </row>
    <row r="90" spans="1:22" ht="16.5" hidden="1" customHeight="1">
      <c r="A90" s="10"/>
      <c r="B90" s="2511">
        <f>+B87+1</f>
        <v>26</v>
      </c>
      <c r="C90" s="2544" t="s">
        <v>167</v>
      </c>
      <c r="D90" s="2537" t="s">
        <v>168</v>
      </c>
      <c r="E90" s="2525">
        <v>52</v>
      </c>
      <c r="F90" s="51" t="s">
        <v>121</v>
      </c>
      <c r="G90" s="45">
        <v>0</v>
      </c>
      <c r="H90" s="45">
        <v>0</v>
      </c>
      <c r="I90" s="45">
        <v>0</v>
      </c>
      <c r="J90" s="45">
        <v>0</v>
      </c>
      <c r="K90" s="45">
        <v>0</v>
      </c>
      <c r="L90" s="46">
        <v>0</v>
      </c>
      <c r="M90" s="46">
        <v>0</v>
      </c>
      <c r="N90" s="45">
        <v>0</v>
      </c>
      <c r="O90" s="45">
        <v>0</v>
      </c>
      <c r="P90" s="45"/>
      <c r="Q90" s="45"/>
      <c r="R90" s="15"/>
      <c r="S90" s="10"/>
      <c r="V90" s="58"/>
    </row>
    <row r="91" spans="1:22" ht="16.5" hidden="1" customHeight="1">
      <c r="A91" s="10"/>
      <c r="B91" s="2512"/>
      <c r="C91" s="2545"/>
      <c r="D91" s="2538"/>
      <c r="E91" s="2526"/>
      <c r="F91" s="44" t="s">
        <v>123</v>
      </c>
      <c r="G91" s="47">
        <f>+G90</f>
        <v>0</v>
      </c>
      <c r="H91" s="47">
        <f t="shared" ref="H91:O91" si="61">+H90-G90</f>
        <v>0</v>
      </c>
      <c r="I91" s="47">
        <f t="shared" si="61"/>
        <v>0</v>
      </c>
      <c r="J91" s="47">
        <f t="shared" si="61"/>
        <v>0</v>
      </c>
      <c r="K91" s="47">
        <f t="shared" si="61"/>
        <v>0</v>
      </c>
      <c r="L91" s="47">
        <f t="shared" si="61"/>
        <v>0</v>
      </c>
      <c r="M91" s="47">
        <f t="shared" si="61"/>
        <v>0</v>
      </c>
      <c r="N91" s="47">
        <f t="shared" si="61"/>
        <v>0</v>
      </c>
      <c r="O91" s="47">
        <f t="shared" si="61"/>
        <v>0</v>
      </c>
      <c r="P91" s="47"/>
      <c r="Q91" s="47"/>
      <c r="R91" s="40">
        <f>SUM(G91:Q91)</f>
        <v>0</v>
      </c>
      <c r="S91" s="10"/>
      <c r="V91" s="58"/>
    </row>
    <row r="92" spans="1:22" ht="16.5" hidden="1" customHeight="1">
      <c r="A92" s="10"/>
      <c r="B92" s="2512"/>
      <c r="C92" s="2545"/>
      <c r="D92" s="2539"/>
      <c r="E92" s="2527"/>
      <c r="F92" s="49" t="s">
        <v>125</v>
      </c>
      <c r="G92" s="50">
        <f t="shared" ref="G92:O92" si="62">+G90-$E$90</f>
        <v>-52</v>
      </c>
      <c r="H92" s="50">
        <f t="shared" si="62"/>
        <v>-52</v>
      </c>
      <c r="I92" s="50">
        <f t="shared" si="62"/>
        <v>-52</v>
      </c>
      <c r="J92" s="50">
        <f t="shared" si="62"/>
        <v>-52</v>
      </c>
      <c r="K92" s="50">
        <f t="shared" si="62"/>
        <v>-52</v>
      </c>
      <c r="L92" s="50">
        <f t="shared" si="62"/>
        <v>-52</v>
      </c>
      <c r="M92" s="50">
        <f t="shared" si="62"/>
        <v>-52</v>
      </c>
      <c r="N92" s="50">
        <f t="shared" si="62"/>
        <v>-52</v>
      </c>
      <c r="O92" s="50">
        <f t="shared" si="62"/>
        <v>-52</v>
      </c>
      <c r="P92" s="50"/>
      <c r="Q92" s="50"/>
      <c r="R92" s="15"/>
      <c r="S92" s="10"/>
      <c r="V92" s="58"/>
    </row>
    <row r="93" spans="1:22" ht="16.5" hidden="1" customHeight="1">
      <c r="A93" s="10"/>
      <c r="B93" s="2511">
        <f>+B90+1</f>
        <v>27</v>
      </c>
      <c r="C93" s="2545"/>
      <c r="D93" s="2537" t="s">
        <v>169</v>
      </c>
      <c r="E93" s="2525">
        <v>78</v>
      </c>
      <c r="F93" s="51" t="s">
        <v>121</v>
      </c>
      <c r="G93" s="45">
        <v>0</v>
      </c>
      <c r="H93" s="45">
        <v>0</v>
      </c>
      <c r="I93" s="45">
        <v>0</v>
      </c>
      <c r="J93" s="45">
        <v>0</v>
      </c>
      <c r="K93" s="45">
        <v>0</v>
      </c>
      <c r="L93" s="46">
        <v>0</v>
      </c>
      <c r="M93" s="46">
        <v>0</v>
      </c>
      <c r="N93" s="45">
        <v>0</v>
      </c>
      <c r="O93" s="45">
        <v>21</v>
      </c>
      <c r="P93" s="45"/>
      <c r="Q93" s="45"/>
      <c r="R93" s="15"/>
      <c r="S93" s="10"/>
      <c r="V93" s="58"/>
    </row>
    <row r="94" spans="1:22" ht="16.5" hidden="1" customHeight="1">
      <c r="A94" s="10"/>
      <c r="B94" s="2512"/>
      <c r="C94" s="2545"/>
      <c r="D94" s="2538"/>
      <c r="E94" s="2526"/>
      <c r="F94" s="44" t="s">
        <v>123</v>
      </c>
      <c r="G94" s="47">
        <f>+G93</f>
        <v>0</v>
      </c>
      <c r="H94" s="47">
        <f t="shared" ref="H94:O94" si="63">+H93-G93</f>
        <v>0</v>
      </c>
      <c r="I94" s="47">
        <f t="shared" si="63"/>
        <v>0</v>
      </c>
      <c r="J94" s="47">
        <f t="shared" si="63"/>
        <v>0</v>
      </c>
      <c r="K94" s="47">
        <f t="shared" si="63"/>
        <v>0</v>
      </c>
      <c r="L94" s="47">
        <f t="shared" si="63"/>
        <v>0</v>
      </c>
      <c r="M94" s="47">
        <f t="shared" si="63"/>
        <v>0</v>
      </c>
      <c r="N94" s="47">
        <f t="shared" si="63"/>
        <v>0</v>
      </c>
      <c r="O94" s="47">
        <f t="shared" si="63"/>
        <v>21</v>
      </c>
      <c r="P94" s="47"/>
      <c r="Q94" s="47"/>
      <c r="R94" s="40">
        <f>SUM(G94:Q94)</f>
        <v>21</v>
      </c>
      <c r="S94" s="10"/>
      <c r="V94" s="58"/>
    </row>
    <row r="95" spans="1:22" ht="16.5" hidden="1" customHeight="1">
      <c r="A95" s="10"/>
      <c r="B95" s="2513"/>
      <c r="C95" s="2546"/>
      <c r="D95" s="2539"/>
      <c r="E95" s="2527"/>
      <c r="F95" s="49" t="s">
        <v>125</v>
      </c>
      <c r="G95" s="50">
        <f t="shared" ref="G95:O95" si="64">+G93-$E$93</f>
        <v>-78</v>
      </c>
      <c r="H95" s="50">
        <f t="shared" si="64"/>
        <v>-78</v>
      </c>
      <c r="I95" s="50">
        <f t="shared" si="64"/>
        <v>-78</v>
      </c>
      <c r="J95" s="50">
        <f t="shared" si="64"/>
        <v>-78</v>
      </c>
      <c r="K95" s="50">
        <f t="shared" si="64"/>
        <v>-78</v>
      </c>
      <c r="L95" s="50">
        <f t="shared" si="64"/>
        <v>-78</v>
      </c>
      <c r="M95" s="50">
        <f t="shared" si="64"/>
        <v>-78</v>
      </c>
      <c r="N95" s="50">
        <f t="shared" si="64"/>
        <v>-78</v>
      </c>
      <c r="O95" s="50">
        <f t="shared" si="64"/>
        <v>-57</v>
      </c>
      <c r="P95" s="50"/>
      <c r="Q95" s="50"/>
      <c r="R95" s="15"/>
      <c r="S95" s="10"/>
      <c r="V95" s="58"/>
    </row>
    <row r="96" spans="1:22" hidden="1">
      <c r="A96" s="10"/>
      <c r="B96" s="65"/>
      <c r="C96" s="11"/>
      <c r="D96" s="66"/>
      <c r="E96" s="10"/>
      <c r="F96" s="13"/>
      <c r="G96" s="14"/>
      <c r="H96" s="14"/>
      <c r="I96" s="14"/>
      <c r="J96" s="14"/>
      <c r="K96" s="14"/>
      <c r="L96" s="14"/>
      <c r="M96" s="14"/>
      <c r="N96" s="14"/>
      <c r="O96" s="14"/>
      <c r="P96" s="14"/>
      <c r="Q96" s="14"/>
      <c r="R96" s="15"/>
      <c r="S96" s="10"/>
      <c r="V96" s="58"/>
    </row>
    <row r="97" spans="1:22" hidden="1">
      <c r="A97" s="10"/>
      <c r="B97" s="65"/>
      <c r="C97" s="11"/>
      <c r="D97" s="66"/>
      <c r="E97" s="10"/>
      <c r="F97" s="13"/>
      <c r="G97" s="14"/>
      <c r="H97" s="14"/>
      <c r="I97" s="14"/>
      <c r="J97" s="14"/>
      <c r="K97" s="14"/>
      <c r="L97" s="14"/>
      <c r="M97" s="14"/>
      <c r="N97" s="14"/>
      <c r="O97" s="14"/>
      <c r="P97" s="14"/>
      <c r="Q97" s="14"/>
      <c r="R97" s="15"/>
      <c r="S97" s="10"/>
      <c r="V97" s="58"/>
    </row>
    <row r="98" spans="1:22">
      <c r="A98" s="10"/>
      <c r="B98" s="65"/>
      <c r="C98" s="11"/>
      <c r="D98" s="66"/>
      <c r="E98" s="10"/>
      <c r="F98" s="13"/>
      <c r="G98" s="14"/>
      <c r="H98" s="14"/>
      <c r="I98" s="14"/>
      <c r="J98" s="14"/>
      <c r="K98" s="14"/>
      <c r="L98" s="14"/>
      <c r="M98" s="14"/>
      <c r="N98" s="14"/>
      <c r="O98" s="14"/>
      <c r="P98" s="14"/>
      <c r="Q98" s="14"/>
      <c r="R98" s="15"/>
      <c r="S98" s="10"/>
      <c r="V98" s="58"/>
    </row>
    <row r="99" spans="1:22">
      <c r="A99" s="10"/>
      <c r="B99" s="65"/>
      <c r="C99" s="11"/>
      <c r="D99" s="66"/>
      <c r="E99" s="10"/>
      <c r="F99" s="13"/>
      <c r="G99" s="14"/>
      <c r="H99" s="14"/>
      <c r="I99" s="14"/>
      <c r="J99" s="14"/>
      <c r="K99" s="14"/>
      <c r="L99" s="14"/>
      <c r="M99" s="14"/>
      <c r="N99" s="14"/>
      <c r="O99" s="14"/>
      <c r="P99" s="14"/>
      <c r="Q99" s="14"/>
      <c r="R99" s="15"/>
      <c r="S99" s="10"/>
      <c r="V99" s="58"/>
    </row>
    <row r="100" spans="1:22">
      <c r="A100" s="10"/>
      <c r="B100" s="65"/>
      <c r="C100" s="11"/>
      <c r="D100" s="66"/>
      <c r="E100" s="10"/>
      <c r="F100" s="13"/>
      <c r="G100" s="14"/>
      <c r="H100" s="14"/>
      <c r="I100" s="14"/>
      <c r="J100" s="14"/>
      <c r="K100" s="14"/>
      <c r="L100" s="14"/>
      <c r="M100" s="14"/>
      <c r="N100" s="14"/>
      <c r="O100" s="14"/>
      <c r="P100" s="14"/>
      <c r="Q100" s="14"/>
      <c r="R100" s="15"/>
      <c r="S100" s="10"/>
      <c r="V100" s="58"/>
    </row>
    <row r="101" spans="1:22">
      <c r="A101" s="10"/>
      <c r="B101" s="65"/>
      <c r="C101" s="11"/>
      <c r="D101" s="66"/>
      <c r="E101" s="10"/>
      <c r="F101" s="13"/>
      <c r="G101" s="14"/>
      <c r="H101" s="14"/>
      <c r="I101" s="14"/>
      <c r="J101" s="14"/>
      <c r="K101" s="14"/>
      <c r="L101" s="14"/>
      <c r="M101" s="14"/>
      <c r="N101" s="14"/>
      <c r="O101" s="14"/>
      <c r="P101" s="14"/>
      <c r="Q101" s="14"/>
      <c r="R101" s="15"/>
      <c r="S101" s="10"/>
      <c r="V101" s="58"/>
    </row>
    <row r="102" spans="1:22">
      <c r="A102" s="10"/>
      <c r="B102" s="65"/>
      <c r="C102" s="11"/>
      <c r="D102" s="66"/>
      <c r="E102" s="10"/>
      <c r="F102" s="13"/>
      <c r="G102" s="14"/>
      <c r="H102" s="14"/>
      <c r="I102" s="14"/>
      <c r="J102" s="14"/>
      <c r="K102" s="14"/>
      <c r="L102" s="14"/>
      <c r="M102" s="14"/>
      <c r="N102" s="14"/>
      <c r="O102" s="14"/>
      <c r="P102" s="14"/>
      <c r="Q102" s="14"/>
      <c r="R102" s="15"/>
      <c r="S102" s="10"/>
      <c r="V102" s="58"/>
    </row>
    <row r="103" spans="1:22">
      <c r="A103" s="10"/>
      <c r="B103" s="65"/>
      <c r="C103" s="11"/>
      <c r="D103" s="66"/>
      <c r="E103" s="10"/>
      <c r="F103" s="13"/>
      <c r="G103" s="14"/>
      <c r="H103" s="14"/>
      <c r="I103" s="14"/>
      <c r="J103" s="14"/>
      <c r="K103" s="14"/>
      <c r="L103" s="14"/>
      <c r="M103" s="14"/>
      <c r="N103" s="14"/>
      <c r="O103" s="14"/>
      <c r="P103" s="14"/>
      <c r="Q103" s="14"/>
      <c r="R103" s="15"/>
      <c r="S103" s="10"/>
      <c r="V103" s="58"/>
    </row>
  </sheetData>
  <autoFilter ref="A2:AA95"/>
  <mergeCells count="98">
    <mergeCell ref="B90:B92"/>
    <mergeCell ref="C90:C95"/>
    <mergeCell ref="D90:D92"/>
    <mergeCell ref="E90:E92"/>
    <mergeCell ref="B93:B95"/>
    <mergeCell ref="D93:D95"/>
    <mergeCell ref="E93:E95"/>
    <mergeCell ref="B84:B86"/>
    <mergeCell ref="C84:C89"/>
    <mergeCell ref="D84:D86"/>
    <mergeCell ref="E84:E86"/>
    <mergeCell ref="B87:B89"/>
    <mergeCell ref="D87:D89"/>
    <mergeCell ref="E87:E89"/>
    <mergeCell ref="B72:B74"/>
    <mergeCell ref="C72:C83"/>
    <mergeCell ref="D72:D74"/>
    <mergeCell ref="E72:E74"/>
    <mergeCell ref="B75:B77"/>
    <mergeCell ref="D75:D77"/>
    <mergeCell ref="E75:E77"/>
    <mergeCell ref="B78:B80"/>
    <mergeCell ref="D78:D80"/>
    <mergeCell ref="E78:E80"/>
    <mergeCell ref="B81:B83"/>
    <mergeCell ref="D81:D83"/>
    <mergeCell ref="E81:E83"/>
    <mergeCell ref="B66:B68"/>
    <mergeCell ref="D66:D68"/>
    <mergeCell ref="E66:E68"/>
    <mergeCell ref="B69:B71"/>
    <mergeCell ref="D69:D71"/>
    <mergeCell ref="E69:E71"/>
    <mergeCell ref="B51:B53"/>
    <mergeCell ref="C51:C71"/>
    <mergeCell ref="D51:D53"/>
    <mergeCell ref="E51:E53"/>
    <mergeCell ref="B54:B56"/>
    <mergeCell ref="D54:D56"/>
    <mergeCell ref="E54:E56"/>
    <mergeCell ref="B57:B59"/>
    <mergeCell ref="D57:D59"/>
    <mergeCell ref="E57:E59"/>
    <mergeCell ref="B60:B62"/>
    <mergeCell ref="D60:D62"/>
    <mergeCell ref="E60:E62"/>
    <mergeCell ref="B63:B65"/>
    <mergeCell ref="D63:D65"/>
    <mergeCell ref="E63:E65"/>
    <mergeCell ref="D48:D50"/>
    <mergeCell ref="E48:E50"/>
    <mergeCell ref="B45:B47"/>
    <mergeCell ref="D45:D47"/>
    <mergeCell ref="E45:E47"/>
    <mergeCell ref="B30:B32"/>
    <mergeCell ref="D30:D32"/>
    <mergeCell ref="E30:E32"/>
    <mergeCell ref="B33:B35"/>
    <mergeCell ref="C33:C50"/>
    <mergeCell ref="D33:D35"/>
    <mergeCell ref="E33:E35"/>
    <mergeCell ref="B36:B38"/>
    <mergeCell ref="D36:D38"/>
    <mergeCell ref="E36:E38"/>
    <mergeCell ref="B39:B41"/>
    <mergeCell ref="D39:D41"/>
    <mergeCell ref="E39:E41"/>
    <mergeCell ref="D42:D44"/>
    <mergeCell ref="E42:E44"/>
    <mergeCell ref="B48:B50"/>
    <mergeCell ref="B24:B26"/>
    <mergeCell ref="D24:D26"/>
    <mergeCell ref="E24:E26"/>
    <mergeCell ref="B27:B29"/>
    <mergeCell ref="D27:D29"/>
    <mergeCell ref="E27:E29"/>
    <mergeCell ref="B18:B20"/>
    <mergeCell ref="D18:D20"/>
    <mergeCell ref="E18:E20"/>
    <mergeCell ref="B21:B23"/>
    <mergeCell ref="D21:D23"/>
    <mergeCell ref="E21:E23"/>
    <mergeCell ref="B3:B5"/>
    <mergeCell ref="C3:C31"/>
    <mergeCell ref="D3:D5"/>
    <mergeCell ref="E3:E5"/>
    <mergeCell ref="B6:B8"/>
    <mergeCell ref="D6:D8"/>
    <mergeCell ref="E6:E8"/>
    <mergeCell ref="B9:B11"/>
    <mergeCell ref="D9:D11"/>
    <mergeCell ref="E9:E11"/>
    <mergeCell ref="B12:B14"/>
    <mergeCell ref="D12:D14"/>
    <mergeCell ref="E12:E14"/>
    <mergeCell ref="B15:B17"/>
    <mergeCell ref="D15:D17"/>
    <mergeCell ref="E15:E17"/>
  </mergeCells>
  <pageMargins left="0.70866141732283472" right="0.70866141732283472" top="0.74803149606299213" bottom="0.74803149606299213" header="0.31496062992125984" footer="0.31496062992125984"/>
  <pageSetup paperSize="5" scale="7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5"/>
  <sheetViews>
    <sheetView workbookViewId="0">
      <selection activeCell="C26" sqref="C26"/>
    </sheetView>
  </sheetViews>
  <sheetFormatPr baseColWidth="10" defaultRowHeight="11.25"/>
  <cols>
    <col min="1" max="1" width="11.42578125" style="8"/>
    <col min="2" max="2" width="34.42578125" style="8" bestFit="1" customWidth="1"/>
    <col min="3" max="3" width="31.28515625" style="8" bestFit="1" customWidth="1"/>
    <col min="4" max="4" width="27" style="8" bestFit="1" customWidth="1"/>
    <col min="5" max="5" width="22.42578125" style="8" bestFit="1" customWidth="1"/>
    <col min="6" max="6" width="24" style="8" bestFit="1" customWidth="1"/>
    <col min="7" max="16384" width="11.42578125" style="8"/>
  </cols>
  <sheetData>
    <row r="1" spans="2:6" ht="12" thickBot="1"/>
    <row r="2" spans="2:6" ht="12" thickBot="1">
      <c r="B2" s="2558" t="s">
        <v>1325</v>
      </c>
      <c r="C2" s="2559"/>
      <c r="D2" s="2559"/>
      <c r="E2" s="2559"/>
      <c r="F2" s="2560"/>
    </row>
    <row r="3" spans="2:6" ht="12" thickBot="1">
      <c r="B3" s="2550" t="s">
        <v>1326</v>
      </c>
      <c r="C3" s="2551"/>
      <c r="D3" s="2551"/>
      <c r="E3" s="2551"/>
      <c r="F3" s="2552"/>
    </row>
    <row r="4" spans="2:6" ht="12" thickBot="1">
      <c r="B4" s="937" t="s">
        <v>1327</v>
      </c>
      <c r="C4" s="938" t="s">
        <v>1328</v>
      </c>
      <c r="D4" s="938" t="s">
        <v>1329</v>
      </c>
      <c r="E4" s="938" t="s">
        <v>1330</v>
      </c>
      <c r="F4" s="938" t="s">
        <v>1331</v>
      </c>
    </row>
    <row r="5" spans="2:6" ht="12" thickBot="1">
      <c r="B5" s="939" t="s">
        <v>1332</v>
      </c>
      <c r="C5" s="2561" t="s">
        <v>1333</v>
      </c>
      <c r="D5" s="2562"/>
      <c r="E5" s="2563" t="s">
        <v>1334</v>
      </c>
      <c r="F5" s="2564"/>
    </row>
    <row r="6" spans="2:6">
      <c r="B6" s="940" t="s">
        <v>1335</v>
      </c>
      <c r="C6" s="941" t="s">
        <v>1342</v>
      </c>
      <c r="D6" s="941" t="s">
        <v>1344</v>
      </c>
      <c r="E6" s="964" t="s">
        <v>1346</v>
      </c>
      <c r="F6" s="964" t="s">
        <v>1347</v>
      </c>
    </row>
    <row r="7" spans="2:6">
      <c r="B7" s="940" t="s">
        <v>1336</v>
      </c>
      <c r="C7" s="942"/>
      <c r="D7" s="942"/>
      <c r="E7" s="965"/>
      <c r="F7" s="965"/>
    </row>
    <row r="8" spans="2:6">
      <c r="B8" s="940" t="s">
        <v>1337</v>
      </c>
      <c r="C8" s="941" t="s">
        <v>1343</v>
      </c>
      <c r="D8" s="941" t="s">
        <v>1345</v>
      </c>
      <c r="E8" s="965"/>
      <c r="F8" s="965"/>
    </row>
    <row r="9" spans="2:6">
      <c r="B9" s="940" t="s">
        <v>1338</v>
      </c>
      <c r="C9" s="942"/>
      <c r="D9" s="942"/>
      <c r="E9" s="965"/>
      <c r="F9" s="965"/>
    </row>
    <row r="10" spans="2:6">
      <c r="B10" s="940" t="s">
        <v>1339</v>
      </c>
      <c r="C10" s="942"/>
      <c r="D10" s="942"/>
      <c r="E10" s="965"/>
      <c r="F10" s="965"/>
    </row>
    <row r="11" spans="2:6">
      <c r="B11" s="940" t="s">
        <v>1340</v>
      </c>
      <c r="C11" s="942"/>
      <c r="D11" s="942"/>
      <c r="E11" s="965"/>
      <c r="F11" s="965"/>
    </row>
    <row r="12" spans="2:6" ht="12" thickBot="1">
      <c r="B12" s="943" t="s">
        <v>1341</v>
      </c>
      <c r="C12" s="944"/>
      <c r="D12" s="944"/>
      <c r="E12" s="966"/>
      <c r="F12" s="966"/>
    </row>
    <row r="13" spans="2:6">
      <c r="B13" s="945" t="s">
        <v>1348</v>
      </c>
      <c r="C13" s="2565" t="s">
        <v>1350</v>
      </c>
      <c r="D13" s="2566"/>
      <c r="E13" s="2566"/>
      <c r="F13" s="2567"/>
    </row>
    <row r="14" spans="2:6" ht="12" thickBot="1">
      <c r="B14" s="946" t="s">
        <v>1349</v>
      </c>
      <c r="C14" s="2547" t="s">
        <v>1351</v>
      </c>
      <c r="D14" s="2548"/>
      <c r="E14" s="2548"/>
      <c r="F14" s="2549"/>
    </row>
    <row r="15" spans="2:6" ht="12" thickBot="1">
      <c r="B15" s="947"/>
      <c r="C15" s="947"/>
      <c r="D15" s="947"/>
      <c r="E15" s="947"/>
      <c r="F15" s="947"/>
    </row>
    <row r="16" spans="2:6" ht="12" thickBot="1">
      <c r="B16" s="2550" t="s">
        <v>1352</v>
      </c>
      <c r="C16" s="2551"/>
      <c r="D16" s="2551"/>
      <c r="E16" s="2551"/>
      <c r="F16" s="2552"/>
    </row>
    <row r="17" spans="2:6" ht="12" thickBot="1">
      <c r="B17" s="937" t="s">
        <v>1327</v>
      </c>
      <c r="C17" s="938" t="s">
        <v>1328</v>
      </c>
      <c r="D17" s="938" t="s">
        <v>1329</v>
      </c>
      <c r="E17" s="938" t="s">
        <v>1330</v>
      </c>
      <c r="F17" s="938" t="s">
        <v>1331</v>
      </c>
    </row>
    <row r="18" spans="2:6" ht="12" thickBot="1">
      <c r="B18" s="948" t="s">
        <v>1353</v>
      </c>
      <c r="C18" s="2553" t="s">
        <v>1354</v>
      </c>
      <c r="D18" s="2554"/>
      <c r="E18" s="2555"/>
      <c r="F18" s="949" t="s">
        <v>1355</v>
      </c>
    </row>
    <row r="19" spans="2:6" ht="22.5">
      <c r="B19" s="950" t="s">
        <v>1356</v>
      </c>
      <c r="C19" s="951" t="s">
        <v>1359</v>
      </c>
      <c r="D19" s="952" t="s">
        <v>1361</v>
      </c>
      <c r="E19" s="952" t="s">
        <v>1363</v>
      </c>
      <c r="F19" s="953" t="s">
        <v>1366</v>
      </c>
    </row>
    <row r="20" spans="2:6">
      <c r="B20" s="954"/>
      <c r="C20" s="955"/>
      <c r="D20" s="956"/>
      <c r="E20" s="956"/>
      <c r="F20" s="957"/>
    </row>
    <row r="21" spans="2:6" ht="22.5">
      <c r="B21" s="950" t="s">
        <v>1357</v>
      </c>
      <c r="C21" s="951" t="s">
        <v>1360</v>
      </c>
      <c r="D21" s="952" t="s">
        <v>1362</v>
      </c>
      <c r="E21" s="952" t="s">
        <v>1364</v>
      </c>
      <c r="F21" s="953" t="s">
        <v>1367</v>
      </c>
    </row>
    <row r="22" spans="2:6">
      <c r="B22" s="954"/>
      <c r="C22" s="955"/>
      <c r="D22" s="955"/>
      <c r="E22" s="956"/>
      <c r="F22" s="957"/>
    </row>
    <row r="23" spans="2:6" ht="12" thickBot="1">
      <c r="B23" s="958" t="s">
        <v>1358</v>
      </c>
      <c r="C23" s="959"/>
      <c r="D23" s="959"/>
      <c r="E23" s="960" t="s">
        <v>1365</v>
      </c>
      <c r="F23" s="961"/>
    </row>
    <row r="24" spans="2:6">
      <c r="B24" s="945" t="s">
        <v>1348</v>
      </c>
      <c r="C24" s="962" t="s">
        <v>1348</v>
      </c>
      <c r="D24" s="962" t="s">
        <v>1348</v>
      </c>
      <c r="E24" s="2556" t="s">
        <v>1371</v>
      </c>
      <c r="F24" s="2556" t="s">
        <v>1371</v>
      </c>
    </row>
    <row r="25" spans="2:6" ht="23.25" thickBot="1">
      <c r="B25" s="946" t="s">
        <v>1368</v>
      </c>
      <c r="C25" s="963" t="s">
        <v>1369</v>
      </c>
      <c r="D25" s="963" t="s">
        <v>1370</v>
      </c>
      <c r="E25" s="2557"/>
      <c r="F25" s="2557"/>
    </row>
  </sheetData>
  <mergeCells count="10">
    <mergeCell ref="B2:F2"/>
    <mergeCell ref="B3:F3"/>
    <mergeCell ref="C5:D5"/>
    <mergeCell ref="E5:F5"/>
    <mergeCell ref="C13:F13"/>
    <mergeCell ref="C14:F14"/>
    <mergeCell ref="B16:F16"/>
    <mergeCell ref="C18:E18"/>
    <mergeCell ref="E24:E25"/>
    <mergeCell ref="F24:F25"/>
  </mergeCells>
  <pageMargins left="0.7" right="0.7" top="0.75" bottom="0.75" header="0.3" footer="0.3"/>
  <pageSetup paperSize="9" orientation="portrait" horizontalDpi="200" verticalDpi="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67"/>
  <sheetViews>
    <sheetView topLeftCell="A22" zoomScale="120" zoomScaleNormal="120" workbookViewId="0">
      <selection activeCell="B41" sqref="B41"/>
    </sheetView>
  </sheetViews>
  <sheetFormatPr baseColWidth="10" defaultColWidth="10.7109375" defaultRowHeight="13.5" customHeight="1"/>
  <cols>
    <col min="1" max="1" width="4.140625" style="7" customWidth="1"/>
    <col min="2" max="2" width="42.140625" style="1063" customWidth="1"/>
    <col min="3" max="3" width="31.7109375" style="1063" customWidth="1"/>
    <col min="4" max="4" width="11.5703125" style="1064" customWidth="1"/>
    <col min="5" max="7" width="11.5703125" style="1065" customWidth="1"/>
    <col min="8" max="8" width="11.5703125" style="1066" customWidth="1"/>
    <col min="9" max="9" width="17" style="7" customWidth="1"/>
    <col min="10" max="16384" width="10.7109375" style="7"/>
  </cols>
  <sheetData>
    <row r="1" spans="1:10" ht="9.75" customHeight="1"/>
    <row r="2" spans="1:10" ht="9.75" customHeight="1">
      <c r="A2" s="1067" t="s">
        <v>1785</v>
      </c>
      <c r="B2" s="1068" t="s">
        <v>1786</v>
      </c>
      <c r="C2" s="1068" t="s">
        <v>1787</v>
      </c>
      <c r="D2" s="1069" t="s">
        <v>1788</v>
      </c>
      <c r="E2" s="1069" t="s">
        <v>1789</v>
      </c>
      <c r="F2" s="1069" t="s">
        <v>1790</v>
      </c>
      <c r="G2" s="1070" t="s">
        <v>1791</v>
      </c>
      <c r="H2" s="1071" t="s">
        <v>1792</v>
      </c>
    </row>
    <row r="3" spans="1:10" s="901" customFormat="1" ht="9.75" customHeight="1">
      <c r="A3" s="1072">
        <v>1</v>
      </c>
      <c r="B3" s="1073" t="s">
        <v>1793</v>
      </c>
      <c r="C3" s="1074" t="s">
        <v>1794</v>
      </c>
      <c r="D3" s="1075" t="s">
        <v>1795</v>
      </c>
      <c r="E3" s="1076">
        <v>120000</v>
      </c>
      <c r="F3" s="1077">
        <v>8</v>
      </c>
      <c r="G3" s="1076">
        <f t="shared" ref="G3:G8" si="0">+F3*E3</f>
        <v>960000</v>
      </c>
      <c r="H3" s="1078" t="s">
        <v>255</v>
      </c>
    </row>
    <row r="4" spans="1:10" s="901" customFormat="1" ht="9.75" customHeight="1">
      <c r="A4" s="1072">
        <v>2</v>
      </c>
      <c r="B4" s="1073" t="s">
        <v>1796</v>
      </c>
      <c r="C4" s="1074" t="s">
        <v>1797</v>
      </c>
      <c r="D4" s="1079" t="s">
        <v>1798</v>
      </c>
      <c r="E4" s="1076">
        <v>70000</v>
      </c>
      <c r="F4" s="1077">
        <v>8</v>
      </c>
      <c r="G4" s="1076">
        <f t="shared" si="0"/>
        <v>560000</v>
      </c>
      <c r="H4" s="1078" t="s">
        <v>255</v>
      </c>
    </row>
    <row r="5" spans="1:10" s="901" customFormat="1" ht="9.75" customHeight="1">
      <c r="A5" s="1072">
        <v>3</v>
      </c>
      <c r="B5" s="1080" t="s">
        <v>1799</v>
      </c>
      <c r="C5" s="1074" t="s">
        <v>1800</v>
      </c>
      <c r="D5" s="1079" t="s">
        <v>1795</v>
      </c>
      <c r="E5" s="1076">
        <v>65000</v>
      </c>
      <c r="F5" s="1077">
        <v>8</v>
      </c>
      <c r="G5" s="1076">
        <f t="shared" si="0"/>
        <v>520000</v>
      </c>
      <c r="H5" s="1078" t="s">
        <v>255</v>
      </c>
    </row>
    <row r="6" spans="1:10" s="901" customFormat="1" ht="9.75" customHeight="1">
      <c r="A6" s="1072">
        <v>4</v>
      </c>
      <c r="B6" s="1080" t="s">
        <v>1801</v>
      </c>
      <c r="C6" s="1074" t="s">
        <v>1802</v>
      </c>
      <c r="D6" s="1079" t="s">
        <v>1803</v>
      </c>
      <c r="E6" s="1076">
        <v>2000</v>
      </c>
      <c r="F6" s="1077">
        <f>20*3</f>
        <v>60</v>
      </c>
      <c r="G6" s="1076">
        <f t="shared" si="0"/>
        <v>120000</v>
      </c>
      <c r="H6" s="1078" t="s">
        <v>255</v>
      </c>
    </row>
    <row r="7" spans="1:10" s="901" customFormat="1" ht="9.75" customHeight="1">
      <c r="A7" s="1072">
        <v>5</v>
      </c>
      <c r="B7" s="1080" t="s">
        <v>1804</v>
      </c>
      <c r="C7" s="1081" t="s">
        <v>1805</v>
      </c>
      <c r="D7" s="1079" t="s">
        <v>1806</v>
      </c>
      <c r="E7" s="1076">
        <v>95000</v>
      </c>
      <c r="F7" s="1077">
        <v>14</v>
      </c>
      <c r="G7" s="1076">
        <f t="shared" si="0"/>
        <v>1330000</v>
      </c>
      <c r="H7" s="1078" t="s">
        <v>255</v>
      </c>
    </row>
    <row r="8" spans="1:10" s="901" customFormat="1" ht="9.75" customHeight="1">
      <c r="A8" s="1072">
        <v>6</v>
      </c>
      <c r="B8" s="1080" t="s">
        <v>1807</v>
      </c>
      <c r="C8" s="1081" t="s">
        <v>1808</v>
      </c>
      <c r="D8" s="1079" t="s">
        <v>1809</v>
      </c>
      <c r="E8" s="1076">
        <v>135000</v>
      </c>
      <c r="F8" s="1077">
        <v>7</v>
      </c>
      <c r="G8" s="1076">
        <f t="shared" si="0"/>
        <v>945000</v>
      </c>
      <c r="H8" s="1078" t="s">
        <v>255</v>
      </c>
    </row>
    <row r="9" spans="1:10" s="901" customFormat="1" ht="9.75" customHeight="1">
      <c r="A9" s="1082"/>
      <c r="B9" s="1083"/>
      <c r="C9" s="1072"/>
      <c r="D9" s="1084"/>
      <c r="E9" s="1085"/>
      <c r="F9" s="1085"/>
      <c r="G9" s="1086"/>
      <c r="H9" s="1087"/>
    </row>
    <row r="10" spans="1:10" s="901" customFormat="1" ht="9.75" customHeight="1">
      <c r="B10" s="1088"/>
      <c r="C10" s="1063" t="s">
        <v>1811</v>
      </c>
      <c r="D10" s="2570" t="s">
        <v>1810</v>
      </c>
      <c r="E10" s="2570"/>
      <c r="F10" s="1089"/>
      <c r="G10" s="1090">
        <f>SUM(G3:G8)</f>
        <v>4435000</v>
      </c>
      <c r="H10" s="1091">
        <v>3</v>
      </c>
      <c r="I10" s="1092">
        <f>+G10/H10</f>
        <v>1478333.3333333333</v>
      </c>
    </row>
    <row r="11" spans="1:10" ht="9.75" customHeight="1">
      <c r="A11" s="901"/>
      <c r="B11" s="1058"/>
      <c r="C11" s="1095"/>
      <c r="D11" s="1095"/>
      <c r="E11" s="888"/>
      <c r="F11" s="888"/>
      <c r="G11" s="1096"/>
      <c r="H11" s="1097"/>
      <c r="I11" s="901"/>
      <c r="J11" s="901"/>
    </row>
    <row r="12" spans="1:10" ht="9.75" customHeight="1">
      <c r="A12" s="2568" t="s">
        <v>1812</v>
      </c>
      <c r="B12" s="2568"/>
      <c r="C12" s="2568"/>
      <c r="D12" s="2568"/>
      <c r="E12" s="2569" t="s">
        <v>1813</v>
      </c>
      <c r="F12" s="2569"/>
      <c r="G12" s="2569"/>
      <c r="H12" s="2569"/>
      <c r="I12" s="2569"/>
      <c r="J12" s="901"/>
    </row>
    <row r="13" spans="1:10" ht="9.75" customHeight="1">
      <c r="A13" s="1098" t="s">
        <v>1814</v>
      </c>
      <c r="B13" s="1098" t="s">
        <v>1815</v>
      </c>
      <c r="C13" s="1098" t="s">
        <v>1816</v>
      </c>
      <c r="D13" s="1098" t="s">
        <v>1817</v>
      </c>
      <c r="E13" s="1100" t="s">
        <v>1818</v>
      </c>
      <c r="F13" s="1099" t="s">
        <v>1819</v>
      </c>
      <c r="G13" s="1101" t="s">
        <v>1820</v>
      </c>
      <c r="H13" s="1102" t="s">
        <v>1819</v>
      </c>
      <c r="I13" s="1101" t="s">
        <v>1820</v>
      </c>
      <c r="J13" s="901"/>
    </row>
    <row r="14" spans="1:10" ht="9.75" customHeight="1">
      <c r="A14" s="1093">
        <v>1</v>
      </c>
      <c r="B14" s="1103" t="s">
        <v>1821</v>
      </c>
      <c r="C14" s="1059" t="s">
        <v>1822</v>
      </c>
      <c r="D14" s="1094" t="s">
        <v>1823</v>
      </c>
      <c r="E14" s="1104">
        <v>69900</v>
      </c>
      <c r="F14" s="1105">
        <v>10</v>
      </c>
      <c r="G14" s="1106">
        <f t="shared" ref="G14:G37" si="1">F14*E14</f>
        <v>699000</v>
      </c>
      <c r="H14" s="1107" t="str">
        <f t="shared" ref="H14:H21" si="2">+FIXED(F14/10*6,0)</f>
        <v>6</v>
      </c>
      <c r="I14" s="1108">
        <f t="shared" ref="I14:I37" si="3">+H14*E14</f>
        <v>419400</v>
      </c>
      <c r="J14" s="901"/>
    </row>
    <row r="15" spans="1:10" ht="9.75" customHeight="1">
      <c r="A15" s="1093">
        <v>2</v>
      </c>
      <c r="B15" s="1103" t="s">
        <v>1824</v>
      </c>
      <c r="C15" s="1060" t="s">
        <v>1825</v>
      </c>
      <c r="D15" s="1094" t="s">
        <v>1826</v>
      </c>
      <c r="E15" s="1109">
        <v>32900</v>
      </c>
      <c r="F15" s="1105">
        <v>10</v>
      </c>
      <c r="G15" s="1106">
        <f t="shared" si="1"/>
        <v>329000</v>
      </c>
      <c r="H15" s="1107" t="str">
        <f t="shared" si="2"/>
        <v>6</v>
      </c>
      <c r="I15" s="1108">
        <f t="shared" si="3"/>
        <v>197400</v>
      </c>
      <c r="J15" s="901"/>
    </row>
    <row r="16" spans="1:10" ht="9.75" customHeight="1">
      <c r="A16" s="1093">
        <v>3</v>
      </c>
      <c r="B16" s="1103" t="s">
        <v>1827</v>
      </c>
      <c r="C16" s="1060" t="s">
        <v>1828</v>
      </c>
      <c r="D16" s="1094" t="s">
        <v>1823</v>
      </c>
      <c r="E16" s="1109">
        <v>50000</v>
      </c>
      <c r="F16" s="1105">
        <v>6</v>
      </c>
      <c r="G16" s="1106">
        <f t="shared" si="1"/>
        <v>300000</v>
      </c>
      <c r="H16" s="1107" t="str">
        <f t="shared" si="2"/>
        <v>4</v>
      </c>
      <c r="I16" s="1108">
        <f t="shared" si="3"/>
        <v>200000</v>
      </c>
      <c r="J16" s="901"/>
    </row>
    <row r="17" spans="1:10" ht="9.75" customHeight="1">
      <c r="A17" s="1093">
        <v>4</v>
      </c>
      <c r="B17" s="1103" t="s">
        <v>1829</v>
      </c>
      <c r="C17" s="1060" t="s">
        <v>1830</v>
      </c>
      <c r="D17" s="1094" t="s">
        <v>1831</v>
      </c>
      <c r="E17" s="1109">
        <v>250000</v>
      </c>
      <c r="F17" s="1105">
        <v>4</v>
      </c>
      <c r="G17" s="1106">
        <f t="shared" si="1"/>
        <v>1000000</v>
      </c>
      <c r="H17" s="1107" t="str">
        <f t="shared" si="2"/>
        <v>2</v>
      </c>
      <c r="I17" s="1108">
        <f t="shared" si="3"/>
        <v>500000</v>
      </c>
      <c r="J17" s="901"/>
    </row>
    <row r="18" spans="1:10" ht="9.75" customHeight="1">
      <c r="A18" s="1093">
        <v>5</v>
      </c>
      <c r="B18" s="1103" t="s">
        <v>1832</v>
      </c>
      <c r="C18" s="1061" t="s">
        <v>1833</v>
      </c>
      <c r="D18" s="1094" t="s">
        <v>1834</v>
      </c>
      <c r="E18" s="1104">
        <v>45900</v>
      </c>
      <c r="F18" s="1105">
        <v>3</v>
      </c>
      <c r="G18" s="1106">
        <f t="shared" si="1"/>
        <v>137700</v>
      </c>
      <c r="H18" s="1107" t="str">
        <f t="shared" si="2"/>
        <v>2</v>
      </c>
      <c r="I18" s="1108">
        <f t="shared" si="3"/>
        <v>91800</v>
      </c>
      <c r="J18" s="901"/>
    </row>
    <row r="19" spans="1:10" ht="9.75" customHeight="1">
      <c r="A19" s="1093">
        <v>6</v>
      </c>
      <c r="B19" s="1062" t="s">
        <v>1835</v>
      </c>
      <c r="C19" s="1061" t="s">
        <v>1836</v>
      </c>
      <c r="D19" s="1094" t="s">
        <v>1831</v>
      </c>
      <c r="E19" s="1104">
        <v>202500</v>
      </c>
      <c r="F19" s="1105">
        <v>5</v>
      </c>
      <c r="G19" s="1106">
        <f t="shared" si="1"/>
        <v>1012500</v>
      </c>
      <c r="H19" s="1107" t="str">
        <f t="shared" si="2"/>
        <v>3</v>
      </c>
      <c r="I19" s="1108">
        <f t="shared" si="3"/>
        <v>607500</v>
      </c>
      <c r="J19" s="901"/>
    </row>
    <row r="20" spans="1:10" ht="9.75" customHeight="1">
      <c r="A20" s="1093">
        <v>7</v>
      </c>
      <c r="B20" s="1062" t="s">
        <v>1837</v>
      </c>
      <c r="C20" s="1061" t="s">
        <v>1838</v>
      </c>
      <c r="D20" s="1094" t="s">
        <v>1823</v>
      </c>
      <c r="E20" s="1104">
        <v>9000</v>
      </c>
      <c r="F20" s="1105">
        <v>20</v>
      </c>
      <c r="G20" s="1106">
        <f t="shared" si="1"/>
        <v>180000</v>
      </c>
      <c r="H20" s="1107" t="str">
        <f t="shared" si="2"/>
        <v>12</v>
      </c>
      <c r="I20" s="1108">
        <f t="shared" si="3"/>
        <v>108000</v>
      </c>
      <c r="J20" s="901"/>
    </row>
    <row r="21" spans="1:10" ht="9.75" customHeight="1">
      <c r="A21" s="1093">
        <v>8</v>
      </c>
      <c r="B21" s="1103" t="s">
        <v>1839</v>
      </c>
      <c r="C21" s="1062" t="s">
        <v>1840</v>
      </c>
      <c r="D21" s="1094" t="s">
        <v>1841</v>
      </c>
      <c r="E21" s="1104">
        <v>137750</v>
      </c>
      <c r="F21" s="1105">
        <v>6</v>
      </c>
      <c r="G21" s="1106">
        <f t="shared" si="1"/>
        <v>826500</v>
      </c>
      <c r="H21" s="1107" t="str">
        <f t="shared" si="2"/>
        <v>4</v>
      </c>
      <c r="I21" s="1108">
        <f t="shared" si="3"/>
        <v>551000</v>
      </c>
      <c r="J21" s="901"/>
    </row>
    <row r="22" spans="1:10" ht="9.75" customHeight="1">
      <c r="A22" s="1093">
        <v>9</v>
      </c>
      <c r="B22" s="1062" t="s">
        <v>1842</v>
      </c>
      <c r="C22" s="1062" t="s">
        <v>1843</v>
      </c>
      <c r="D22" s="1094" t="s">
        <v>1844</v>
      </c>
      <c r="E22" s="1104">
        <v>250000</v>
      </c>
      <c r="F22" s="1105">
        <v>5</v>
      </c>
      <c r="G22" s="1106">
        <f t="shared" si="1"/>
        <v>1250000</v>
      </c>
      <c r="H22" s="1107">
        <v>2</v>
      </c>
      <c r="I22" s="1108">
        <f t="shared" si="3"/>
        <v>500000</v>
      </c>
      <c r="J22" s="901"/>
    </row>
    <row r="23" spans="1:10" ht="9.75" customHeight="1">
      <c r="A23" s="1093">
        <v>10</v>
      </c>
      <c r="B23" s="1103" t="s">
        <v>1845</v>
      </c>
      <c r="C23" s="1062" t="s">
        <v>1846</v>
      </c>
      <c r="D23" s="1094" t="s">
        <v>1823</v>
      </c>
      <c r="E23" s="1104">
        <v>20000</v>
      </c>
      <c r="F23" s="1105">
        <v>8</v>
      </c>
      <c r="G23" s="1106">
        <f t="shared" si="1"/>
        <v>160000</v>
      </c>
      <c r="H23" s="1107">
        <v>7</v>
      </c>
      <c r="I23" s="1108">
        <f t="shared" si="3"/>
        <v>140000</v>
      </c>
      <c r="J23" s="901"/>
    </row>
    <row r="24" spans="1:10" ht="9.75" customHeight="1">
      <c r="A24" s="1093">
        <v>11</v>
      </c>
      <c r="B24" s="1103" t="s">
        <v>1847</v>
      </c>
      <c r="C24" s="1062" t="s">
        <v>1848</v>
      </c>
      <c r="D24" s="1094" t="s">
        <v>1823</v>
      </c>
      <c r="E24" s="1104">
        <v>50000</v>
      </c>
      <c r="F24" s="1105">
        <v>40</v>
      </c>
      <c r="G24" s="1106">
        <f t="shared" si="1"/>
        <v>2000000</v>
      </c>
      <c r="H24" s="1107" t="str">
        <f>+FIXED(F24/10*6,0)</f>
        <v>24</v>
      </c>
      <c r="I24" s="1108">
        <f t="shared" si="3"/>
        <v>1200000</v>
      </c>
      <c r="J24" s="901"/>
    </row>
    <row r="25" spans="1:10" ht="9.75" customHeight="1">
      <c r="A25" s="1093">
        <v>12</v>
      </c>
      <c r="B25" s="1103" t="s">
        <v>1849</v>
      </c>
      <c r="C25" s="1062" t="s">
        <v>1850</v>
      </c>
      <c r="D25" s="1094" t="s">
        <v>1823</v>
      </c>
      <c r="E25" s="1104">
        <v>35000</v>
      </c>
      <c r="F25" s="1105">
        <v>6</v>
      </c>
      <c r="G25" s="1106">
        <f t="shared" si="1"/>
        <v>210000</v>
      </c>
      <c r="H25" s="1107">
        <v>5</v>
      </c>
      <c r="I25" s="1108">
        <f t="shared" si="3"/>
        <v>175000</v>
      </c>
      <c r="J25" s="901"/>
    </row>
    <row r="26" spans="1:10" ht="9.75" customHeight="1">
      <c r="A26" s="1093">
        <v>13</v>
      </c>
      <c r="B26" s="1103" t="s">
        <v>1851</v>
      </c>
      <c r="C26" s="1062" t="s">
        <v>1852</v>
      </c>
      <c r="D26" s="1094" t="s">
        <v>1823</v>
      </c>
      <c r="E26" s="1104">
        <v>43000</v>
      </c>
      <c r="F26" s="1105">
        <v>6</v>
      </c>
      <c r="G26" s="1106">
        <f t="shared" si="1"/>
        <v>258000</v>
      </c>
      <c r="H26" s="1107">
        <v>4</v>
      </c>
      <c r="I26" s="1108">
        <f t="shared" si="3"/>
        <v>172000</v>
      </c>
      <c r="J26" s="901"/>
    </row>
    <row r="27" spans="1:10" ht="9.75" customHeight="1">
      <c r="A27" s="1093">
        <v>14</v>
      </c>
      <c r="B27" s="1103" t="s">
        <v>1853</v>
      </c>
      <c r="C27" s="1062" t="s">
        <v>1854</v>
      </c>
      <c r="D27" s="1094" t="s">
        <v>1823</v>
      </c>
      <c r="E27" s="1104">
        <v>35000</v>
      </c>
      <c r="F27" s="1105">
        <v>8</v>
      </c>
      <c r="G27" s="1106">
        <f t="shared" si="1"/>
        <v>280000</v>
      </c>
      <c r="H27" s="1107">
        <v>4</v>
      </c>
      <c r="I27" s="1108">
        <f t="shared" si="3"/>
        <v>140000</v>
      </c>
      <c r="J27" s="901"/>
    </row>
    <row r="28" spans="1:10" ht="9.75" customHeight="1">
      <c r="A28" s="1093">
        <v>15</v>
      </c>
      <c r="B28" s="1110" t="s">
        <v>1855</v>
      </c>
      <c r="C28" s="1062" t="s">
        <v>1850</v>
      </c>
      <c r="D28" s="1094" t="s">
        <v>1823</v>
      </c>
      <c r="E28" s="1104">
        <v>35000</v>
      </c>
      <c r="F28" s="1105">
        <v>6</v>
      </c>
      <c r="G28" s="1106">
        <f t="shared" si="1"/>
        <v>210000</v>
      </c>
      <c r="H28" s="1107">
        <v>4</v>
      </c>
      <c r="I28" s="1108">
        <f t="shared" si="3"/>
        <v>140000</v>
      </c>
      <c r="J28" s="901"/>
    </row>
    <row r="29" spans="1:10" ht="9.75" customHeight="1">
      <c r="A29" s="1093">
        <v>16</v>
      </c>
      <c r="B29" s="1103" t="s">
        <v>1856</v>
      </c>
      <c r="C29" s="1062" t="s">
        <v>1850</v>
      </c>
      <c r="D29" s="1094" t="s">
        <v>1823</v>
      </c>
      <c r="E29" s="1104">
        <v>30000</v>
      </c>
      <c r="F29" s="1105">
        <v>6</v>
      </c>
      <c r="G29" s="1106">
        <f t="shared" si="1"/>
        <v>180000</v>
      </c>
      <c r="H29" s="1107">
        <v>4</v>
      </c>
      <c r="I29" s="1108">
        <f t="shared" si="3"/>
        <v>120000</v>
      </c>
      <c r="J29" s="901"/>
    </row>
    <row r="30" spans="1:10" ht="9.75" customHeight="1">
      <c r="A30" s="1093">
        <v>17</v>
      </c>
      <c r="B30" s="1103" t="s">
        <v>1857</v>
      </c>
      <c r="C30" s="1062" t="s">
        <v>1858</v>
      </c>
      <c r="D30" s="1094" t="s">
        <v>1823</v>
      </c>
      <c r="E30" s="1104">
        <v>40000</v>
      </c>
      <c r="F30" s="1105">
        <v>6</v>
      </c>
      <c r="G30" s="1106">
        <f t="shared" si="1"/>
        <v>240000</v>
      </c>
      <c r="H30" s="1107">
        <v>4</v>
      </c>
      <c r="I30" s="1108">
        <f t="shared" si="3"/>
        <v>160000</v>
      </c>
      <c r="J30" s="901"/>
    </row>
    <row r="31" spans="1:10" ht="9.75" customHeight="1">
      <c r="A31" s="1093">
        <v>18</v>
      </c>
      <c r="B31" s="1103" t="s">
        <v>1859</v>
      </c>
      <c r="C31" s="1062" t="s">
        <v>1860</v>
      </c>
      <c r="D31" s="1094" t="s">
        <v>1823</v>
      </c>
      <c r="E31" s="1104">
        <v>35000</v>
      </c>
      <c r="F31" s="1105">
        <v>7</v>
      </c>
      <c r="G31" s="1106">
        <f t="shared" si="1"/>
        <v>245000</v>
      </c>
      <c r="H31" s="1107">
        <v>4</v>
      </c>
      <c r="I31" s="1108">
        <f t="shared" si="3"/>
        <v>140000</v>
      </c>
      <c r="J31" s="901"/>
    </row>
    <row r="32" spans="1:10" ht="9.75" customHeight="1">
      <c r="A32" s="1093">
        <v>19</v>
      </c>
      <c r="B32" s="1103" t="s">
        <v>1861</v>
      </c>
      <c r="C32" s="1062" t="s">
        <v>1862</v>
      </c>
      <c r="D32" s="1094" t="s">
        <v>1823</v>
      </c>
      <c r="E32" s="1104">
        <v>35000</v>
      </c>
      <c r="F32" s="1105">
        <v>7</v>
      </c>
      <c r="G32" s="1106">
        <f t="shared" si="1"/>
        <v>245000</v>
      </c>
      <c r="H32" s="1107" t="str">
        <f>+FIXED(F32/10*6,0)</f>
        <v>4</v>
      </c>
      <c r="I32" s="1108">
        <f t="shared" si="3"/>
        <v>140000</v>
      </c>
      <c r="J32" s="901"/>
    </row>
    <row r="33" spans="1:12" ht="9.75" customHeight="1">
      <c r="A33" s="1093">
        <v>20</v>
      </c>
      <c r="B33" s="1103" t="s">
        <v>1863</v>
      </c>
      <c r="C33" s="1062" t="s">
        <v>1864</v>
      </c>
      <c r="D33" s="1094" t="s">
        <v>1823</v>
      </c>
      <c r="E33" s="1104">
        <v>100000</v>
      </c>
      <c r="F33" s="1105">
        <v>6</v>
      </c>
      <c r="G33" s="1106">
        <f t="shared" si="1"/>
        <v>600000</v>
      </c>
      <c r="H33" s="1107">
        <v>6</v>
      </c>
      <c r="I33" s="1108">
        <f t="shared" si="3"/>
        <v>600000</v>
      </c>
      <c r="J33" s="901"/>
    </row>
    <row r="34" spans="1:12" ht="9.75" customHeight="1">
      <c r="A34" s="1093">
        <v>21</v>
      </c>
      <c r="B34" s="1103" t="s">
        <v>1865</v>
      </c>
      <c r="C34" s="1062" t="s">
        <v>1866</v>
      </c>
      <c r="D34" s="1094" t="s">
        <v>1823</v>
      </c>
      <c r="E34" s="1111">
        <v>90000</v>
      </c>
      <c r="F34" s="1105">
        <v>5</v>
      </c>
      <c r="G34" s="1106">
        <f t="shared" si="1"/>
        <v>450000</v>
      </c>
      <c r="H34" s="1107" t="str">
        <f>+FIXED(F34/10*6,0)</f>
        <v>3</v>
      </c>
      <c r="I34" s="1108">
        <f t="shared" si="3"/>
        <v>270000</v>
      </c>
      <c r="J34" s="901"/>
    </row>
    <row r="35" spans="1:12" ht="9.75" customHeight="1">
      <c r="A35" s="1093">
        <v>22</v>
      </c>
      <c r="B35" s="1103" t="s">
        <v>1867</v>
      </c>
      <c r="C35" s="1062" t="s">
        <v>1868</v>
      </c>
      <c r="D35" s="1094" t="s">
        <v>1823</v>
      </c>
      <c r="E35" s="1111">
        <v>90000</v>
      </c>
      <c r="F35" s="1105">
        <v>5</v>
      </c>
      <c r="G35" s="1106">
        <f t="shared" si="1"/>
        <v>450000</v>
      </c>
      <c r="H35" s="1107" t="str">
        <f>+FIXED(F35/10*6,0)</f>
        <v>3</v>
      </c>
      <c r="I35" s="1108">
        <f t="shared" si="3"/>
        <v>270000</v>
      </c>
      <c r="J35" s="901"/>
    </row>
    <row r="36" spans="1:12" ht="9.75" customHeight="1">
      <c r="A36" s="1093">
        <v>23</v>
      </c>
      <c r="B36" s="1103" t="s">
        <v>1869</v>
      </c>
      <c r="C36" s="1062" t="s">
        <v>1870</v>
      </c>
      <c r="D36" s="1094" t="s">
        <v>1823</v>
      </c>
      <c r="E36" s="1104">
        <v>60000</v>
      </c>
      <c r="F36" s="1105">
        <v>5</v>
      </c>
      <c r="G36" s="1106">
        <f t="shared" si="1"/>
        <v>300000</v>
      </c>
      <c r="H36" s="1107" t="str">
        <f>+FIXED(F36/10*6,0)</f>
        <v>3</v>
      </c>
      <c r="I36" s="1108">
        <f t="shared" si="3"/>
        <v>180000</v>
      </c>
      <c r="J36" s="901"/>
    </row>
    <row r="37" spans="1:12" ht="9.75" customHeight="1">
      <c r="A37" s="1093">
        <v>24</v>
      </c>
      <c r="B37" s="1062" t="s">
        <v>1871</v>
      </c>
      <c r="C37" s="1062" t="s">
        <v>1872</v>
      </c>
      <c r="D37" s="1094" t="s">
        <v>1823</v>
      </c>
      <c r="E37" s="1112">
        <v>80000</v>
      </c>
      <c r="F37" s="1105">
        <v>15</v>
      </c>
      <c r="G37" s="1106">
        <f t="shared" si="1"/>
        <v>1200000</v>
      </c>
      <c r="H37" s="1107" t="str">
        <f>+FIXED(F37/10*6,0)</f>
        <v>9</v>
      </c>
      <c r="I37" s="1108">
        <f t="shared" si="3"/>
        <v>720000</v>
      </c>
      <c r="J37" s="901"/>
    </row>
    <row r="38" spans="1:12" ht="9.75" customHeight="1">
      <c r="A38" s="1113"/>
      <c r="B38" s="1113"/>
      <c r="C38" s="1062"/>
      <c r="D38" s="1094"/>
      <c r="E38" s="1112"/>
      <c r="F38" s="1114"/>
      <c r="G38" s="1101">
        <f>SUM(G14:G37)</f>
        <v>12762700</v>
      </c>
      <c r="H38" s="1107"/>
      <c r="I38" s="1101">
        <f>SUM(I14:I37)</f>
        <v>7742100</v>
      </c>
      <c r="J38" s="901"/>
    </row>
    <row r="39" spans="1:12" ht="9.75" customHeight="1">
      <c r="A39" s="1115"/>
      <c r="B39" s="1115"/>
      <c r="C39" s="1117" t="s">
        <v>1873</v>
      </c>
      <c r="D39" s="1115"/>
      <c r="E39" s="901">
        <v>6</v>
      </c>
      <c r="F39" s="901">
        <f>+I38/E39</f>
        <v>1290350</v>
      </c>
      <c r="G39" s="1116">
        <v>12805300</v>
      </c>
      <c r="H39" s="1097"/>
      <c r="I39" s="901"/>
      <c r="J39" s="901"/>
    </row>
    <row r="40" spans="1:12" ht="9.75" customHeight="1">
      <c r="B40" s="7"/>
      <c r="C40" s="7"/>
      <c r="D40" s="7"/>
      <c r="E40" s="1118"/>
      <c r="F40" s="1118"/>
      <c r="G40" s="1118"/>
      <c r="H40" s="7"/>
      <c r="I40" s="1119"/>
    </row>
    <row r="41" spans="1:12" ht="9.75" customHeight="1">
      <c r="A41" s="1120" t="s">
        <v>1785</v>
      </c>
      <c r="B41" s="1120" t="s">
        <v>1786</v>
      </c>
      <c r="C41" s="1120" t="s">
        <v>1787</v>
      </c>
      <c r="D41" s="1120" t="s">
        <v>1788</v>
      </c>
      <c r="E41" s="1121" t="s">
        <v>1789</v>
      </c>
      <c r="F41" s="1121" t="s">
        <v>1790</v>
      </c>
      <c r="G41" s="1122" t="s">
        <v>1791</v>
      </c>
      <c r="H41" s="1121" t="s">
        <v>1790</v>
      </c>
      <c r="I41" s="1122" t="s">
        <v>1791</v>
      </c>
      <c r="J41" s="1123"/>
      <c r="K41" s="1123"/>
      <c r="L41" s="1123"/>
    </row>
    <row r="42" spans="1:12" ht="9.75" customHeight="1">
      <c r="A42" s="1124"/>
      <c r="B42" s="1124" t="s">
        <v>1874</v>
      </c>
      <c r="C42" s="1124" t="s">
        <v>1875</v>
      </c>
      <c r="D42" s="1125" t="s">
        <v>1876</v>
      </c>
      <c r="E42" s="1126">
        <v>25000</v>
      </c>
      <c r="F42" s="1127">
        <v>5</v>
      </c>
      <c r="G42" s="1107">
        <f t="shared" ref="G42:G52" si="4">+F42*E42</f>
        <v>125000</v>
      </c>
      <c r="H42" s="1082">
        <f t="shared" ref="H42:H52" si="5">+F42*8</f>
        <v>40</v>
      </c>
      <c r="I42" s="1128">
        <f t="shared" ref="I42:I52" si="6">+H42*E42</f>
        <v>1000000</v>
      </c>
      <c r="J42" s="901"/>
      <c r="K42" s="901"/>
      <c r="L42" s="901"/>
    </row>
    <row r="43" spans="1:12" ht="9.75" customHeight="1">
      <c r="A43" s="1124"/>
      <c r="B43" s="1124" t="s">
        <v>1877</v>
      </c>
      <c r="C43" s="1124" t="s">
        <v>1878</v>
      </c>
      <c r="D43" s="1125" t="s">
        <v>1879</v>
      </c>
      <c r="E43" s="1126">
        <v>45000</v>
      </c>
      <c r="F43" s="1127">
        <v>2</v>
      </c>
      <c r="G43" s="1107">
        <f t="shared" si="4"/>
        <v>90000</v>
      </c>
      <c r="H43" s="1082">
        <f t="shared" si="5"/>
        <v>16</v>
      </c>
      <c r="I43" s="1128">
        <f t="shared" si="6"/>
        <v>720000</v>
      </c>
      <c r="J43" s="901"/>
      <c r="K43" s="901"/>
      <c r="L43" s="901"/>
    </row>
    <row r="44" spans="1:12" ht="9.75" customHeight="1">
      <c r="A44" s="1124"/>
      <c r="B44" s="1124" t="s">
        <v>1880</v>
      </c>
      <c r="C44" s="1124" t="s">
        <v>1881</v>
      </c>
      <c r="D44" s="1125" t="s">
        <v>1882</v>
      </c>
      <c r="E44" s="1126">
        <v>10000</v>
      </c>
      <c r="F44" s="1127">
        <v>25</v>
      </c>
      <c r="G44" s="1107">
        <f t="shared" si="4"/>
        <v>250000</v>
      </c>
      <c r="H44" s="1082">
        <f t="shared" si="5"/>
        <v>200</v>
      </c>
      <c r="I44" s="1128">
        <f t="shared" si="6"/>
        <v>2000000</v>
      </c>
      <c r="J44" s="901"/>
      <c r="K44" s="901"/>
      <c r="L44" s="901"/>
    </row>
    <row r="45" spans="1:12" ht="9.75" customHeight="1">
      <c r="A45" s="1124"/>
      <c r="B45" s="1124" t="s">
        <v>1883</v>
      </c>
      <c r="C45" s="1124" t="s">
        <v>1884</v>
      </c>
      <c r="D45" s="1125" t="s">
        <v>1885</v>
      </c>
      <c r="E45" s="1126">
        <v>10000</v>
      </c>
      <c r="F45" s="1127">
        <v>3</v>
      </c>
      <c r="G45" s="1107">
        <f t="shared" si="4"/>
        <v>30000</v>
      </c>
      <c r="H45" s="1082">
        <f t="shared" si="5"/>
        <v>24</v>
      </c>
      <c r="I45" s="1128">
        <f t="shared" si="6"/>
        <v>240000</v>
      </c>
      <c r="J45" s="901"/>
      <c r="K45" s="901"/>
      <c r="L45" s="901"/>
    </row>
    <row r="46" spans="1:12" ht="9.75" customHeight="1">
      <c r="A46" s="1124"/>
      <c r="B46" s="1129" t="s">
        <v>1886</v>
      </c>
      <c r="C46" s="1130" t="s">
        <v>1887</v>
      </c>
      <c r="D46" s="1125" t="s">
        <v>1876</v>
      </c>
      <c r="E46" s="1126">
        <v>65000</v>
      </c>
      <c r="F46" s="1127">
        <v>2</v>
      </c>
      <c r="G46" s="1107">
        <f t="shared" si="4"/>
        <v>130000</v>
      </c>
      <c r="H46" s="1082">
        <f t="shared" si="5"/>
        <v>16</v>
      </c>
      <c r="I46" s="1128">
        <f t="shared" si="6"/>
        <v>1040000</v>
      </c>
      <c r="J46" s="901"/>
      <c r="K46" s="901"/>
      <c r="L46" s="901"/>
    </row>
    <row r="47" spans="1:12" ht="9.75" customHeight="1">
      <c r="A47" s="1124"/>
      <c r="B47" s="1129" t="s">
        <v>1888</v>
      </c>
      <c r="C47" s="1130" t="s">
        <v>1889</v>
      </c>
      <c r="D47" s="1125" t="s">
        <v>1890</v>
      </c>
      <c r="E47" s="1126">
        <v>94000</v>
      </c>
      <c r="F47" s="1127">
        <v>2</v>
      </c>
      <c r="G47" s="1107">
        <f t="shared" si="4"/>
        <v>188000</v>
      </c>
      <c r="H47" s="1082">
        <f t="shared" si="5"/>
        <v>16</v>
      </c>
      <c r="I47" s="1128">
        <f t="shared" si="6"/>
        <v>1504000</v>
      </c>
      <c r="J47" s="901"/>
      <c r="K47" s="901"/>
      <c r="L47" s="901"/>
    </row>
    <row r="48" spans="1:12" ht="9.75" customHeight="1">
      <c r="A48" s="1124"/>
      <c r="B48" s="1129" t="s">
        <v>1891</v>
      </c>
      <c r="C48" s="1130" t="s">
        <v>1892</v>
      </c>
      <c r="D48" s="1125" t="s">
        <v>1893</v>
      </c>
      <c r="E48" s="1126">
        <v>40000</v>
      </c>
      <c r="F48" s="1127">
        <v>2</v>
      </c>
      <c r="G48" s="1107">
        <f t="shared" si="4"/>
        <v>80000</v>
      </c>
      <c r="H48" s="1082">
        <f t="shared" si="5"/>
        <v>16</v>
      </c>
      <c r="I48" s="1128">
        <f t="shared" si="6"/>
        <v>640000</v>
      </c>
      <c r="J48" s="901"/>
      <c r="K48" s="901"/>
      <c r="L48" s="901"/>
    </row>
    <row r="49" spans="1:12" ht="9.75" customHeight="1">
      <c r="A49" s="1124"/>
      <c r="B49" s="1129" t="s">
        <v>1894</v>
      </c>
      <c r="C49" s="1130"/>
      <c r="D49" s="1125" t="s">
        <v>1893</v>
      </c>
      <c r="E49" s="1126">
        <v>40000</v>
      </c>
      <c r="F49" s="1127">
        <v>2</v>
      </c>
      <c r="G49" s="1107">
        <f t="shared" si="4"/>
        <v>80000</v>
      </c>
      <c r="H49" s="1082">
        <f t="shared" si="5"/>
        <v>16</v>
      </c>
      <c r="I49" s="1128">
        <f t="shared" si="6"/>
        <v>640000</v>
      </c>
      <c r="J49" s="901"/>
      <c r="K49" s="901"/>
      <c r="L49" s="901"/>
    </row>
    <row r="50" spans="1:12" ht="9.75" customHeight="1">
      <c r="A50" s="1124"/>
      <c r="B50" s="1129" t="s">
        <v>1895</v>
      </c>
      <c r="C50" s="1130" t="s">
        <v>1896</v>
      </c>
      <c r="D50" s="1125" t="s">
        <v>1897</v>
      </c>
      <c r="E50" s="1126">
        <v>45000</v>
      </c>
      <c r="F50" s="1127">
        <v>1</v>
      </c>
      <c r="G50" s="1107">
        <f t="shared" si="4"/>
        <v>45000</v>
      </c>
      <c r="H50" s="1082">
        <f t="shared" si="5"/>
        <v>8</v>
      </c>
      <c r="I50" s="1128">
        <f t="shared" si="6"/>
        <v>360000</v>
      </c>
      <c r="J50" s="901"/>
      <c r="K50" s="901"/>
      <c r="L50" s="901"/>
    </row>
    <row r="51" spans="1:12" ht="9.75" customHeight="1">
      <c r="A51" s="1124"/>
      <c r="B51" s="1129" t="s">
        <v>1898</v>
      </c>
      <c r="C51" s="1130" t="s">
        <v>1899</v>
      </c>
      <c r="D51" s="1125" t="s">
        <v>1900</v>
      </c>
      <c r="E51" s="1126">
        <v>90000</v>
      </c>
      <c r="F51" s="1127">
        <v>1</v>
      </c>
      <c r="G51" s="1107">
        <f t="shared" si="4"/>
        <v>90000</v>
      </c>
      <c r="H51" s="1082">
        <f t="shared" si="5"/>
        <v>8</v>
      </c>
      <c r="I51" s="1128">
        <f t="shared" si="6"/>
        <v>720000</v>
      </c>
      <c r="J51" s="901"/>
      <c r="K51" s="901"/>
      <c r="L51" s="901"/>
    </row>
    <row r="52" spans="1:12" ht="9.75" customHeight="1" thickBot="1">
      <c r="A52" s="1124"/>
      <c r="B52" s="1129" t="s">
        <v>1901</v>
      </c>
      <c r="C52" s="1130" t="s">
        <v>1902</v>
      </c>
      <c r="D52" s="1125" t="s">
        <v>1876</v>
      </c>
      <c r="E52" s="1126">
        <v>90000</v>
      </c>
      <c r="F52" s="1127">
        <v>1</v>
      </c>
      <c r="G52" s="1107">
        <f t="shared" si="4"/>
        <v>90000</v>
      </c>
      <c r="H52" s="1082">
        <f t="shared" si="5"/>
        <v>8</v>
      </c>
      <c r="I52" s="1131">
        <f t="shared" si="6"/>
        <v>720000</v>
      </c>
      <c r="J52" s="901"/>
      <c r="K52" s="901"/>
      <c r="L52" s="901"/>
    </row>
    <row r="53" spans="1:12" ht="9.75" customHeight="1" thickBot="1">
      <c r="A53" s="1088"/>
      <c r="B53" s="1132"/>
      <c r="C53" s="1132"/>
      <c r="D53" s="1132"/>
      <c r="E53" s="1133" t="s">
        <v>1903</v>
      </c>
      <c r="F53" s="1134"/>
      <c r="G53" s="1107">
        <f>SUM(G42:G52)</f>
        <v>1198000</v>
      </c>
      <c r="H53" s="901"/>
      <c r="I53" s="1122">
        <f>SUM(I42:I52)</f>
        <v>9584000</v>
      </c>
      <c r="L53" s="901"/>
    </row>
    <row r="54" spans="1:12" ht="9.75" customHeight="1">
      <c r="B54" s="1135"/>
      <c r="C54" s="889"/>
      <c r="D54" s="889"/>
      <c r="E54" s="1118"/>
      <c r="F54" s="1118"/>
      <c r="G54" s="1118"/>
      <c r="H54" s="7"/>
      <c r="I54" s="1119"/>
    </row>
    <row r="55" spans="1:12" ht="9.75" customHeight="1">
      <c r="B55" s="7"/>
      <c r="C55" s="7"/>
      <c r="D55" s="7"/>
      <c r="E55" s="1118"/>
      <c r="F55" s="1118"/>
      <c r="G55" s="1118"/>
      <c r="H55" s="1122">
        <v>8</v>
      </c>
      <c r="I55" s="1122">
        <f>+I53/H55</f>
        <v>1198000</v>
      </c>
    </row>
    <row r="56" spans="1:12" ht="9.75" customHeight="1">
      <c r="B56" s="7"/>
      <c r="C56" s="7"/>
      <c r="D56" s="1118"/>
      <c r="E56" s="888"/>
      <c r="F56" s="7"/>
      <c r="G56" s="7"/>
    </row>
    <row r="57" spans="1:12" ht="9.75" customHeight="1">
      <c r="B57" s="7"/>
      <c r="C57" s="981" t="s">
        <v>1904</v>
      </c>
      <c r="D57" s="1136"/>
      <c r="E57" s="1137" t="s">
        <v>1908</v>
      </c>
      <c r="F57" s="7"/>
      <c r="G57" s="7"/>
    </row>
    <row r="58" spans="1:12" ht="9.75" customHeight="1">
      <c r="B58" s="7"/>
      <c r="C58" s="978" t="s">
        <v>1905</v>
      </c>
      <c r="D58" s="1122">
        <f>+'2024 Materiales'!I53</f>
        <v>9584000</v>
      </c>
      <c r="E58" s="1137"/>
      <c r="F58" s="7"/>
      <c r="G58" s="7"/>
    </row>
    <row r="59" spans="1:12" ht="9.75" customHeight="1">
      <c r="B59" s="7"/>
      <c r="C59" s="978" t="s">
        <v>255</v>
      </c>
      <c r="D59" s="1122">
        <f>+'2024 Materiales'!G10</f>
        <v>4435000</v>
      </c>
      <c r="E59" s="1137">
        <v>3</v>
      </c>
      <c r="F59" s="7"/>
      <c r="G59" s="7"/>
    </row>
    <row r="60" spans="1:12" ht="9.75" customHeight="1">
      <c r="B60" s="7"/>
      <c r="C60" s="978" t="s">
        <v>1906</v>
      </c>
      <c r="D60" s="1122">
        <f>+'2024 Materiales'!I38</f>
        <v>7742100</v>
      </c>
      <c r="E60" s="1137">
        <v>6</v>
      </c>
      <c r="F60" s="7"/>
      <c r="G60" s="7"/>
    </row>
    <row r="61" spans="1:12" ht="9.75" customHeight="1">
      <c r="B61" s="7"/>
      <c r="C61" s="978"/>
      <c r="D61" s="1122"/>
      <c r="E61" s="1137"/>
      <c r="F61" s="7"/>
      <c r="G61" s="7"/>
    </row>
    <row r="62" spans="1:12" ht="9.75" customHeight="1">
      <c r="B62" s="7"/>
      <c r="C62" s="978" t="s">
        <v>1907</v>
      </c>
      <c r="D62" s="1122">
        <f>SUM(D58:D61)</f>
        <v>21761100</v>
      </c>
      <c r="E62" s="1137"/>
      <c r="F62" s="7"/>
      <c r="G62" s="7"/>
    </row>
    <row r="63" spans="1:12" ht="9.75" customHeight="1">
      <c r="B63" s="7"/>
      <c r="C63" s="7"/>
      <c r="D63" s="1118"/>
      <c r="E63" s="888"/>
      <c r="F63" s="7"/>
      <c r="G63" s="7"/>
    </row>
    <row r="64" spans="1:12" ht="9.75" customHeight="1">
      <c r="B64" s="7"/>
      <c r="C64" s="7"/>
      <c r="D64" s="1138">
        <v>21769000</v>
      </c>
      <c r="E64" s="888"/>
      <c r="F64" s="7"/>
      <c r="G64" s="7"/>
    </row>
    <row r="65" spans="2:7" ht="9.75" customHeight="1">
      <c r="B65" s="7"/>
      <c r="C65" s="7"/>
      <c r="D65" s="1118"/>
      <c r="E65" s="888"/>
      <c r="F65" s="7"/>
      <c r="G65" s="7"/>
    </row>
    <row r="66" spans="2:7" ht="9.75" customHeight="1">
      <c r="B66" s="7"/>
      <c r="C66" s="7"/>
      <c r="D66" s="1118">
        <f>+D64-D62</f>
        <v>7900</v>
      </c>
      <c r="E66" s="888"/>
      <c r="F66" s="7"/>
      <c r="G66" s="7"/>
    </row>
    <row r="67" spans="2:7" ht="13.5" customHeight="1">
      <c r="B67" s="7"/>
      <c r="C67" s="7"/>
      <c r="D67" s="1118"/>
      <c r="E67" s="888"/>
      <c r="F67" s="7"/>
      <c r="G67" s="7"/>
    </row>
  </sheetData>
  <autoFilter ref="A2:H6"/>
  <mergeCells count="3">
    <mergeCell ref="A12:D12"/>
    <mergeCell ref="E12:I12"/>
    <mergeCell ref="D10:E10"/>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A103"/>
  <sheetViews>
    <sheetView zoomScale="80" zoomScaleNormal="80" zoomScalePageLayoutView="60" workbookViewId="0">
      <pane ySplit="2" topLeftCell="A3" activePane="bottomLeft" state="frozen"/>
      <selection activeCell="O11" sqref="O11"/>
      <selection pane="bottomLeft" activeCell="D96" sqref="D96"/>
    </sheetView>
  </sheetViews>
  <sheetFormatPr baseColWidth="10" defaultRowHeight="20.25"/>
  <cols>
    <col min="1" max="1" width="1.140625" style="31" customWidth="1"/>
    <col min="2" max="2" width="5.5703125" style="58" bestFit="1" customWidth="1"/>
    <col min="3" max="3" width="15" style="67" customWidth="1"/>
    <col min="4" max="4" width="73.7109375" style="68" customWidth="1"/>
    <col min="5" max="5" width="11.140625" style="69" customWidth="1"/>
    <col min="6" max="6" width="7" style="70" bestFit="1" customWidth="1"/>
    <col min="7" max="7" width="8.42578125" style="9" customWidth="1"/>
    <col min="8" max="8" width="11.28515625" style="9" bestFit="1" customWidth="1"/>
    <col min="9" max="9" width="8.42578125" style="9" customWidth="1"/>
    <col min="10" max="10" width="12.5703125" style="9" bestFit="1" customWidth="1"/>
    <col min="11" max="11" width="12.7109375" style="9" customWidth="1"/>
    <col min="12" max="17" width="8.42578125" style="9" customWidth="1"/>
    <col min="18" max="18" width="9.140625" style="71" customWidth="1"/>
    <col min="19" max="19" width="8.28515625" style="72" customWidth="1"/>
    <col min="20" max="20" width="11.42578125" style="31"/>
    <col min="21" max="21" width="23" style="31" customWidth="1"/>
    <col min="22" max="22" width="12.85546875" style="57" customWidth="1"/>
    <col min="23" max="25" width="12.85546875" style="58" customWidth="1"/>
    <col min="26" max="16384" width="11.42578125" style="31"/>
  </cols>
  <sheetData>
    <row r="1" spans="1:27" s="16" customFormat="1" ht="3.75" customHeight="1">
      <c r="A1" s="10"/>
      <c r="B1" s="10"/>
      <c r="C1" s="11"/>
      <c r="D1" s="12"/>
      <c r="E1" s="10"/>
      <c r="F1" s="13"/>
      <c r="G1" s="14"/>
      <c r="H1" s="14"/>
      <c r="I1" s="14"/>
      <c r="J1" s="14"/>
      <c r="K1" s="14"/>
      <c r="L1" s="14"/>
      <c r="M1" s="14"/>
      <c r="N1" s="14"/>
      <c r="O1" s="14"/>
      <c r="P1" s="14"/>
      <c r="Q1" s="14"/>
      <c r="R1" s="15"/>
      <c r="S1" s="10"/>
      <c r="V1" s="17"/>
      <c r="W1" s="17"/>
      <c r="X1" s="17"/>
      <c r="Y1" s="17"/>
    </row>
    <row r="2" spans="1:27" s="24" customFormat="1" ht="30">
      <c r="A2" s="18"/>
      <c r="B2" s="19" t="s">
        <v>17</v>
      </c>
      <c r="C2" s="19" t="s">
        <v>100</v>
      </c>
      <c r="D2" s="19" t="s">
        <v>101</v>
      </c>
      <c r="E2" s="20" t="s">
        <v>102</v>
      </c>
      <c r="F2" s="21" t="s">
        <v>103</v>
      </c>
      <c r="G2" s="22" t="s">
        <v>104</v>
      </c>
      <c r="H2" s="22" t="s">
        <v>105</v>
      </c>
      <c r="I2" s="22" t="s">
        <v>106</v>
      </c>
      <c r="J2" s="22" t="s">
        <v>107</v>
      </c>
      <c r="K2" s="22" t="s">
        <v>108</v>
      </c>
      <c r="L2" s="22" t="s">
        <v>109</v>
      </c>
      <c r="M2" s="22" t="s">
        <v>110</v>
      </c>
      <c r="N2" s="22" t="s">
        <v>111</v>
      </c>
      <c r="O2" s="22" t="s">
        <v>112</v>
      </c>
      <c r="P2" s="22" t="s">
        <v>113</v>
      </c>
      <c r="Q2" s="22" t="s">
        <v>114</v>
      </c>
      <c r="R2" s="23"/>
      <c r="S2" s="18"/>
      <c r="U2" s="25"/>
      <c r="V2" s="26" t="s">
        <v>115</v>
      </c>
      <c r="W2" s="26" t="s">
        <v>116</v>
      </c>
      <c r="X2" s="26" t="s">
        <v>117</v>
      </c>
      <c r="Y2" s="26" t="s">
        <v>118</v>
      </c>
    </row>
    <row r="3" spans="1:27" ht="16.5" hidden="1" customHeight="1">
      <c r="A3" s="10"/>
      <c r="B3" s="2511"/>
      <c r="C3" s="2514" t="s">
        <v>119</v>
      </c>
      <c r="D3" s="2516" t="s">
        <v>120</v>
      </c>
      <c r="E3" s="2519">
        <f>SUM(E6:E18)</f>
        <v>94</v>
      </c>
      <c r="F3" s="27" t="s">
        <v>121</v>
      </c>
      <c r="G3" s="28">
        <f t="shared" ref="G3:O3" si="0">+G6+G9+G12+G15+G18</f>
        <v>15</v>
      </c>
      <c r="H3" s="29">
        <f t="shared" si="0"/>
        <v>26</v>
      </c>
      <c r="I3" s="29">
        <f t="shared" si="0"/>
        <v>30</v>
      </c>
      <c r="J3" s="29">
        <f t="shared" si="0"/>
        <v>33</v>
      </c>
      <c r="K3" s="29" t="e">
        <f t="shared" si="0"/>
        <v>#REF!</v>
      </c>
      <c r="L3" s="29">
        <f t="shared" si="0"/>
        <v>47</v>
      </c>
      <c r="M3" s="29">
        <f t="shared" si="0"/>
        <v>54</v>
      </c>
      <c r="N3" s="29">
        <f t="shared" si="0"/>
        <v>62</v>
      </c>
      <c r="O3" s="29">
        <f t="shared" si="0"/>
        <v>73</v>
      </c>
      <c r="P3" s="30"/>
      <c r="Q3" s="30"/>
      <c r="R3" s="15"/>
      <c r="S3" s="10"/>
      <c r="U3" s="32" t="s">
        <v>122</v>
      </c>
      <c r="V3" s="33">
        <v>1</v>
      </c>
      <c r="W3" s="33">
        <v>1</v>
      </c>
      <c r="X3" s="33">
        <v>2</v>
      </c>
      <c r="Y3" s="33">
        <v>2</v>
      </c>
      <c r="AA3" s="24"/>
    </row>
    <row r="4" spans="1:27" ht="16.5" hidden="1" customHeight="1">
      <c r="A4" s="10"/>
      <c r="B4" s="2512"/>
      <c r="C4" s="2515"/>
      <c r="D4" s="2517"/>
      <c r="E4" s="2520"/>
      <c r="F4" s="36" t="s">
        <v>123</v>
      </c>
      <c r="G4" s="37">
        <f>+G3</f>
        <v>15</v>
      </c>
      <c r="H4" s="38">
        <f t="shared" ref="H4:O4" si="1">+H3-G3</f>
        <v>11</v>
      </c>
      <c r="I4" s="38">
        <f t="shared" si="1"/>
        <v>4</v>
      </c>
      <c r="J4" s="38">
        <f t="shared" si="1"/>
        <v>3</v>
      </c>
      <c r="K4" s="38" t="e">
        <f t="shared" si="1"/>
        <v>#REF!</v>
      </c>
      <c r="L4" s="38" t="e">
        <f t="shared" si="1"/>
        <v>#REF!</v>
      </c>
      <c r="M4" s="38">
        <f t="shared" si="1"/>
        <v>7</v>
      </c>
      <c r="N4" s="38">
        <f t="shared" si="1"/>
        <v>8</v>
      </c>
      <c r="O4" s="38">
        <f t="shared" si="1"/>
        <v>11</v>
      </c>
      <c r="P4" s="39"/>
      <c r="Q4" s="39"/>
      <c r="R4" s="40" t="e">
        <f>SUM(G4:Q4)</f>
        <v>#REF!</v>
      </c>
      <c r="S4" s="10"/>
      <c r="U4" s="32" t="s">
        <v>124</v>
      </c>
      <c r="V4" s="33"/>
      <c r="W4" s="33">
        <v>1</v>
      </c>
      <c r="X4" s="33">
        <v>2</v>
      </c>
      <c r="Y4" s="33">
        <v>2</v>
      </c>
      <c r="AA4" s="24"/>
    </row>
    <row r="5" spans="1:27" ht="16.5" hidden="1" customHeight="1">
      <c r="A5" s="10"/>
      <c r="B5" s="2513"/>
      <c r="C5" s="2515"/>
      <c r="D5" s="2518"/>
      <c r="E5" s="2521"/>
      <c r="F5" s="41" t="s">
        <v>125</v>
      </c>
      <c r="G5" s="42">
        <f t="shared" ref="G5:O5" si="2">+G3-$E$3</f>
        <v>-79</v>
      </c>
      <c r="H5" s="43">
        <f t="shared" si="2"/>
        <v>-68</v>
      </c>
      <c r="I5" s="43">
        <f t="shared" si="2"/>
        <v>-64</v>
      </c>
      <c r="J5" s="43">
        <f t="shared" si="2"/>
        <v>-61</v>
      </c>
      <c r="K5" s="43" t="e">
        <f t="shared" si="2"/>
        <v>#REF!</v>
      </c>
      <c r="L5" s="43">
        <f t="shared" si="2"/>
        <v>-47</v>
      </c>
      <c r="M5" s="43">
        <f t="shared" si="2"/>
        <v>-40</v>
      </c>
      <c r="N5" s="43">
        <f t="shared" si="2"/>
        <v>-32</v>
      </c>
      <c r="O5" s="43">
        <f t="shared" si="2"/>
        <v>-21</v>
      </c>
      <c r="P5" s="43"/>
      <c r="Q5" s="43"/>
      <c r="R5" s="15"/>
      <c r="S5" s="10"/>
      <c r="U5" s="32" t="s">
        <v>126</v>
      </c>
      <c r="V5" s="33">
        <v>1</v>
      </c>
      <c r="W5" s="33">
        <v>1</v>
      </c>
      <c r="X5" s="33">
        <v>2</v>
      </c>
      <c r="Y5" s="33">
        <v>2</v>
      </c>
      <c r="AA5" s="24"/>
    </row>
    <row r="6" spans="1:27" ht="16.5" hidden="1" customHeight="1">
      <c r="A6" s="10"/>
      <c r="B6" s="2511">
        <v>1</v>
      </c>
      <c r="C6" s="2515"/>
      <c r="D6" s="2522" t="s">
        <v>127</v>
      </c>
      <c r="E6" s="2525">
        <v>33</v>
      </c>
      <c r="F6" s="44" t="s">
        <v>121</v>
      </c>
      <c r="G6" s="45">
        <v>11</v>
      </c>
      <c r="H6" s="45">
        <v>16</v>
      </c>
      <c r="I6" s="45">
        <v>17</v>
      </c>
      <c r="J6" s="45">
        <v>18</v>
      </c>
      <c r="K6" s="45" t="e">
        <f>+Ejec23!#REF!</f>
        <v>#REF!</v>
      </c>
      <c r="L6" s="45">
        <v>24</v>
      </c>
      <c r="M6" s="46">
        <v>26</v>
      </c>
      <c r="N6" s="46">
        <v>30</v>
      </c>
      <c r="O6" s="46">
        <v>32</v>
      </c>
      <c r="P6" s="46"/>
      <c r="Q6" s="46"/>
      <c r="R6" s="15"/>
      <c r="S6" s="10"/>
      <c r="U6" s="32" t="s">
        <v>128</v>
      </c>
      <c r="V6" s="33"/>
      <c r="W6" s="33">
        <v>1</v>
      </c>
      <c r="X6" s="33">
        <v>2</v>
      </c>
      <c r="Y6" s="33">
        <v>2</v>
      </c>
      <c r="AA6" s="24"/>
    </row>
    <row r="7" spans="1:27" ht="16.5" hidden="1" customHeight="1">
      <c r="A7" s="10"/>
      <c r="B7" s="2512"/>
      <c r="C7" s="2515"/>
      <c r="D7" s="2523"/>
      <c r="E7" s="2526"/>
      <c r="F7" s="44" t="s">
        <v>123</v>
      </c>
      <c r="G7" s="47">
        <f>+G6</f>
        <v>11</v>
      </c>
      <c r="H7" s="47">
        <f t="shared" ref="H7:O7" si="3">+H6-G6</f>
        <v>5</v>
      </c>
      <c r="I7" s="47">
        <f t="shared" si="3"/>
        <v>1</v>
      </c>
      <c r="J7" s="47">
        <f t="shared" si="3"/>
        <v>1</v>
      </c>
      <c r="K7" s="47" t="e">
        <f t="shared" si="3"/>
        <v>#REF!</v>
      </c>
      <c r="L7" s="47" t="e">
        <f t="shared" si="3"/>
        <v>#REF!</v>
      </c>
      <c r="M7" s="47">
        <f t="shared" si="3"/>
        <v>2</v>
      </c>
      <c r="N7" s="47">
        <f t="shared" si="3"/>
        <v>4</v>
      </c>
      <c r="O7" s="47">
        <f t="shared" si="3"/>
        <v>2</v>
      </c>
      <c r="P7" s="48"/>
      <c r="Q7" s="48"/>
      <c r="R7" s="40" t="e">
        <f>SUM(G7:Q7)</f>
        <v>#REF!</v>
      </c>
      <c r="S7" s="10"/>
      <c r="U7" s="32" t="s">
        <v>129</v>
      </c>
      <c r="V7" s="33"/>
      <c r="W7" s="33">
        <v>1</v>
      </c>
      <c r="X7" s="33">
        <v>1</v>
      </c>
      <c r="Y7" s="33">
        <v>1</v>
      </c>
      <c r="AA7" s="24"/>
    </row>
    <row r="8" spans="1:27" ht="16.5" hidden="1" customHeight="1">
      <c r="A8" s="10"/>
      <c r="B8" s="2513"/>
      <c r="C8" s="2515"/>
      <c r="D8" s="2524"/>
      <c r="E8" s="2527"/>
      <c r="F8" s="49" t="s">
        <v>125</v>
      </c>
      <c r="G8" s="50">
        <f t="shared" ref="G8:O8" si="4">+G6-$E$6</f>
        <v>-22</v>
      </c>
      <c r="H8" s="50">
        <f t="shared" si="4"/>
        <v>-17</v>
      </c>
      <c r="I8" s="50">
        <f t="shared" si="4"/>
        <v>-16</v>
      </c>
      <c r="J8" s="50">
        <f t="shared" si="4"/>
        <v>-15</v>
      </c>
      <c r="K8" s="50" t="e">
        <f t="shared" si="4"/>
        <v>#REF!</v>
      </c>
      <c r="L8" s="50">
        <f t="shared" si="4"/>
        <v>-9</v>
      </c>
      <c r="M8" s="50">
        <f t="shared" si="4"/>
        <v>-7</v>
      </c>
      <c r="N8" s="50">
        <f t="shared" si="4"/>
        <v>-3</v>
      </c>
      <c r="O8" s="50">
        <f t="shared" si="4"/>
        <v>-1</v>
      </c>
      <c r="P8" s="50"/>
      <c r="Q8" s="50"/>
      <c r="R8" s="15"/>
      <c r="S8" s="10"/>
      <c r="U8" s="32" t="s">
        <v>130</v>
      </c>
      <c r="V8" s="33"/>
      <c r="W8" s="33">
        <v>1</v>
      </c>
      <c r="X8" s="33">
        <v>1</v>
      </c>
      <c r="Y8" s="33">
        <v>1</v>
      </c>
      <c r="AA8" s="24"/>
    </row>
    <row r="9" spans="1:27" ht="16.5" hidden="1" customHeight="1">
      <c r="A9" s="10"/>
      <c r="B9" s="2511">
        <v>2</v>
      </c>
      <c r="C9" s="2515"/>
      <c r="D9" s="2522" t="s">
        <v>131</v>
      </c>
      <c r="E9" s="2525">
        <v>17</v>
      </c>
      <c r="F9" s="51" t="s">
        <v>121</v>
      </c>
      <c r="G9" s="45">
        <v>0</v>
      </c>
      <c r="H9" s="45">
        <v>3</v>
      </c>
      <c r="I9" s="45">
        <v>5</v>
      </c>
      <c r="J9" s="45">
        <v>7</v>
      </c>
      <c r="K9" s="45" t="e">
        <f>+Ejec23!#REF!</f>
        <v>#REF!</v>
      </c>
      <c r="L9" s="46">
        <v>13</v>
      </c>
      <c r="M9" s="46">
        <v>13</v>
      </c>
      <c r="N9" s="46">
        <v>16</v>
      </c>
      <c r="O9" s="46">
        <v>16</v>
      </c>
      <c r="P9" s="46"/>
      <c r="Q9" s="46"/>
      <c r="R9" s="15"/>
      <c r="S9" s="10"/>
      <c r="U9" s="32" t="s">
        <v>132</v>
      </c>
      <c r="V9" s="33">
        <v>1</v>
      </c>
      <c r="W9" s="33">
        <v>1</v>
      </c>
      <c r="X9" s="33">
        <v>1</v>
      </c>
      <c r="Y9" s="33">
        <v>1</v>
      </c>
      <c r="AA9" s="24"/>
    </row>
    <row r="10" spans="1:27" ht="16.5" hidden="1" customHeight="1">
      <c r="A10" s="10"/>
      <c r="B10" s="2512"/>
      <c r="C10" s="2515"/>
      <c r="D10" s="2523"/>
      <c r="E10" s="2526"/>
      <c r="F10" s="44" t="s">
        <v>123</v>
      </c>
      <c r="G10" s="47">
        <f>+G9</f>
        <v>0</v>
      </c>
      <c r="H10" s="47">
        <f t="shared" ref="H10:O10" si="5">+H9-G9</f>
        <v>3</v>
      </c>
      <c r="I10" s="47">
        <f t="shared" si="5"/>
        <v>2</v>
      </c>
      <c r="J10" s="47">
        <f t="shared" si="5"/>
        <v>2</v>
      </c>
      <c r="K10" s="47" t="e">
        <f t="shared" si="5"/>
        <v>#REF!</v>
      </c>
      <c r="L10" s="47" t="e">
        <f t="shared" si="5"/>
        <v>#REF!</v>
      </c>
      <c r="M10" s="47">
        <f t="shared" si="5"/>
        <v>0</v>
      </c>
      <c r="N10" s="47">
        <f t="shared" si="5"/>
        <v>3</v>
      </c>
      <c r="O10" s="47">
        <f t="shared" si="5"/>
        <v>0</v>
      </c>
      <c r="P10" s="48"/>
      <c r="Q10" s="48"/>
      <c r="R10" s="40" t="e">
        <f>SUM(G10:Q10)</f>
        <v>#REF!</v>
      </c>
      <c r="S10" s="10"/>
      <c r="U10" s="32" t="s">
        <v>133</v>
      </c>
      <c r="V10" s="33">
        <v>3</v>
      </c>
      <c r="W10" s="33">
        <v>3</v>
      </c>
      <c r="X10" s="33">
        <v>3</v>
      </c>
      <c r="Y10" s="33">
        <v>3</v>
      </c>
      <c r="AA10" s="24"/>
    </row>
    <row r="11" spans="1:27" ht="16.5" hidden="1" customHeight="1">
      <c r="A11" s="10"/>
      <c r="B11" s="2513"/>
      <c r="C11" s="2515"/>
      <c r="D11" s="2524"/>
      <c r="E11" s="2527"/>
      <c r="F11" s="49" t="s">
        <v>125</v>
      </c>
      <c r="G11" s="50">
        <f t="shared" ref="G11:O11" si="6">+G9-$E$9</f>
        <v>-17</v>
      </c>
      <c r="H11" s="50">
        <f t="shared" si="6"/>
        <v>-14</v>
      </c>
      <c r="I11" s="50">
        <f t="shared" si="6"/>
        <v>-12</v>
      </c>
      <c r="J11" s="50">
        <f t="shared" si="6"/>
        <v>-10</v>
      </c>
      <c r="K11" s="50" t="e">
        <f t="shared" si="6"/>
        <v>#REF!</v>
      </c>
      <c r="L11" s="50">
        <f t="shared" si="6"/>
        <v>-4</v>
      </c>
      <c r="M11" s="50">
        <f t="shared" si="6"/>
        <v>-4</v>
      </c>
      <c r="N11" s="50">
        <f t="shared" si="6"/>
        <v>-1</v>
      </c>
      <c r="O11" s="50">
        <f t="shared" si="6"/>
        <v>-1</v>
      </c>
      <c r="P11" s="50"/>
      <c r="Q11" s="50"/>
      <c r="R11" s="15"/>
      <c r="S11" s="10"/>
      <c r="U11" s="32" t="s">
        <v>134</v>
      </c>
      <c r="V11" s="33">
        <v>1</v>
      </c>
      <c r="W11" s="33">
        <v>2</v>
      </c>
      <c r="X11" s="33">
        <v>2</v>
      </c>
      <c r="Y11" s="33">
        <v>2</v>
      </c>
      <c r="AA11" s="24"/>
    </row>
    <row r="12" spans="1:27" ht="16.5" hidden="1" customHeight="1">
      <c r="A12" s="10"/>
      <c r="B12" s="2511">
        <v>3</v>
      </c>
      <c r="C12" s="2515"/>
      <c r="D12" s="2522" t="s">
        <v>135</v>
      </c>
      <c r="E12" s="2525">
        <v>5</v>
      </c>
      <c r="F12" s="51" t="s">
        <v>121</v>
      </c>
      <c r="G12" s="45">
        <v>2</v>
      </c>
      <c r="H12" s="45">
        <v>4</v>
      </c>
      <c r="I12" s="45">
        <v>4</v>
      </c>
      <c r="J12" s="45">
        <v>4</v>
      </c>
      <c r="K12" s="45" t="e">
        <f>+Ejec23!#REF!</f>
        <v>#REF!</v>
      </c>
      <c r="L12" s="46">
        <v>4</v>
      </c>
      <c r="M12" s="46">
        <v>4</v>
      </c>
      <c r="N12" s="46">
        <v>5</v>
      </c>
      <c r="O12" s="46">
        <v>5</v>
      </c>
      <c r="P12" s="46"/>
      <c r="Q12" s="46"/>
      <c r="R12" s="15"/>
      <c r="S12" s="10"/>
      <c r="U12" s="32" t="s">
        <v>136</v>
      </c>
      <c r="V12" s="33">
        <v>3</v>
      </c>
      <c r="W12" s="33">
        <v>6</v>
      </c>
      <c r="X12" s="33">
        <v>8</v>
      </c>
      <c r="Y12" s="33">
        <v>8</v>
      </c>
      <c r="AA12" s="24"/>
    </row>
    <row r="13" spans="1:27" ht="16.5" hidden="1" customHeight="1">
      <c r="A13" s="10"/>
      <c r="B13" s="2512"/>
      <c r="C13" s="2515"/>
      <c r="D13" s="2523"/>
      <c r="E13" s="2526"/>
      <c r="F13" s="44" t="s">
        <v>123</v>
      </c>
      <c r="G13" s="47">
        <f>+G12</f>
        <v>2</v>
      </c>
      <c r="H13" s="47">
        <f t="shared" ref="H13:O13" si="7">+H12-G12</f>
        <v>2</v>
      </c>
      <c r="I13" s="47">
        <f t="shared" si="7"/>
        <v>0</v>
      </c>
      <c r="J13" s="47">
        <f t="shared" si="7"/>
        <v>0</v>
      </c>
      <c r="K13" s="47" t="e">
        <f t="shared" si="7"/>
        <v>#REF!</v>
      </c>
      <c r="L13" s="47" t="e">
        <f t="shared" si="7"/>
        <v>#REF!</v>
      </c>
      <c r="M13" s="47">
        <f t="shared" si="7"/>
        <v>0</v>
      </c>
      <c r="N13" s="47">
        <f t="shared" si="7"/>
        <v>1</v>
      </c>
      <c r="O13" s="47">
        <f t="shared" si="7"/>
        <v>0</v>
      </c>
      <c r="P13" s="48"/>
      <c r="Q13" s="48"/>
      <c r="R13" s="40" t="e">
        <f>SUM(G13:Q13)</f>
        <v>#REF!</v>
      </c>
      <c r="S13" s="10"/>
      <c r="U13" s="32" t="s">
        <v>137</v>
      </c>
      <c r="V13" s="33"/>
      <c r="W13" s="33">
        <v>1</v>
      </c>
      <c r="X13" s="33">
        <v>1</v>
      </c>
      <c r="Y13" s="33">
        <v>1</v>
      </c>
      <c r="AA13" s="24"/>
    </row>
    <row r="14" spans="1:27" ht="16.5" hidden="1" customHeight="1">
      <c r="A14" s="10"/>
      <c r="B14" s="2513"/>
      <c r="C14" s="2515"/>
      <c r="D14" s="2524"/>
      <c r="E14" s="2527"/>
      <c r="F14" s="49" t="s">
        <v>125</v>
      </c>
      <c r="G14" s="50">
        <f t="shared" ref="G14:O14" si="8">+G12-$E$12</f>
        <v>-3</v>
      </c>
      <c r="H14" s="50">
        <f t="shared" si="8"/>
        <v>-1</v>
      </c>
      <c r="I14" s="50">
        <f t="shared" si="8"/>
        <v>-1</v>
      </c>
      <c r="J14" s="50">
        <f t="shared" si="8"/>
        <v>-1</v>
      </c>
      <c r="K14" s="50" t="e">
        <f t="shared" si="8"/>
        <v>#REF!</v>
      </c>
      <c r="L14" s="50">
        <f t="shared" si="8"/>
        <v>-1</v>
      </c>
      <c r="M14" s="50">
        <f t="shared" si="8"/>
        <v>-1</v>
      </c>
      <c r="N14" s="50">
        <f t="shared" si="8"/>
        <v>0</v>
      </c>
      <c r="O14" s="50">
        <f t="shared" si="8"/>
        <v>0</v>
      </c>
      <c r="P14" s="50"/>
      <c r="Q14" s="50"/>
      <c r="R14" s="15"/>
      <c r="S14" s="10"/>
      <c r="U14" s="32" t="s">
        <v>138</v>
      </c>
      <c r="V14" s="33"/>
      <c r="W14" s="33">
        <v>1</v>
      </c>
      <c r="X14" s="33">
        <v>1</v>
      </c>
      <c r="Y14" s="33">
        <v>3</v>
      </c>
      <c r="AA14" s="24"/>
    </row>
    <row r="15" spans="1:27" s="52" customFormat="1" ht="16.5" hidden="1" customHeight="1">
      <c r="A15" s="10"/>
      <c r="B15" s="2511">
        <v>4</v>
      </c>
      <c r="C15" s="2515"/>
      <c r="D15" s="2522" t="s">
        <v>139</v>
      </c>
      <c r="E15" s="2525">
        <f>48-10-9</f>
        <v>29</v>
      </c>
      <c r="F15" s="51" t="s">
        <v>121</v>
      </c>
      <c r="G15" s="45">
        <v>2</v>
      </c>
      <c r="H15" s="45">
        <v>3</v>
      </c>
      <c r="I15" s="45">
        <v>4</v>
      </c>
      <c r="J15" s="45">
        <v>4</v>
      </c>
      <c r="K15" s="45">
        <v>4</v>
      </c>
      <c r="L15" s="46">
        <v>6</v>
      </c>
      <c r="M15" s="46">
        <v>11</v>
      </c>
      <c r="N15" s="46">
        <v>11</v>
      </c>
      <c r="O15" s="46">
        <v>15</v>
      </c>
      <c r="P15" s="46"/>
      <c r="Q15" s="46"/>
      <c r="R15" s="15"/>
      <c r="S15" s="10"/>
      <c r="U15" s="32" t="s">
        <v>140</v>
      </c>
      <c r="V15" s="33">
        <v>3</v>
      </c>
      <c r="W15" s="33">
        <v>8</v>
      </c>
      <c r="X15" s="33">
        <v>9</v>
      </c>
      <c r="Y15" s="33">
        <v>10</v>
      </c>
      <c r="AA15" s="24"/>
    </row>
    <row r="16" spans="1:27" s="52" customFormat="1" ht="16.5" hidden="1" customHeight="1">
      <c r="A16" s="10"/>
      <c r="B16" s="2512"/>
      <c r="C16" s="2515"/>
      <c r="D16" s="2523"/>
      <c r="E16" s="2526"/>
      <c r="F16" s="44" t="s">
        <v>123</v>
      </c>
      <c r="G16" s="47">
        <f>+G15</f>
        <v>2</v>
      </c>
      <c r="H16" s="47">
        <f t="shared" ref="H16:O16" si="9">+H15-G15</f>
        <v>1</v>
      </c>
      <c r="I16" s="47">
        <f t="shared" si="9"/>
        <v>1</v>
      </c>
      <c r="J16" s="47">
        <f t="shared" si="9"/>
        <v>0</v>
      </c>
      <c r="K16" s="47">
        <f t="shared" si="9"/>
        <v>0</v>
      </c>
      <c r="L16" s="47">
        <f t="shared" si="9"/>
        <v>2</v>
      </c>
      <c r="M16" s="47">
        <f t="shared" si="9"/>
        <v>5</v>
      </c>
      <c r="N16" s="47">
        <f t="shared" si="9"/>
        <v>0</v>
      </c>
      <c r="O16" s="47">
        <f t="shared" si="9"/>
        <v>4</v>
      </c>
      <c r="P16" s="48"/>
      <c r="Q16" s="48"/>
      <c r="R16" s="40">
        <f>SUM(G16:Q16)</f>
        <v>15</v>
      </c>
      <c r="S16" s="10"/>
      <c r="V16" s="53"/>
      <c r="W16" s="53"/>
      <c r="X16" s="53"/>
      <c r="Y16" s="53"/>
      <c r="AA16" s="24"/>
    </row>
    <row r="17" spans="1:27" s="52" customFormat="1" ht="16.5" hidden="1" customHeight="1">
      <c r="A17" s="10"/>
      <c r="B17" s="2513"/>
      <c r="C17" s="2515"/>
      <c r="D17" s="2524"/>
      <c r="E17" s="2527"/>
      <c r="F17" s="49" t="s">
        <v>125</v>
      </c>
      <c r="G17" s="50">
        <f t="shared" ref="G17:O17" si="10">+G15-$E$15</f>
        <v>-27</v>
      </c>
      <c r="H17" s="50">
        <f t="shared" si="10"/>
        <v>-26</v>
      </c>
      <c r="I17" s="50">
        <f t="shared" si="10"/>
        <v>-25</v>
      </c>
      <c r="J17" s="50">
        <f t="shared" si="10"/>
        <v>-25</v>
      </c>
      <c r="K17" s="50">
        <f t="shared" si="10"/>
        <v>-25</v>
      </c>
      <c r="L17" s="50">
        <f t="shared" si="10"/>
        <v>-23</v>
      </c>
      <c r="M17" s="50">
        <f t="shared" si="10"/>
        <v>-18</v>
      </c>
      <c r="N17" s="50">
        <f t="shared" si="10"/>
        <v>-18</v>
      </c>
      <c r="O17" s="50">
        <f t="shared" si="10"/>
        <v>-14</v>
      </c>
      <c r="P17" s="50"/>
      <c r="Q17" s="50"/>
      <c r="R17" s="15"/>
      <c r="S17" s="10"/>
      <c r="V17" s="53">
        <f>+COUNTA(V3:V15)</f>
        <v>7</v>
      </c>
      <c r="W17" s="53">
        <f>+COUNTA(W3:W15)</f>
        <v>13</v>
      </c>
      <c r="X17" s="53">
        <f>+COUNTA(X3:X15)</f>
        <v>13</v>
      </c>
      <c r="Y17" s="53">
        <f>+COUNTA(Y3:Y15)</f>
        <v>13</v>
      </c>
      <c r="AA17" s="24"/>
    </row>
    <row r="18" spans="1:27" s="52" customFormat="1" ht="16.5" hidden="1" customHeight="1">
      <c r="A18" s="10"/>
      <c r="B18" s="2511">
        <v>5</v>
      </c>
      <c r="C18" s="2515"/>
      <c r="D18" s="2522" t="s">
        <v>141</v>
      </c>
      <c r="E18" s="2525">
        <v>10</v>
      </c>
      <c r="F18" s="51" t="s">
        <v>121</v>
      </c>
      <c r="G18" s="45">
        <v>0</v>
      </c>
      <c r="H18" s="45">
        <v>0</v>
      </c>
      <c r="I18" s="45">
        <v>0</v>
      </c>
      <c r="J18" s="45">
        <v>0</v>
      </c>
      <c r="K18" s="45" t="e">
        <f>+Ejec23!#REF!</f>
        <v>#REF!</v>
      </c>
      <c r="L18" s="46">
        <v>0</v>
      </c>
      <c r="M18" s="46">
        <v>0</v>
      </c>
      <c r="N18" s="46">
        <v>0</v>
      </c>
      <c r="O18" s="46">
        <v>5</v>
      </c>
      <c r="P18" s="46"/>
      <c r="Q18" s="46"/>
      <c r="R18" s="15"/>
      <c r="S18" s="10"/>
      <c r="V18" s="53"/>
      <c r="W18" s="53"/>
      <c r="X18" s="53"/>
      <c r="Y18" s="53"/>
    </row>
    <row r="19" spans="1:27" s="52" customFormat="1" ht="16.5" hidden="1" customHeight="1">
      <c r="A19" s="10"/>
      <c r="B19" s="2512"/>
      <c r="C19" s="2515"/>
      <c r="D19" s="2523"/>
      <c r="E19" s="2526"/>
      <c r="F19" s="44" t="s">
        <v>123</v>
      </c>
      <c r="G19" s="47">
        <f>+G18</f>
        <v>0</v>
      </c>
      <c r="H19" s="47">
        <f t="shared" ref="H19:O19" si="11">+H18-G18</f>
        <v>0</v>
      </c>
      <c r="I19" s="47">
        <f t="shared" si="11"/>
        <v>0</v>
      </c>
      <c r="J19" s="47">
        <f t="shared" si="11"/>
        <v>0</v>
      </c>
      <c r="K19" s="47" t="e">
        <f t="shared" si="11"/>
        <v>#REF!</v>
      </c>
      <c r="L19" s="47" t="e">
        <f t="shared" si="11"/>
        <v>#REF!</v>
      </c>
      <c r="M19" s="47">
        <f t="shared" si="11"/>
        <v>0</v>
      </c>
      <c r="N19" s="47">
        <f t="shared" si="11"/>
        <v>0</v>
      </c>
      <c r="O19" s="47">
        <f t="shared" si="11"/>
        <v>5</v>
      </c>
      <c r="P19" s="48"/>
      <c r="Q19" s="48"/>
      <c r="R19" s="40" t="e">
        <f>SUM(G19:Q19)</f>
        <v>#REF!</v>
      </c>
      <c r="S19" s="10"/>
      <c r="V19" s="53"/>
      <c r="W19" s="53"/>
      <c r="X19" s="53"/>
      <c r="Y19" s="53"/>
    </row>
    <row r="20" spans="1:27" s="52" customFormat="1" ht="16.5" hidden="1" customHeight="1">
      <c r="A20" s="10"/>
      <c r="B20" s="2513"/>
      <c r="C20" s="2515"/>
      <c r="D20" s="2524"/>
      <c r="E20" s="2527"/>
      <c r="F20" s="49" t="s">
        <v>125</v>
      </c>
      <c r="G20" s="50">
        <f t="shared" ref="G20:O20" si="12">+G18-$E$18</f>
        <v>-10</v>
      </c>
      <c r="H20" s="50">
        <f t="shared" si="12"/>
        <v>-10</v>
      </c>
      <c r="I20" s="50">
        <f t="shared" si="12"/>
        <v>-10</v>
      </c>
      <c r="J20" s="50">
        <f t="shared" si="12"/>
        <v>-10</v>
      </c>
      <c r="K20" s="50" t="e">
        <f t="shared" si="12"/>
        <v>#REF!</v>
      </c>
      <c r="L20" s="50">
        <f t="shared" si="12"/>
        <v>-10</v>
      </c>
      <c r="M20" s="50">
        <f t="shared" si="12"/>
        <v>-10</v>
      </c>
      <c r="N20" s="50">
        <f t="shared" si="12"/>
        <v>-10</v>
      </c>
      <c r="O20" s="50">
        <f t="shared" si="12"/>
        <v>-5</v>
      </c>
      <c r="P20" s="50"/>
      <c r="Q20" s="50"/>
      <c r="R20" s="15"/>
      <c r="S20" s="10"/>
      <c r="V20" s="53"/>
      <c r="W20" s="53"/>
      <c r="X20" s="53"/>
      <c r="Y20" s="53"/>
    </row>
    <row r="21" spans="1:27" s="52" customFormat="1" ht="16.5" hidden="1" customHeight="1">
      <c r="A21" s="10"/>
      <c r="B21" s="2511"/>
      <c r="C21" s="2515"/>
      <c r="D21" s="2516" t="s">
        <v>142</v>
      </c>
      <c r="E21" s="2519">
        <f>SUM(E24:E27)</f>
        <v>15</v>
      </c>
      <c r="F21" s="27" t="s">
        <v>121</v>
      </c>
      <c r="G21" s="28">
        <f t="shared" ref="G21:O21" si="13">+G24+G27</f>
        <v>0</v>
      </c>
      <c r="H21" s="29">
        <f t="shared" si="13"/>
        <v>2</v>
      </c>
      <c r="I21" s="29">
        <f t="shared" si="13"/>
        <v>5</v>
      </c>
      <c r="J21" s="29">
        <f t="shared" si="13"/>
        <v>5</v>
      </c>
      <c r="K21" s="29">
        <f t="shared" si="13"/>
        <v>6</v>
      </c>
      <c r="L21" s="29">
        <f t="shared" si="13"/>
        <v>9</v>
      </c>
      <c r="M21" s="29">
        <f t="shared" si="13"/>
        <v>14</v>
      </c>
      <c r="N21" s="29">
        <f t="shared" si="13"/>
        <v>15</v>
      </c>
      <c r="O21" s="29">
        <f t="shared" si="13"/>
        <v>15</v>
      </c>
      <c r="P21" s="30"/>
      <c r="Q21" s="30"/>
      <c r="R21" s="15"/>
      <c r="S21" s="10"/>
      <c r="V21" s="53"/>
      <c r="W21" s="53"/>
      <c r="X21" s="53"/>
      <c r="Y21" s="53"/>
    </row>
    <row r="22" spans="1:27" s="52" customFormat="1" ht="16.5" hidden="1" customHeight="1">
      <c r="A22" s="10"/>
      <c r="B22" s="2512"/>
      <c r="C22" s="2515"/>
      <c r="D22" s="2517"/>
      <c r="E22" s="2520"/>
      <c r="F22" s="36" t="s">
        <v>123</v>
      </c>
      <c r="G22" s="37">
        <f>+G21</f>
        <v>0</v>
      </c>
      <c r="H22" s="38">
        <f t="shared" ref="H22:O22" si="14">+H21-G21</f>
        <v>2</v>
      </c>
      <c r="I22" s="38">
        <f t="shared" si="14"/>
        <v>3</v>
      </c>
      <c r="J22" s="38">
        <f t="shared" si="14"/>
        <v>0</v>
      </c>
      <c r="K22" s="38">
        <f t="shared" si="14"/>
        <v>1</v>
      </c>
      <c r="L22" s="38">
        <f t="shared" si="14"/>
        <v>3</v>
      </c>
      <c r="M22" s="38">
        <f t="shared" si="14"/>
        <v>5</v>
      </c>
      <c r="N22" s="38">
        <f t="shared" si="14"/>
        <v>1</v>
      </c>
      <c r="O22" s="38">
        <f t="shared" si="14"/>
        <v>0</v>
      </c>
      <c r="P22" s="39"/>
      <c r="Q22" s="39"/>
      <c r="R22" s="40">
        <f>SUM(G22:Q22)</f>
        <v>15</v>
      </c>
      <c r="S22" s="10"/>
      <c r="V22" s="53"/>
      <c r="W22" s="53"/>
      <c r="X22" s="53"/>
      <c r="Y22" s="53"/>
    </row>
    <row r="23" spans="1:27" s="52" customFormat="1" ht="16.5" hidden="1" customHeight="1">
      <c r="A23" s="10"/>
      <c r="B23" s="2513"/>
      <c r="C23" s="2515"/>
      <c r="D23" s="2518"/>
      <c r="E23" s="2521"/>
      <c r="F23" s="41" t="s">
        <v>125</v>
      </c>
      <c r="G23" s="42">
        <f t="shared" ref="G23:O23" si="15">+G21-$E$21</f>
        <v>-15</v>
      </c>
      <c r="H23" s="43">
        <f t="shared" si="15"/>
        <v>-13</v>
      </c>
      <c r="I23" s="43">
        <f t="shared" si="15"/>
        <v>-10</v>
      </c>
      <c r="J23" s="43">
        <f t="shared" si="15"/>
        <v>-10</v>
      </c>
      <c r="K23" s="43">
        <f t="shared" si="15"/>
        <v>-9</v>
      </c>
      <c r="L23" s="43">
        <f t="shared" si="15"/>
        <v>-6</v>
      </c>
      <c r="M23" s="43">
        <f t="shared" si="15"/>
        <v>-1</v>
      </c>
      <c r="N23" s="43">
        <f t="shared" si="15"/>
        <v>0</v>
      </c>
      <c r="O23" s="43">
        <f t="shared" si="15"/>
        <v>0</v>
      </c>
      <c r="P23" s="43"/>
      <c r="Q23" s="43"/>
      <c r="R23" s="15"/>
      <c r="S23" s="10"/>
      <c r="V23" s="53"/>
      <c r="W23" s="53"/>
      <c r="X23" s="53"/>
      <c r="Y23" s="53"/>
    </row>
    <row r="24" spans="1:27" s="52" customFormat="1" ht="16.5" hidden="1" customHeight="1">
      <c r="A24" s="10"/>
      <c r="B24" s="2511">
        <v>6</v>
      </c>
      <c r="C24" s="2515"/>
      <c r="D24" s="2522" t="s">
        <v>143</v>
      </c>
      <c r="E24" s="2525">
        <v>6</v>
      </c>
      <c r="F24" s="51" t="s">
        <v>121</v>
      </c>
      <c r="G24" s="45">
        <v>0</v>
      </c>
      <c r="H24" s="45">
        <v>0</v>
      </c>
      <c r="I24" s="45">
        <v>0</v>
      </c>
      <c r="J24" s="45">
        <v>0</v>
      </c>
      <c r="K24" s="45">
        <v>0</v>
      </c>
      <c r="L24" s="46">
        <v>1</v>
      </c>
      <c r="M24" s="46">
        <v>5</v>
      </c>
      <c r="N24" s="46">
        <v>6</v>
      </c>
      <c r="O24" s="46">
        <v>6</v>
      </c>
      <c r="P24" s="46"/>
      <c r="Q24" s="46"/>
      <c r="R24" s="15"/>
      <c r="S24" s="10"/>
      <c r="V24" s="53"/>
      <c r="W24" s="53"/>
      <c r="X24" s="53"/>
      <c r="Y24" s="53"/>
    </row>
    <row r="25" spans="1:27" s="52" customFormat="1" ht="16.5" hidden="1" customHeight="1">
      <c r="A25" s="10"/>
      <c r="B25" s="2512"/>
      <c r="C25" s="2515"/>
      <c r="D25" s="2523"/>
      <c r="E25" s="2526"/>
      <c r="F25" s="44" t="s">
        <v>123</v>
      </c>
      <c r="G25" s="47">
        <f>+G24</f>
        <v>0</v>
      </c>
      <c r="H25" s="47">
        <f t="shared" ref="H25:O25" si="16">+H24-G24</f>
        <v>0</v>
      </c>
      <c r="I25" s="47">
        <f t="shared" si="16"/>
        <v>0</v>
      </c>
      <c r="J25" s="47">
        <f t="shared" si="16"/>
        <v>0</v>
      </c>
      <c r="K25" s="47">
        <f t="shared" si="16"/>
        <v>0</v>
      </c>
      <c r="L25" s="47">
        <f t="shared" si="16"/>
        <v>1</v>
      </c>
      <c r="M25" s="47">
        <f t="shared" si="16"/>
        <v>4</v>
      </c>
      <c r="N25" s="47">
        <f t="shared" si="16"/>
        <v>1</v>
      </c>
      <c r="O25" s="47">
        <f t="shared" si="16"/>
        <v>0</v>
      </c>
      <c r="P25" s="48"/>
      <c r="Q25" s="48"/>
      <c r="R25" s="40">
        <f>SUM(G25:Q25)</f>
        <v>6</v>
      </c>
      <c r="S25" s="10"/>
      <c r="V25" s="53"/>
      <c r="W25" s="53"/>
      <c r="X25" s="53"/>
      <c r="Y25" s="53"/>
    </row>
    <row r="26" spans="1:27" s="52" customFormat="1" ht="16.5" hidden="1" customHeight="1">
      <c r="A26" s="10"/>
      <c r="B26" s="2513"/>
      <c r="C26" s="2515"/>
      <c r="D26" s="2524"/>
      <c r="E26" s="2527"/>
      <c r="F26" s="49" t="s">
        <v>125</v>
      </c>
      <c r="G26" s="50">
        <f t="shared" ref="G26:O26" si="17">+G24-$E$24</f>
        <v>-6</v>
      </c>
      <c r="H26" s="50">
        <f t="shared" si="17"/>
        <v>-6</v>
      </c>
      <c r="I26" s="50">
        <f t="shared" si="17"/>
        <v>-6</v>
      </c>
      <c r="J26" s="50">
        <f t="shared" si="17"/>
        <v>-6</v>
      </c>
      <c r="K26" s="50">
        <f t="shared" si="17"/>
        <v>-6</v>
      </c>
      <c r="L26" s="50">
        <f t="shared" si="17"/>
        <v>-5</v>
      </c>
      <c r="M26" s="50">
        <f t="shared" si="17"/>
        <v>-1</v>
      </c>
      <c r="N26" s="50">
        <f t="shared" si="17"/>
        <v>0</v>
      </c>
      <c r="O26" s="50">
        <f t="shared" si="17"/>
        <v>0</v>
      </c>
      <c r="P26" s="50"/>
      <c r="Q26" s="50"/>
      <c r="R26" s="15"/>
      <c r="S26" s="10"/>
      <c r="V26" s="53"/>
      <c r="W26" s="53"/>
      <c r="X26" s="53"/>
      <c r="Y26" s="53"/>
    </row>
    <row r="27" spans="1:27" s="52" customFormat="1" ht="16.5" hidden="1" customHeight="1">
      <c r="A27" s="10"/>
      <c r="B27" s="2511">
        <v>7</v>
      </c>
      <c r="C27" s="2515"/>
      <c r="D27" s="2522" t="s">
        <v>144</v>
      </c>
      <c r="E27" s="2525">
        <v>9</v>
      </c>
      <c r="F27" s="51" t="s">
        <v>121</v>
      </c>
      <c r="G27" s="45">
        <v>0</v>
      </c>
      <c r="H27" s="45">
        <v>2</v>
      </c>
      <c r="I27" s="45">
        <v>5</v>
      </c>
      <c r="J27" s="45">
        <v>5</v>
      </c>
      <c r="K27" s="45">
        <v>6</v>
      </c>
      <c r="L27" s="46">
        <v>8</v>
      </c>
      <c r="M27" s="46">
        <v>9</v>
      </c>
      <c r="N27" s="46">
        <v>9</v>
      </c>
      <c r="O27" s="46">
        <v>9</v>
      </c>
      <c r="P27" s="46"/>
      <c r="Q27" s="46"/>
      <c r="R27" s="15"/>
      <c r="S27" s="10"/>
      <c r="V27" s="53"/>
      <c r="W27" s="53"/>
      <c r="X27" s="53"/>
      <c r="Y27" s="53"/>
    </row>
    <row r="28" spans="1:27" s="52" customFormat="1" ht="16.5" hidden="1" customHeight="1">
      <c r="A28" s="10"/>
      <c r="B28" s="2512"/>
      <c r="C28" s="2515"/>
      <c r="D28" s="2523"/>
      <c r="E28" s="2526"/>
      <c r="F28" s="44" t="s">
        <v>123</v>
      </c>
      <c r="G28" s="47">
        <f>+G27</f>
        <v>0</v>
      </c>
      <c r="H28" s="47">
        <f t="shared" ref="H28:O28" si="18">+H27-G27</f>
        <v>2</v>
      </c>
      <c r="I28" s="47">
        <f t="shared" si="18"/>
        <v>3</v>
      </c>
      <c r="J28" s="47">
        <f t="shared" si="18"/>
        <v>0</v>
      </c>
      <c r="K28" s="47">
        <f t="shared" si="18"/>
        <v>1</v>
      </c>
      <c r="L28" s="47">
        <f t="shared" si="18"/>
        <v>2</v>
      </c>
      <c r="M28" s="47">
        <f t="shared" si="18"/>
        <v>1</v>
      </c>
      <c r="N28" s="47">
        <f t="shared" si="18"/>
        <v>0</v>
      </c>
      <c r="O28" s="47">
        <f t="shared" si="18"/>
        <v>0</v>
      </c>
      <c r="P28" s="48"/>
      <c r="Q28" s="48"/>
      <c r="R28" s="40">
        <f>SUM(G28:Q28)</f>
        <v>9</v>
      </c>
      <c r="S28" s="10"/>
      <c r="V28" s="53"/>
      <c r="W28" s="53"/>
      <c r="X28" s="53"/>
      <c r="Y28" s="53"/>
    </row>
    <row r="29" spans="1:27" s="52" customFormat="1" ht="16.5" hidden="1" customHeight="1">
      <c r="A29" s="10"/>
      <c r="B29" s="2513"/>
      <c r="C29" s="2515"/>
      <c r="D29" s="2524"/>
      <c r="E29" s="2527"/>
      <c r="F29" s="49" t="s">
        <v>125</v>
      </c>
      <c r="G29" s="50">
        <f t="shared" ref="G29:O29" si="19">+G27-$E$27</f>
        <v>-9</v>
      </c>
      <c r="H29" s="50">
        <f t="shared" si="19"/>
        <v>-7</v>
      </c>
      <c r="I29" s="50">
        <f t="shared" si="19"/>
        <v>-4</v>
      </c>
      <c r="J29" s="50">
        <f t="shared" si="19"/>
        <v>-4</v>
      </c>
      <c r="K29" s="50">
        <f t="shared" si="19"/>
        <v>-3</v>
      </c>
      <c r="L29" s="50">
        <f t="shared" si="19"/>
        <v>-1</v>
      </c>
      <c r="M29" s="50">
        <f t="shared" si="19"/>
        <v>0</v>
      </c>
      <c r="N29" s="50">
        <f t="shared" si="19"/>
        <v>0</v>
      </c>
      <c r="O29" s="50">
        <f t="shared" si="19"/>
        <v>0</v>
      </c>
      <c r="P29" s="50"/>
      <c r="Q29" s="50"/>
      <c r="R29" s="15"/>
      <c r="S29" s="10"/>
      <c r="V29" s="53"/>
      <c r="W29" s="53"/>
      <c r="X29" s="53"/>
      <c r="Y29" s="53"/>
    </row>
    <row r="30" spans="1:27" ht="16.5" hidden="1" customHeight="1">
      <c r="A30" s="10"/>
      <c r="B30" s="2511"/>
      <c r="C30" s="2515"/>
      <c r="D30" s="2528" t="s">
        <v>145</v>
      </c>
      <c r="E30" s="2531">
        <f>+E21+E3</f>
        <v>109</v>
      </c>
      <c r="F30" s="54" t="s">
        <v>121</v>
      </c>
      <c r="G30" s="55">
        <f t="shared" ref="G30:O31" si="20">+G21+G3</f>
        <v>15</v>
      </c>
      <c r="H30" s="55">
        <f t="shared" si="20"/>
        <v>28</v>
      </c>
      <c r="I30" s="55">
        <f t="shared" si="20"/>
        <v>35</v>
      </c>
      <c r="J30" s="55">
        <f t="shared" si="20"/>
        <v>38</v>
      </c>
      <c r="K30" s="55" t="e">
        <f t="shared" si="20"/>
        <v>#REF!</v>
      </c>
      <c r="L30" s="55">
        <f t="shared" si="20"/>
        <v>56</v>
      </c>
      <c r="M30" s="55">
        <f t="shared" si="20"/>
        <v>68</v>
      </c>
      <c r="N30" s="55">
        <f t="shared" si="20"/>
        <v>77</v>
      </c>
      <c r="O30" s="55">
        <f t="shared" si="20"/>
        <v>88</v>
      </c>
      <c r="P30" s="56"/>
      <c r="Q30" s="56"/>
      <c r="R30" s="15"/>
      <c r="S30" s="10"/>
    </row>
    <row r="31" spans="1:27" ht="16.5" hidden="1" customHeight="1">
      <c r="A31" s="10"/>
      <c r="B31" s="2512"/>
      <c r="C31" s="2515"/>
      <c r="D31" s="2529"/>
      <c r="E31" s="2532"/>
      <c r="F31" s="59" t="s">
        <v>123</v>
      </c>
      <c r="G31" s="60">
        <f t="shared" si="20"/>
        <v>15</v>
      </c>
      <c r="H31" s="60">
        <f t="shared" si="20"/>
        <v>13</v>
      </c>
      <c r="I31" s="60">
        <f t="shared" si="20"/>
        <v>7</v>
      </c>
      <c r="J31" s="60">
        <f t="shared" si="20"/>
        <v>3</v>
      </c>
      <c r="K31" s="60" t="e">
        <f>+K22+K4</f>
        <v>#REF!</v>
      </c>
      <c r="L31" s="60" t="e">
        <f t="shared" si="20"/>
        <v>#REF!</v>
      </c>
      <c r="M31" s="60">
        <f t="shared" si="20"/>
        <v>12</v>
      </c>
      <c r="N31" s="60">
        <f t="shared" si="20"/>
        <v>9</v>
      </c>
      <c r="O31" s="60">
        <f t="shared" si="20"/>
        <v>11</v>
      </c>
      <c r="P31" s="61"/>
      <c r="Q31" s="61"/>
      <c r="R31" s="40" t="e">
        <f>SUM(G31:Q31)</f>
        <v>#REF!</v>
      </c>
      <c r="S31" s="10"/>
    </row>
    <row r="32" spans="1:27" ht="16.5" hidden="1" customHeight="1">
      <c r="A32" s="10"/>
      <c r="B32" s="2513"/>
      <c r="C32" s="35"/>
      <c r="D32" s="2530"/>
      <c r="E32" s="2533"/>
      <c r="F32" s="62" t="s">
        <v>125</v>
      </c>
      <c r="G32" s="63">
        <f t="shared" ref="G32:O32" si="21">+G30-$E$30</f>
        <v>-94</v>
      </c>
      <c r="H32" s="63">
        <f t="shared" si="21"/>
        <v>-81</v>
      </c>
      <c r="I32" s="63">
        <f t="shared" si="21"/>
        <v>-74</v>
      </c>
      <c r="J32" s="63">
        <f t="shared" si="21"/>
        <v>-71</v>
      </c>
      <c r="K32" s="63" t="e">
        <f t="shared" si="21"/>
        <v>#REF!</v>
      </c>
      <c r="L32" s="63">
        <f t="shared" si="21"/>
        <v>-53</v>
      </c>
      <c r="M32" s="63">
        <f t="shared" si="21"/>
        <v>-41</v>
      </c>
      <c r="N32" s="63">
        <f t="shared" si="21"/>
        <v>-32</v>
      </c>
      <c r="O32" s="63">
        <f t="shared" si="21"/>
        <v>-21</v>
      </c>
      <c r="P32" s="63"/>
      <c r="Q32" s="63"/>
      <c r="R32" s="15"/>
      <c r="S32" s="10"/>
    </row>
    <row r="33" spans="1:22" ht="18.75" customHeight="1">
      <c r="A33" s="10"/>
      <c r="B33" s="2511">
        <v>8</v>
      </c>
      <c r="C33" s="2514" t="s">
        <v>119</v>
      </c>
      <c r="D33" s="2534" t="s">
        <v>146</v>
      </c>
      <c r="E33" s="2525">
        <v>3244</v>
      </c>
      <c r="F33" s="51" t="s">
        <v>121</v>
      </c>
      <c r="G33" s="45">
        <v>585</v>
      </c>
      <c r="H33" s="45">
        <v>1186</v>
      </c>
      <c r="I33" s="45">
        <v>1539</v>
      </c>
      <c r="J33" s="45">
        <v>1905</v>
      </c>
      <c r="K33" s="45"/>
      <c r="L33" s="45"/>
      <c r="M33" s="45"/>
      <c r="N33" s="45"/>
      <c r="O33" s="45"/>
      <c r="P33" s="45"/>
      <c r="Q33" s="45"/>
      <c r="R33" s="40"/>
      <c r="S33" s="64"/>
    </row>
    <row r="34" spans="1:22" ht="18.75" customHeight="1">
      <c r="A34" s="10"/>
      <c r="B34" s="2512"/>
      <c r="C34" s="2515"/>
      <c r="D34" s="2535"/>
      <c r="E34" s="2526"/>
      <c r="F34" s="44" t="s">
        <v>123</v>
      </c>
      <c r="G34" s="47">
        <f>+G33</f>
        <v>585</v>
      </c>
      <c r="H34" s="47">
        <f t="shared" ref="H34:P34" si="22">+H33-G33</f>
        <v>601</v>
      </c>
      <c r="I34" s="47">
        <f t="shared" si="22"/>
        <v>353</v>
      </c>
      <c r="J34" s="47">
        <f t="shared" si="22"/>
        <v>366</v>
      </c>
      <c r="K34" s="47">
        <f t="shared" si="22"/>
        <v>-1905</v>
      </c>
      <c r="L34" s="47">
        <f t="shared" si="22"/>
        <v>0</v>
      </c>
      <c r="M34" s="47">
        <f t="shared" si="22"/>
        <v>0</v>
      </c>
      <c r="N34" s="47">
        <f t="shared" si="22"/>
        <v>0</v>
      </c>
      <c r="O34" s="47">
        <f t="shared" si="22"/>
        <v>0</v>
      </c>
      <c r="P34" s="47">
        <f t="shared" si="22"/>
        <v>0</v>
      </c>
      <c r="Q34" s="47"/>
      <c r="R34" s="40">
        <f>SUM(G34:Q34)</f>
        <v>0</v>
      </c>
      <c r="S34" s="64"/>
    </row>
    <row r="35" spans="1:22" ht="15" customHeight="1">
      <c r="A35" s="10"/>
      <c r="B35" s="2513"/>
      <c r="C35" s="2515"/>
      <c r="D35" s="2536"/>
      <c r="E35" s="2527"/>
      <c r="F35" s="49" t="s">
        <v>125</v>
      </c>
      <c r="G35" s="50">
        <f t="shared" ref="G35:P35" si="23">+G33-$E$33</f>
        <v>-2659</v>
      </c>
      <c r="H35" s="50">
        <f t="shared" si="23"/>
        <v>-2058</v>
      </c>
      <c r="I35" s="50">
        <f t="shared" si="23"/>
        <v>-1705</v>
      </c>
      <c r="J35" s="50">
        <f t="shared" si="23"/>
        <v>-1339</v>
      </c>
      <c r="K35" s="50">
        <f t="shared" si="23"/>
        <v>-3244</v>
      </c>
      <c r="L35" s="50">
        <f t="shared" si="23"/>
        <v>-3244</v>
      </c>
      <c r="M35" s="50">
        <f t="shared" si="23"/>
        <v>-3244</v>
      </c>
      <c r="N35" s="50">
        <f t="shared" si="23"/>
        <v>-3244</v>
      </c>
      <c r="O35" s="50">
        <f t="shared" si="23"/>
        <v>-3244</v>
      </c>
      <c r="P35" s="50">
        <f t="shared" si="23"/>
        <v>-3244</v>
      </c>
      <c r="Q35" s="50"/>
      <c r="R35" s="40"/>
      <c r="S35" s="64"/>
    </row>
    <row r="36" spans="1:22" ht="19.5" customHeight="1">
      <c r="A36" s="10"/>
      <c r="B36" s="2511">
        <v>9</v>
      </c>
      <c r="C36" s="2515"/>
      <c r="D36" s="2534" t="s">
        <v>147</v>
      </c>
      <c r="E36" s="2525">
        <v>2444</v>
      </c>
      <c r="F36" s="51" t="s">
        <v>121</v>
      </c>
      <c r="G36" s="45">
        <v>584</v>
      </c>
      <c r="H36" s="45">
        <v>981</v>
      </c>
      <c r="I36" s="45">
        <v>1285</v>
      </c>
      <c r="J36" s="45">
        <v>1564</v>
      </c>
      <c r="K36" s="45"/>
      <c r="L36" s="45"/>
      <c r="M36" s="45"/>
      <c r="N36" s="45"/>
      <c r="O36" s="45"/>
      <c r="P36" s="45"/>
      <c r="Q36" s="45"/>
      <c r="R36" s="40"/>
      <c r="S36" s="64"/>
    </row>
    <row r="37" spans="1:22" ht="21" customHeight="1">
      <c r="A37" s="10"/>
      <c r="B37" s="2512"/>
      <c r="C37" s="2515"/>
      <c r="D37" s="2535"/>
      <c r="E37" s="2526"/>
      <c r="F37" s="44" t="s">
        <v>123</v>
      </c>
      <c r="G37" s="47">
        <f>+G36</f>
        <v>584</v>
      </c>
      <c r="H37" s="47">
        <f>+H36-G36</f>
        <v>397</v>
      </c>
      <c r="I37" s="47">
        <f t="shared" ref="I37:P37" si="24">+I36-H36</f>
        <v>304</v>
      </c>
      <c r="J37" s="47">
        <f t="shared" si="24"/>
        <v>279</v>
      </c>
      <c r="K37" s="47">
        <f t="shared" si="24"/>
        <v>-1564</v>
      </c>
      <c r="L37" s="47">
        <f t="shared" si="24"/>
        <v>0</v>
      </c>
      <c r="M37" s="47">
        <f t="shared" si="24"/>
        <v>0</v>
      </c>
      <c r="N37" s="47">
        <f t="shared" si="24"/>
        <v>0</v>
      </c>
      <c r="O37" s="47">
        <f t="shared" si="24"/>
        <v>0</v>
      </c>
      <c r="P37" s="47">
        <f t="shared" si="24"/>
        <v>0</v>
      </c>
      <c r="Q37" s="47"/>
      <c r="R37" s="40">
        <f>SUM(G37:Q37)</f>
        <v>0</v>
      </c>
      <c r="S37" s="64"/>
    </row>
    <row r="38" spans="1:22" ht="15" customHeight="1">
      <c r="A38" s="10"/>
      <c r="B38" s="2513"/>
      <c r="C38" s="2515"/>
      <c r="D38" s="2536"/>
      <c r="E38" s="2527"/>
      <c r="F38" s="49" t="s">
        <v>125</v>
      </c>
      <c r="G38" s="50">
        <f>+G36-$E$36</f>
        <v>-1860</v>
      </c>
      <c r="H38" s="50">
        <f>+H36-$E$36</f>
        <v>-1463</v>
      </c>
      <c r="I38" s="50">
        <f t="shared" ref="I38:P38" si="25">+I36-$E$36</f>
        <v>-1159</v>
      </c>
      <c r="J38" s="50">
        <f t="shared" si="25"/>
        <v>-880</v>
      </c>
      <c r="K38" s="50">
        <f t="shared" si="25"/>
        <v>-2444</v>
      </c>
      <c r="L38" s="50">
        <f t="shared" si="25"/>
        <v>-2444</v>
      </c>
      <c r="M38" s="50">
        <f t="shared" si="25"/>
        <v>-2444</v>
      </c>
      <c r="N38" s="50">
        <f t="shared" si="25"/>
        <v>-2444</v>
      </c>
      <c r="O38" s="50">
        <f t="shared" si="25"/>
        <v>-2444</v>
      </c>
      <c r="P38" s="50">
        <f t="shared" si="25"/>
        <v>-2444</v>
      </c>
      <c r="Q38" s="50"/>
      <c r="R38" s="40"/>
      <c r="S38" s="64"/>
    </row>
    <row r="39" spans="1:22" ht="15" hidden="1" customHeight="1">
      <c r="A39" s="10"/>
      <c r="B39" s="2511">
        <v>10</v>
      </c>
      <c r="C39" s="2515"/>
      <c r="D39" s="2537" t="s">
        <v>148</v>
      </c>
      <c r="E39" s="2525">
        <v>52</v>
      </c>
      <c r="F39" s="51" t="s">
        <v>121</v>
      </c>
      <c r="G39" s="45">
        <f t="shared" ref="G39:N39" si="26">+G33-G36</f>
        <v>1</v>
      </c>
      <c r="H39" s="45">
        <f t="shared" si="26"/>
        <v>205</v>
      </c>
      <c r="I39" s="45">
        <f t="shared" si="26"/>
        <v>254</v>
      </c>
      <c r="J39" s="45">
        <f t="shared" si="26"/>
        <v>341</v>
      </c>
      <c r="K39" s="45">
        <f t="shared" si="26"/>
        <v>0</v>
      </c>
      <c r="L39" s="45">
        <f t="shared" si="26"/>
        <v>0</v>
      </c>
      <c r="M39" s="45">
        <f t="shared" si="26"/>
        <v>0</v>
      </c>
      <c r="N39" s="45">
        <f t="shared" si="26"/>
        <v>0</v>
      </c>
      <c r="O39" s="45">
        <v>49</v>
      </c>
      <c r="P39" s="46"/>
      <c r="Q39" s="46"/>
      <c r="R39" s="40"/>
      <c r="S39" s="64"/>
    </row>
    <row r="40" spans="1:22" ht="15" hidden="1" customHeight="1">
      <c r="A40" s="10"/>
      <c r="B40" s="2512"/>
      <c r="C40" s="2515"/>
      <c r="D40" s="2538"/>
      <c r="E40" s="2526"/>
      <c r="F40" s="44" t="s">
        <v>123</v>
      </c>
      <c r="G40" s="47">
        <f>+G39</f>
        <v>1</v>
      </c>
      <c r="H40" s="47">
        <f t="shared" ref="H40:O40" si="27">+H39-G39</f>
        <v>204</v>
      </c>
      <c r="I40" s="47">
        <f t="shared" si="27"/>
        <v>49</v>
      </c>
      <c r="J40" s="47">
        <f t="shared" si="27"/>
        <v>87</v>
      </c>
      <c r="K40" s="47">
        <f t="shared" si="27"/>
        <v>-341</v>
      </c>
      <c r="L40" s="47">
        <f t="shared" si="27"/>
        <v>0</v>
      </c>
      <c r="M40" s="47">
        <f t="shared" si="27"/>
        <v>0</v>
      </c>
      <c r="N40" s="47">
        <f t="shared" si="27"/>
        <v>0</v>
      </c>
      <c r="O40" s="47">
        <f t="shared" si="27"/>
        <v>49</v>
      </c>
      <c r="P40" s="48"/>
      <c r="Q40" s="48"/>
      <c r="R40" s="40">
        <f>SUM(G40:Q40)</f>
        <v>49</v>
      </c>
      <c r="S40" s="64"/>
    </row>
    <row r="41" spans="1:22" ht="15" hidden="1" customHeight="1">
      <c r="A41" s="10"/>
      <c r="B41" s="2513"/>
      <c r="C41" s="2515"/>
      <c r="D41" s="2539"/>
      <c r="E41" s="2527"/>
      <c r="F41" s="49" t="s">
        <v>125</v>
      </c>
      <c r="G41" s="50">
        <f t="shared" ref="G41:O41" si="28">+G39-$E$39</f>
        <v>-51</v>
      </c>
      <c r="H41" s="50">
        <f t="shared" si="28"/>
        <v>153</v>
      </c>
      <c r="I41" s="50">
        <f t="shared" si="28"/>
        <v>202</v>
      </c>
      <c r="J41" s="50">
        <f t="shared" si="28"/>
        <v>289</v>
      </c>
      <c r="K41" s="50">
        <f t="shared" si="28"/>
        <v>-52</v>
      </c>
      <c r="L41" s="50">
        <f t="shared" si="28"/>
        <v>-52</v>
      </c>
      <c r="M41" s="50">
        <f t="shared" si="28"/>
        <v>-52</v>
      </c>
      <c r="N41" s="50">
        <f t="shared" si="28"/>
        <v>-52</v>
      </c>
      <c r="O41" s="50">
        <f t="shared" si="28"/>
        <v>-3</v>
      </c>
      <c r="P41" s="50"/>
      <c r="Q41" s="50"/>
      <c r="R41" s="40"/>
      <c r="S41" s="64"/>
      <c r="V41" s="58"/>
    </row>
    <row r="42" spans="1:22" ht="17.25" customHeight="1">
      <c r="A42" s="10"/>
      <c r="B42" s="34"/>
      <c r="C42" s="2515"/>
      <c r="D42" s="2534" t="s">
        <v>149</v>
      </c>
      <c r="E42" s="2525">
        <v>11</v>
      </c>
      <c r="F42" s="51" t="s">
        <v>121</v>
      </c>
      <c r="G42" s="45">
        <v>10</v>
      </c>
      <c r="H42" s="45">
        <v>13</v>
      </c>
      <c r="I42" s="45">
        <v>13</v>
      </c>
      <c r="J42" s="45">
        <v>13</v>
      </c>
      <c r="K42" s="45"/>
      <c r="L42" s="45"/>
      <c r="M42" s="45"/>
      <c r="N42" s="45"/>
      <c r="O42" s="45"/>
      <c r="P42" s="45"/>
      <c r="Q42" s="45"/>
      <c r="R42" s="40"/>
      <c r="S42" s="64"/>
      <c r="V42" s="58"/>
    </row>
    <row r="43" spans="1:22" ht="17.25" customHeight="1">
      <c r="A43" s="10"/>
      <c r="B43" s="34"/>
      <c r="C43" s="2515"/>
      <c r="D43" s="2535"/>
      <c r="E43" s="2526"/>
      <c r="F43" s="44" t="s">
        <v>123</v>
      </c>
      <c r="G43" s="47">
        <f>+G42</f>
        <v>10</v>
      </c>
      <c r="H43" s="47">
        <f t="shared" ref="H43:P43" si="29">+H42-G42</f>
        <v>3</v>
      </c>
      <c r="I43" s="47">
        <f t="shared" si="29"/>
        <v>0</v>
      </c>
      <c r="J43" s="47">
        <f t="shared" si="29"/>
        <v>0</v>
      </c>
      <c r="K43" s="47">
        <f t="shared" si="29"/>
        <v>-13</v>
      </c>
      <c r="L43" s="47">
        <f t="shared" si="29"/>
        <v>0</v>
      </c>
      <c r="M43" s="47">
        <f t="shared" si="29"/>
        <v>0</v>
      </c>
      <c r="N43" s="47">
        <f t="shared" si="29"/>
        <v>0</v>
      </c>
      <c r="O43" s="47">
        <f t="shared" si="29"/>
        <v>0</v>
      </c>
      <c r="P43" s="47">
        <f t="shared" si="29"/>
        <v>0</v>
      </c>
      <c r="Q43" s="47"/>
      <c r="R43" s="40">
        <f>SUM(G43:Q43)</f>
        <v>0</v>
      </c>
      <c r="S43" s="64"/>
      <c r="V43" s="58"/>
    </row>
    <row r="44" spans="1:22" ht="15" customHeight="1">
      <c r="A44" s="10"/>
      <c r="B44" s="34"/>
      <c r="C44" s="2515"/>
      <c r="D44" s="2536"/>
      <c r="E44" s="2527"/>
      <c r="F44" s="49" t="s">
        <v>125</v>
      </c>
      <c r="G44" s="50">
        <f t="shared" ref="G44:P44" si="30">+G42-$E$42</f>
        <v>-1</v>
      </c>
      <c r="H44" s="50">
        <f t="shared" si="30"/>
        <v>2</v>
      </c>
      <c r="I44" s="50">
        <f t="shared" si="30"/>
        <v>2</v>
      </c>
      <c r="J44" s="50">
        <f t="shared" si="30"/>
        <v>2</v>
      </c>
      <c r="K44" s="50">
        <f t="shared" si="30"/>
        <v>-11</v>
      </c>
      <c r="L44" s="50">
        <f t="shared" si="30"/>
        <v>-11</v>
      </c>
      <c r="M44" s="50">
        <f t="shared" si="30"/>
        <v>-11</v>
      </c>
      <c r="N44" s="50">
        <f t="shared" si="30"/>
        <v>-11</v>
      </c>
      <c r="O44" s="50">
        <f t="shared" si="30"/>
        <v>-11</v>
      </c>
      <c r="P44" s="50">
        <f t="shared" si="30"/>
        <v>-11</v>
      </c>
      <c r="Q44" s="50"/>
      <c r="R44" s="40"/>
      <c r="S44" s="64"/>
      <c r="V44" s="58"/>
    </row>
    <row r="45" spans="1:22" ht="15" hidden="1" customHeight="1">
      <c r="A45" s="10"/>
      <c r="B45" s="2511">
        <v>11</v>
      </c>
      <c r="C45" s="2515"/>
      <c r="D45" s="2537" t="s">
        <v>150</v>
      </c>
      <c r="E45" s="2525">
        <v>225</v>
      </c>
      <c r="F45" s="51" t="s">
        <v>121</v>
      </c>
      <c r="G45" s="45">
        <v>0</v>
      </c>
      <c r="H45" s="45">
        <v>19</v>
      </c>
      <c r="I45" s="45">
        <v>73</v>
      </c>
      <c r="J45" s="45">
        <v>73</v>
      </c>
      <c r="K45" s="45">
        <v>73</v>
      </c>
      <c r="L45" s="45">
        <v>73</v>
      </c>
      <c r="M45" s="45">
        <v>201</v>
      </c>
      <c r="N45" s="45">
        <v>218</v>
      </c>
      <c r="O45" s="45">
        <v>218</v>
      </c>
      <c r="P45" s="45">
        <v>219</v>
      </c>
      <c r="Q45" s="46"/>
      <c r="R45" s="40"/>
      <c r="S45" s="10"/>
      <c r="V45" s="58"/>
    </row>
    <row r="46" spans="1:22" ht="15" hidden="1" customHeight="1">
      <c r="A46" s="10"/>
      <c r="B46" s="2512"/>
      <c r="C46" s="2515"/>
      <c r="D46" s="2538"/>
      <c r="E46" s="2526"/>
      <c r="F46" s="44" t="s">
        <v>123</v>
      </c>
      <c r="G46" s="47">
        <f>+G45</f>
        <v>0</v>
      </c>
      <c r="H46" s="47">
        <f t="shared" ref="H46:P46" si="31">+H45-G45</f>
        <v>19</v>
      </c>
      <c r="I46" s="47">
        <f t="shared" si="31"/>
        <v>54</v>
      </c>
      <c r="J46" s="47">
        <f t="shared" si="31"/>
        <v>0</v>
      </c>
      <c r="K46" s="47">
        <f t="shared" si="31"/>
        <v>0</v>
      </c>
      <c r="L46" s="47">
        <f t="shared" si="31"/>
        <v>0</v>
      </c>
      <c r="M46" s="47">
        <f t="shared" si="31"/>
        <v>128</v>
      </c>
      <c r="N46" s="47">
        <f t="shared" si="31"/>
        <v>17</v>
      </c>
      <c r="O46" s="47">
        <f t="shared" si="31"/>
        <v>0</v>
      </c>
      <c r="P46" s="47">
        <f t="shared" si="31"/>
        <v>1</v>
      </c>
      <c r="Q46" s="48"/>
      <c r="R46" s="40">
        <f>SUM(G46:Q46)</f>
        <v>219</v>
      </c>
      <c r="S46" s="10"/>
      <c r="V46" s="58"/>
    </row>
    <row r="47" spans="1:22" ht="15" hidden="1" customHeight="1">
      <c r="A47" s="10"/>
      <c r="B47" s="2513"/>
      <c r="C47" s="2515"/>
      <c r="D47" s="2539"/>
      <c r="E47" s="2527"/>
      <c r="F47" s="49" t="s">
        <v>125</v>
      </c>
      <c r="G47" s="50">
        <f t="shared" ref="G47:P47" si="32">+G45-$E$45</f>
        <v>-225</v>
      </c>
      <c r="H47" s="50">
        <f t="shared" si="32"/>
        <v>-206</v>
      </c>
      <c r="I47" s="50">
        <f t="shared" si="32"/>
        <v>-152</v>
      </c>
      <c r="J47" s="50">
        <f t="shared" si="32"/>
        <v>-152</v>
      </c>
      <c r="K47" s="50">
        <f t="shared" si="32"/>
        <v>-152</v>
      </c>
      <c r="L47" s="50">
        <f t="shared" si="32"/>
        <v>-152</v>
      </c>
      <c r="M47" s="50">
        <f t="shared" si="32"/>
        <v>-24</v>
      </c>
      <c r="N47" s="50">
        <f t="shared" si="32"/>
        <v>-7</v>
      </c>
      <c r="O47" s="50">
        <f t="shared" si="32"/>
        <v>-7</v>
      </c>
      <c r="P47" s="50">
        <f t="shared" si="32"/>
        <v>-6</v>
      </c>
      <c r="Q47" s="50"/>
      <c r="R47" s="40"/>
      <c r="S47" s="10"/>
      <c r="V47" s="58"/>
    </row>
    <row r="48" spans="1:22" ht="15" hidden="1" customHeight="1">
      <c r="A48" s="10"/>
      <c r="B48" s="2511">
        <v>12</v>
      </c>
      <c r="C48" s="2515"/>
      <c r="D48" s="2537" t="s">
        <v>150</v>
      </c>
      <c r="E48" s="2525">
        <v>225</v>
      </c>
      <c r="F48" s="51" t="s">
        <v>121</v>
      </c>
      <c r="G48" s="45">
        <v>0</v>
      </c>
      <c r="H48" s="45">
        <v>19</v>
      </c>
      <c r="I48" s="45">
        <v>73</v>
      </c>
      <c r="J48" s="45">
        <v>73</v>
      </c>
      <c r="K48" s="45">
        <v>73</v>
      </c>
      <c r="L48" s="45">
        <v>73</v>
      </c>
      <c r="M48" s="45">
        <v>201</v>
      </c>
      <c r="N48" s="45">
        <v>216</v>
      </c>
      <c r="O48" s="45">
        <v>216</v>
      </c>
      <c r="P48" s="45">
        <v>217</v>
      </c>
      <c r="Q48" s="46"/>
      <c r="R48" s="40"/>
      <c r="S48" s="10"/>
      <c r="V48" s="58"/>
    </row>
    <row r="49" spans="1:22" ht="15" hidden="1" customHeight="1">
      <c r="A49" s="10"/>
      <c r="B49" s="2512"/>
      <c r="C49" s="2515"/>
      <c r="D49" s="2538"/>
      <c r="E49" s="2526"/>
      <c r="F49" s="44" t="s">
        <v>123</v>
      </c>
      <c r="G49" s="47">
        <f>+G48</f>
        <v>0</v>
      </c>
      <c r="H49" s="47">
        <f t="shared" ref="H49:P49" si="33">+H48-G48</f>
        <v>19</v>
      </c>
      <c r="I49" s="47">
        <f t="shared" si="33"/>
        <v>54</v>
      </c>
      <c r="J49" s="47">
        <f t="shared" si="33"/>
        <v>0</v>
      </c>
      <c r="K49" s="47">
        <f t="shared" si="33"/>
        <v>0</v>
      </c>
      <c r="L49" s="47">
        <f t="shared" si="33"/>
        <v>0</v>
      </c>
      <c r="M49" s="47">
        <f t="shared" si="33"/>
        <v>128</v>
      </c>
      <c r="N49" s="47">
        <f t="shared" si="33"/>
        <v>15</v>
      </c>
      <c r="O49" s="47">
        <f t="shared" si="33"/>
        <v>0</v>
      </c>
      <c r="P49" s="47">
        <f t="shared" si="33"/>
        <v>1</v>
      </c>
      <c r="Q49" s="48"/>
      <c r="R49" s="40">
        <f>SUM(G49:Q49)</f>
        <v>217</v>
      </c>
      <c r="S49" s="10"/>
      <c r="V49" s="58"/>
    </row>
    <row r="50" spans="1:22" ht="15" hidden="1" customHeight="1">
      <c r="A50" s="10"/>
      <c r="B50" s="2513"/>
      <c r="C50" s="2515"/>
      <c r="D50" s="2539"/>
      <c r="E50" s="2527"/>
      <c r="F50" s="49" t="s">
        <v>125</v>
      </c>
      <c r="G50" s="50">
        <f t="shared" ref="G50:P50" si="34">+G48-$E$48</f>
        <v>-225</v>
      </c>
      <c r="H50" s="50">
        <f t="shared" si="34"/>
        <v>-206</v>
      </c>
      <c r="I50" s="50">
        <f t="shared" si="34"/>
        <v>-152</v>
      </c>
      <c r="J50" s="50">
        <f t="shared" si="34"/>
        <v>-152</v>
      </c>
      <c r="K50" s="50">
        <f t="shared" si="34"/>
        <v>-152</v>
      </c>
      <c r="L50" s="50">
        <f t="shared" si="34"/>
        <v>-152</v>
      </c>
      <c r="M50" s="50">
        <f t="shared" si="34"/>
        <v>-24</v>
      </c>
      <c r="N50" s="50">
        <f t="shared" si="34"/>
        <v>-9</v>
      </c>
      <c r="O50" s="50">
        <f t="shared" si="34"/>
        <v>-9</v>
      </c>
      <c r="P50" s="50">
        <f t="shared" si="34"/>
        <v>-8</v>
      </c>
      <c r="Q50" s="50"/>
      <c r="R50" s="40"/>
      <c r="S50" s="10"/>
      <c r="V50" s="58"/>
    </row>
    <row r="51" spans="1:22" ht="18.75" customHeight="1">
      <c r="A51" s="10"/>
      <c r="B51" s="2511">
        <f>+B48+1</f>
        <v>13</v>
      </c>
      <c r="C51" s="2514" t="s">
        <v>151</v>
      </c>
      <c r="D51" s="2534" t="s">
        <v>152</v>
      </c>
      <c r="E51" s="2525">
        <f>53</f>
        <v>53</v>
      </c>
      <c r="F51" s="51" t="s">
        <v>121</v>
      </c>
      <c r="G51" s="45">
        <v>0</v>
      </c>
      <c r="H51" s="45">
        <v>0</v>
      </c>
      <c r="I51" s="45">
        <v>0</v>
      </c>
      <c r="J51" s="45">
        <v>0</v>
      </c>
      <c r="K51" s="45"/>
      <c r="L51" s="45"/>
      <c r="M51" s="45"/>
      <c r="N51" s="45"/>
      <c r="O51" s="45"/>
      <c r="P51" s="45"/>
      <c r="Q51" s="46"/>
      <c r="R51" s="40"/>
      <c r="S51" s="10"/>
      <c r="V51" s="58"/>
    </row>
    <row r="52" spans="1:22" ht="15" customHeight="1">
      <c r="A52" s="10"/>
      <c r="B52" s="2512"/>
      <c r="C52" s="2515"/>
      <c r="D52" s="2535"/>
      <c r="E52" s="2526"/>
      <c r="F52" s="44" t="s">
        <v>123</v>
      </c>
      <c r="G52" s="47">
        <f>+G51</f>
        <v>0</v>
      </c>
      <c r="H52" s="47">
        <f>+H51-G51</f>
        <v>0</v>
      </c>
      <c r="I52" s="47">
        <f t="shared" ref="I52:P52" si="35">+I51-H51</f>
        <v>0</v>
      </c>
      <c r="J52" s="47">
        <f t="shared" si="35"/>
        <v>0</v>
      </c>
      <c r="K52" s="47">
        <f t="shared" si="35"/>
        <v>0</v>
      </c>
      <c r="L52" s="47">
        <f t="shared" si="35"/>
        <v>0</v>
      </c>
      <c r="M52" s="47">
        <f t="shared" si="35"/>
        <v>0</v>
      </c>
      <c r="N52" s="47">
        <f t="shared" si="35"/>
        <v>0</v>
      </c>
      <c r="O52" s="47">
        <f t="shared" si="35"/>
        <v>0</v>
      </c>
      <c r="P52" s="47">
        <f t="shared" si="35"/>
        <v>0</v>
      </c>
      <c r="Q52" s="48"/>
      <c r="R52" s="40">
        <f>SUM(G52:Q52)</f>
        <v>0</v>
      </c>
      <c r="S52" s="10"/>
      <c r="V52" s="58"/>
    </row>
    <row r="53" spans="1:22" ht="15" customHeight="1">
      <c r="A53" s="10"/>
      <c r="B53" s="2513"/>
      <c r="C53" s="2515"/>
      <c r="D53" s="2536"/>
      <c r="E53" s="2527"/>
      <c r="F53" s="49" t="s">
        <v>125</v>
      </c>
      <c r="G53" s="50">
        <f t="shared" ref="G53:P53" si="36">+G51-$E$51</f>
        <v>-53</v>
      </c>
      <c r="H53" s="50">
        <f t="shared" si="36"/>
        <v>-53</v>
      </c>
      <c r="I53" s="50">
        <f t="shared" si="36"/>
        <v>-53</v>
      </c>
      <c r="J53" s="50">
        <f t="shared" si="36"/>
        <v>-53</v>
      </c>
      <c r="K53" s="50">
        <f t="shared" si="36"/>
        <v>-53</v>
      </c>
      <c r="L53" s="50">
        <f t="shared" si="36"/>
        <v>-53</v>
      </c>
      <c r="M53" s="50">
        <f t="shared" si="36"/>
        <v>-53</v>
      </c>
      <c r="N53" s="50">
        <f t="shared" si="36"/>
        <v>-53</v>
      </c>
      <c r="O53" s="50">
        <f t="shared" si="36"/>
        <v>-53</v>
      </c>
      <c r="P53" s="50">
        <f t="shared" si="36"/>
        <v>-53</v>
      </c>
      <c r="Q53" s="50"/>
      <c r="R53" s="40"/>
      <c r="S53" s="10"/>
      <c r="V53" s="58"/>
    </row>
    <row r="54" spans="1:22" ht="15" hidden="1" customHeight="1">
      <c r="A54" s="10"/>
      <c r="B54" s="2511">
        <f>+B51+1</f>
        <v>14</v>
      </c>
      <c r="C54" s="2515"/>
      <c r="D54" s="2534" t="s">
        <v>153</v>
      </c>
      <c r="E54" s="2525"/>
      <c r="F54" s="51" t="s">
        <v>121</v>
      </c>
      <c r="G54" s="45"/>
      <c r="H54" s="45"/>
      <c r="I54" s="45"/>
      <c r="J54" s="45"/>
      <c r="K54" s="45"/>
      <c r="L54" s="45"/>
      <c r="M54" s="45"/>
      <c r="N54" s="45"/>
      <c r="O54" s="45"/>
      <c r="P54" s="45"/>
      <c r="Q54" s="46"/>
      <c r="R54" s="40"/>
      <c r="S54" s="10"/>
      <c r="V54" s="58"/>
    </row>
    <row r="55" spans="1:22" ht="15" hidden="1" customHeight="1">
      <c r="A55" s="10"/>
      <c r="B55" s="2512"/>
      <c r="C55" s="2515"/>
      <c r="D55" s="2535"/>
      <c r="E55" s="2526"/>
      <c r="F55" s="44" t="s">
        <v>123</v>
      </c>
      <c r="G55" s="47">
        <f>+G54</f>
        <v>0</v>
      </c>
      <c r="H55" s="47">
        <f t="shared" ref="H55:O55" si="37">+H54-G54</f>
        <v>0</v>
      </c>
      <c r="I55" s="47">
        <f t="shared" si="37"/>
        <v>0</v>
      </c>
      <c r="J55" s="47">
        <f t="shared" si="37"/>
        <v>0</v>
      </c>
      <c r="K55" s="47">
        <f t="shared" si="37"/>
        <v>0</v>
      </c>
      <c r="L55" s="47">
        <f t="shared" si="37"/>
        <v>0</v>
      </c>
      <c r="M55" s="47">
        <f t="shared" si="37"/>
        <v>0</v>
      </c>
      <c r="N55" s="47">
        <f t="shared" si="37"/>
        <v>0</v>
      </c>
      <c r="O55" s="47">
        <f t="shared" si="37"/>
        <v>0</v>
      </c>
      <c r="P55" s="47">
        <v>0</v>
      </c>
      <c r="Q55" s="48"/>
      <c r="R55" s="40">
        <f>SUM(G55:Q55)</f>
        <v>0</v>
      </c>
      <c r="S55" s="10"/>
      <c r="V55" s="58"/>
    </row>
    <row r="56" spans="1:22" ht="17.25" hidden="1" customHeight="1">
      <c r="A56" s="10"/>
      <c r="B56" s="2513"/>
      <c r="C56" s="2515"/>
      <c r="D56" s="2536"/>
      <c r="E56" s="2527"/>
      <c r="F56" s="49" t="s">
        <v>125</v>
      </c>
      <c r="G56" s="50">
        <f t="shared" ref="G56:P56" si="38">+G54-$E$54</f>
        <v>0</v>
      </c>
      <c r="H56" s="50">
        <f t="shared" si="38"/>
        <v>0</v>
      </c>
      <c r="I56" s="50">
        <f t="shared" si="38"/>
        <v>0</v>
      </c>
      <c r="J56" s="50">
        <f t="shared" si="38"/>
        <v>0</v>
      </c>
      <c r="K56" s="50">
        <f t="shared" si="38"/>
        <v>0</v>
      </c>
      <c r="L56" s="50">
        <f t="shared" si="38"/>
        <v>0</v>
      </c>
      <c r="M56" s="50">
        <f t="shared" si="38"/>
        <v>0</v>
      </c>
      <c r="N56" s="50">
        <f t="shared" si="38"/>
        <v>0</v>
      </c>
      <c r="O56" s="50">
        <f t="shared" si="38"/>
        <v>0</v>
      </c>
      <c r="P56" s="50">
        <f t="shared" si="38"/>
        <v>0</v>
      </c>
      <c r="Q56" s="50"/>
      <c r="R56" s="40"/>
      <c r="S56" s="10"/>
      <c r="V56" s="58"/>
    </row>
    <row r="57" spans="1:22" ht="15" hidden="1" customHeight="1">
      <c r="A57" s="10"/>
      <c r="B57" s="2511">
        <f>+B54+1</f>
        <v>15</v>
      </c>
      <c r="C57" s="2515"/>
      <c r="D57" s="2537" t="s">
        <v>154</v>
      </c>
      <c r="E57" s="2525">
        <v>15</v>
      </c>
      <c r="F57" s="51" t="s">
        <v>121</v>
      </c>
      <c r="G57" s="45">
        <v>0</v>
      </c>
      <c r="H57" s="45">
        <v>0</v>
      </c>
      <c r="I57" s="45">
        <v>0</v>
      </c>
      <c r="J57" s="45">
        <v>0</v>
      </c>
      <c r="K57" s="45">
        <v>0</v>
      </c>
      <c r="L57" s="45">
        <v>0</v>
      </c>
      <c r="M57" s="45">
        <v>0</v>
      </c>
      <c r="N57" s="45">
        <v>0</v>
      </c>
      <c r="O57" s="45">
        <v>4</v>
      </c>
      <c r="P57" s="45">
        <v>5</v>
      </c>
      <c r="Q57" s="46"/>
      <c r="R57" s="40"/>
      <c r="S57" s="10"/>
      <c r="V57" s="58"/>
    </row>
    <row r="58" spans="1:22" ht="15" hidden="1" customHeight="1">
      <c r="A58" s="10"/>
      <c r="B58" s="2512"/>
      <c r="C58" s="2515"/>
      <c r="D58" s="2538"/>
      <c r="E58" s="2526"/>
      <c r="F58" s="44" t="s">
        <v>123</v>
      </c>
      <c r="G58" s="47">
        <f>+G57</f>
        <v>0</v>
      </c>
      <c r="H58" s="47">
        <f t="shared" ref="H58:P58" si="39">+H57-G57</f>
        <v>0</v>
      </c>
      <c r="I58" s="47">
        <f t="shared" si="39"/>
        <v>0</v>
      </c>
      <c r="J58" s="47">
        <f t="shared" si="39"/>
        <v>0</v>
      </c>
      <c r="K58" s="47">
        <f t="shared" si="39"/>
        <v>0</v>
      </c>
      <c r="L58" s="47">
        <f t="shared" si="39"/>
        <v>0</v>
      </c>
      <c r="M58" s="47">
        <f t="shared" si="39"/>
        <v>0</v>
      </c>
      <c r="N58" s="47">
        <f t="shared" si="39"/>
        <v>0</v>
      </c>
      <c r="O58" s="47">
        <f t="shared" si="39"/>
        <v>4</v>
      </c>
      <c r="P58" s="47">
        <f t="shared" si="39"/>
        <v>1</v>
      </c>
      <c r="Q58" s="48"/>
      <c r="R58" s="40">
        <f>SUM(G58:Q58)</f>
        <v>5</v>
      </c>
      <c r="S58" s="10"/>
      <c r="V58" s="58"/>
    </row>
    <row r="59" spans="1:22" ht="15" hidden="1" customHeight="1">
      <c r="A59" s="10"/>
      <c r="B59" s="2513"/>
      <c r="C59" s="2515"/>
      <c r="D59" s="2539"/>
      <c r="E59" s="2527"/>
      <c r="F59" s="49" t="s">
        <v>125</v>
      </c>
      <c r="G59" s="50">
        <f t="shared" ref="G59:P59" si="40">+G57-$E$57</f>
        <v>-15</v>
      </c>
      <c r="H59" s="50">
        <f t="shared" si="40"/>
        <v>-15</v>
      </c>
      <c r="I59" s="50">
        <f t="shared" si="40"/>
        <v>-15</v>
      </c>
      <c r="J59" s="50">
        <f t="shared" si="40"/>
        <v>-15</v>
      </c>
      <c r="K59" s="50">
        <f t="shared" si="40"/>
        <v>-15</v>
      </c>
      <c r="L59" s="50">
        <f t="shared" si="40"/>
        <v>-15</v>
      </c>
      <c r="M59" s="50">
        <f t="shared" si="40"/>
        <v>-15</v>
      </c>
      <c r="N59" s="50">
        <f t="shared" si="40"/>
        <v>-15</v>
      </c>
      <c r="O59" s="50">
        <f t="shared" si="40"/>
        <v>-11</v>
      </c>
      <c r="P59" s="50">
        <f t="shared" si="40"/>
        <v>-10</v>
      </c>
      <c r="Q59" s="50"/>
      <c r="R59" s="40"/>
      <c r="S59" s="10"/>
      <c r="V59" s="58"/>
    </row>
    <row r="60" spans="1:22" ht="15" hidden="1" customHeight="1">
      <c r="A60" s="10"/>
      <c r="B60" s="2511">
        <f>+B57+1</f>
        <v>16</v>
      </c>
      <c r="C60" s="2515"/>
      <c r="D60" s="2537" t="s">
        <v>155</v>
      </c>
      <c r="E60" s="2525">
        <v>26</v>
      </c>
      <c r="F60" s="51" t="s">
        <v>121</v>
      </c>
      <c r="G60" s="45">
        <v>13</v>
      </c>
      <c r="H60" s="45">
        <v>13</v>
      </c>
      <c r="I60" s="45">
        <v>13</v>
      </c>
      <c r="J60" s="45">
        <v>13</v>
      </c>
      <c r="K60" s="45">
        <v>13</v>
      </c>
      <c r="L60" s="45">
        <v>26</v>
      </c>
      <c r="M60" s="45">
        <v>26</v>
      </c>
      <c r="N60" s="45">
        <v>26</v>
      </c>
      <c r="O60" s="45">
        <v>26</v>
      </c>
      <c r="P60" s="45">
        <v>27</v>
      </c>
      <c r="Q60" s="46"/>
      <c r="R60" s="40"/>
      <c r="S60" s="10"/>
      <c r="V60" s="58"/>
    </row>
    <row r="61" spans="1:22" ht="15" hidden="1" customHeight="1">
      <c r="A61" s="10"/>
      <c r="B61" s="2512"/>
      <c r="C61" s="2515"/>
      <c r="D61" s="2538"/>
      <c r="E61" s="2526"/>
      <c r="F61" s="44" t="s">
        <v>123</v>
      </c>
      <c r="G61" s="47">
        <f>+G60</f>
        <v>13</v>
      </c>
      <c r="H61" s="47">
        <f t="shared" ref="H61:P61" si="41">+H60-G60</f>
        <v>0</v>
      </c>
      <c r="I61" s="47">
        <f t="shared" si="41"/>
        <v>0</v>
      </c>
      <c r="J61" s="47">
        <f t="shared" si="41"/>
        <v>0</v>
      </c>
      <c r="K61" s="47">
        <f t="shared" si="41"/>
        <v>0</v>
      </c>
      <c r="L61" s="47">
        <f t="shared" si="41"/>
        <v>13</v>
      </c>
      <c r="M61" s="47">
        <f t="shared" si="41"/>
        <v>0</v>
      </c>
      <c r="N61" s="47">
        <f t="shared" si="41"/>
        <v>0</v>
      </c>
      <c r="O61" s="47">
        <f t="shared" si="41"/>
        <v>0</v>
      </c>
      <c r="P61" s="47">
        <f t="shared" si="41"/>
        <v>1</v>
      </c>
      <c r="Q61" s="48"/>
      <c r="R61" s="40">
        <f>SUM(G61:Q61)</f>
        <v>27</v>
      </c>
      <c r="S61" s="10"/>
      <c r="V61" s="58"/>
    </row>
    <row r="62" spans="1:22" ht="15" hidden="1" customHeight="1">
      <c r="A62" s="10"/>
      <c r="B62" s="2513"/>
      <c r="C62" s="2515"/>
      <c r="D62" s="2539"/>
      <c r="E62" s="2527"/>
      <c r="F62" s="49" t="s">
        <v>125</v>
      </c>
      <c r="G62" s="50">
        <f t="shared" ref="G62:P62" si="42">+G60-$E$60</f>
        <v>-13</v>
      </c>
      <c r="H62" s="50">
        <f t="shared" si="42"/>
        <v>-13</v>
      </c>
      <c r="I62" s="50">
        <f t="shared" si="42"/>
        <v>-13</v>
      </c>
      <c r="J62" s="50">
        <f t="shared" si="42"/>
        <v>-13</v>
      </c>
      <c r="K62" s="50">
        <f t="shared" si="42"/>
        <v>-13</v>
      </c>
      <c r="L62" s="50">
        <f t="shared" si="42"/>
        <v>0</v>
      </c>
      <c r="M62" s="50">
        <f t="shared" si="42"/>
        <v>0</v>
      </c>
      <c r="N62" s="50">
        <f t="shared" si="42"/>
        <v>0</v>
      </c>
      <c r="O62" s="50">
        <f t="shared" si="42"/>
        <v>0</v>
      </c>
      <c r="P62" s="50">
        <f t="shared" si="42"/>
        <v>1</v>
      </c>
      <c r="Q62" s="50"/>
      <c r="R62" s="40"/>
      <c r="S62" s="10"/>
      <c r="V62" s="58"/>
    </row>
    <row r="63" spans="1:22" ht="15" customHeight="1">
      <c r="A63" s="10"/>
      <c r="B63" s="2511">
        <f>+B60+1</f>
        <v>17</v>
      </c>
      <c r="C63" s="2515"/>
      <c r="D63" s="2534" t="s">
        <v>156</v>
      </c>
      <c r="E63" s="2525">
        <v>41</v>
      </c>
      <c r="F63" s="51" t="s">
        <v>121</v>
      </c>
      <c r="G63" s="45"/>
      <c r="H63" s="45"/>
      <c r="I63" s="45"/>
      <c r="J63" s="45">
        <v>0</v>
      </c>
      <c r="K63" s="45"/>
      <c r="L63" s="45"/>
      <c r="M63" s="45"/>
      <c r="N63" s="45"/>
      <c r="O63" s="45"/>
      <c r="P63" s="45"/>
      <c r="Q63" s="46"/>
      <c r="R63" s="40"/>
      <c r="S63" s="10"/>
      <c r="V63" s="58"/>
    </row>
    <row r="64" spans="1:22" ht="15" customHeight="1">
      <c r="A64" s="10"/>
      <c r="B64" s="2512"/>
      <c r="C64" s="2515"/>
      <c r="D64" s="2535"/>
      <c r="E64" s="2526"/>
      <c r="F64" s="44" t="s">
        <v>123</v>
      </c>
      <c r="G64" s="47">
        <f>+G63</f>
        <v>0</v>
      </c>
      <c r="H64" s="47">
        <f t="shared" ref="H64:P64" si="43">+H63-G63</f>
        <v>0</v>
      </c>
      <c r="I64" s="47">
        <f t="shared" si="43"/>
        <v>0</v>
      </c>
      <c r="J64" s="47">
        <f t="shared" si="43"/>
        <v>0</v>
      </c>
      <c r="K64" s="47">
        <f t="shared" si="43"/>
        <v>0</v>
      </c>
      <c r="L64" s="47">
        <f t="shared" si="43"/>
        <v>0</v>
      </c>
      <c r="M64" s="47">
        <f t="shared" si="43"/>
        <v>0</v>
      </c>
      <c r="N64" s="47">
        <f t="shared" si="43"/>
        <v>0</v>
      </c>
      <c r="O64" s="47">
        <f t="shared" si="43"/>
        <v>0</v>
      </c>
      <c r="P64" s="47">
        <f t="shared" si="43"/>
        <v>0</v>
      </c>
      <c r="Q64" s="48"/>
      <c r="R64" s="40">
        <f>SUM(G64:Q64)</f>
        <v>0</v>
      </c>
      <c r="S64" s="10"/>
      <c r="V64" s="58"/>
    </row>
    <row r="65" spans="1:22" ht="15" customHeight="1">
      <c r="A65" s="10"/>
      <c r="B65" s="2513"/>
      <c r="C65" s="2515"/>
      <c r="D65" s="2536"/>
      <c r="E65" s="2527"/>
      <c r="F65" s="49" t="s">
        <v>125</v>
      </c>
      <c r="G65" s="50">
        <f t="shared" ref="G65:P65" si="44">+G63-$E$63</f>
        <v>-41</v>
      </c>
      <c r="H65" s="50">
        <f t="shared" si="44"/>
        <v>-41</v>
      </c>
      <c r="I65" s="50">
        <f t="shared" si="44"/>
        <v>-41</v>
      </c>
      <c r="J65" s="50">
        <f t="shared" si="44"/>
        <v>-41</v>
      </c>
      <c r="K65" s="50">
        <f t="shared" si="44"/>
        <v>-41</v>
      </c>
      <c r="L65" s="50">
        <f t="shared" si="44"/>
        <v>-41</v>
      </c>
      <c r="M65" s="50">
        <f t="shared" si="44"/>
        <v>-41</v>
      </c>
      <c r="N65" s="50">
        <f t="shared" si="44"/>
        <v>-41</v>
      </c>
      <c r="O65" s="50">
        <f t="shared" si="44"/>
        <v>-41</v>
      </c>
      <c r="P65" s="50">
        <f t="shared" si="44"/>
        <v>-41</v>
      </c>
      <c r="Q65" s="50"/>
      <c r="R65" s="40"/>
      <c r="S65" s="10"/>
      <c r="V65" s="58"/>
    </row>
    <row r="66" spans="1:22" ht="15" hidden="1" customHeight="1">
      <c r="A66" s="10"/>
      <c r="B66" s="2511">
        <f>+B63+1</f>
        <v>18</v>
      </c>
      <c r="C66" s="2515"/>
      <c r="D66" s="2537" t="s">
        <v>157</v>
      </c>
      <c r="E66" s="2525">
        <v>9</v>
      </c>
      <c r="F66" s="51" t="s">
        <v>121</v>
      </c>
      <c r="G66" s="45">
        <v>0</v>
      </c>
      <c r="H66" s="45">
        <v>0</v>
      </c>
      <c r="I66" s="45">
        <v>0</v>
      </c>
      <c r="J66" s="45">
        <v>0</v>
      </c>
      <c r="K66" s="45">
        <v>0</v>
      </c>
      <c r="L66" s="45">
        <v>0</v>
      </c>
      <c r="M66" s="45">
        <v>0</v>
      </c>
      <c r="N66" s="45">
        <v>0</v>
      </c>
      <c r="O66" s="45">
        <v>0</v>
      </c>
      <c r="P66" s="45">
        <v>1</v>
      </c>
      <c r="Q66" s="45"/>
      <c r="R66" s="40"/>
      <c r="S66" s="10"/>
      <c r="V66" s="58"/>
    </row>
    <row r="67" spans="1:22" ht="15" hidden="1" customHeight="1">
      <c r="A67" s="10"/>
      <c r="B67" s="2512"/>
      <c r="C67" s="2515"/>
      <c r="D67" s="2538"/>
      <c r="E67" s="2526"/>
      <c r="F67" s="44" t="s">
        <v>123</v>
      </c>
      <c r="G67" s="47">
        <f>+G66</f>
        <v>0</v>
      </c>
      <c r="H67" s="47">
        <f t="shared" ref="H67:P67" si="45">+H66-G66</f>
        <v>0</v>
      </c>
      <c r="I67" s="47">
        <f t="shared" si="45"/>
        <v>0</v>
      </c>
      <c r="J67" s="47">
        <f t="shared" si="45"/>
        <v>0</v>
      </c>
      <c r="K67" s="47">
        <f t="shared" si="45"/>
        <v>0</v>
      </c>
      <c r="L67" s="47">
        <f t="shared" si="45"/>
        <v>0</v>
      </c>
      <c r="M67" s="47">
        <f t="shared" si="45"/>
        <v>0</v>
      </c>
      <c r="N67" s="47">
        <f t="shared" si="45"/>
        <v>0</v>
      </c>
      <c r="O67" s="47">
        <f t="shared" si="45"/>
        <v>0</v>
      </c>
      <c r="P67" s="47">
        <f t="shared" si="45"/>
        <v>1</v>
      </c>
      <c r="Q67" s="47"/>
      <c r="R67" s="40">
        <f>SUM(G67:Q67)</f>
        <v>1</v>
      </c>
      <c r="S67" s="10"/>
      <c r="V67" s="58"/>
    </row>
    <row r="68" spans="1:22" ht="15" hidden="1" customHeight="1">
      <c r="A68" s="10"/>
      <c r="B68" s="2513"/>
      <c r="C68" s="2515"/>
      <c r="D68" s="2539"/>
      <c r="E68" s="2527"/>
      <c r="F68" s="49" t="s">
        <v>125</v>
      </c>
      <c r="G68" s="50">
        <f t="shared" ref="G68:P68" si="46">+G66-$E$66</f>
        <v>-9</v>
      </c>
      <c r="H68" s="50">
        <f t="shared" si="46"/>
        <v>-9</v>
      </c>
      <c r="I68" s="50">
        <f t="shared" si="46"/>
        <v>-9</v>
      </c>
      <c r="J68" s="50">
        <f t="shared" si="46"/>
        <v>-9</v>
      </c>
      <c r="K68" s="50">
        <f t="shared" si="46"/>
        <v>-9</v>
      </c>
      <c r="L68" s="50">
        <f t="shared" si="46"/>
        <v>-9</v>
      </c>
      <c r="M68" s="50">
        <f t="shared" si="46"/>
        <v>-9</v>
      </c>
      <c r="N68" s="50">
        <f t="shared" si="46"/>
        <v>-9</v>
      </c>
      <c r="O68" s="50">
        <f t="shared" si="46"/>
        <v>-9</v>
      </c>
      <c r="P68" s="50">
        <f t="shared" si="46"/>
        <v>-8</v>
      </c>
      <c r="Q68" s="50"/>
      <c r="R68" s="40"/>
      <c r="S68" s="10"/>
      <c r="V68" s="58"/>
    </row>
    <row r="69" spans="1:22" ht="15" hidden="1" customHeight="1">
      <c r="A69" s="10"/>
      <c r="B69" s="2511">
        <f>+B66+1</f>
        <v>19</v>
      </c>
      <c r="C69" s="2515"/>
      <c r="D69" s="2537" t="s">
        <v>158</v>
      </c>
      <c r="E69" s="2525">
        <v>2</v>
      </c>
      <c r="F69" s="51" t="s">
        <v>121</v>
      </c>
      <c r="G69" s="45">
        <v>0</v>
      </c>
      <c r="H69" s="45">
        <v>0</v>
      </c>
      <c r="I69" s="45">
        <v>0</v>
      </c>
      <c r="J69" s="45">
        <v>0</v>
      </c>
      <c r="K69" s="45">
        <v>0</v>
      </c>
      <c r="L69" s="45">
        <v>0</v>
      </c>
      <c r="M69" s="45">
        <v>0</v>
      </c>
      <c r="N69" s="45">
        <v>0</v>
      </c>
      <c r="O69" s="45">
        <v>0</v>
      </c>
      <c r="P69" s="45">
        <v>1</v>
      </c>
      <c r="Q69" s="45"/>
      <c r="R69" s="40"/>
      <c r="S69" s="10"/>
      <c r="V69" s="58"/>
    </row>
    <row r="70" spans="1:22" ht="15" hidden="1" customHeight="1">
      <c r="A70" s="10"/>
      <c r="B70" s="2512"/>
      <c r="C70" s="2515"/>
      <c r="D70" s="2538"/>
      <c r="E70" s="2526"/>
      <c r="F70" s="44" t="s">
        <v>123</v>
      </c>
      <c r="G70" s="47">
        <f>+G69</f>
        <v>0</v>
      </c>
      <c r="H70" s="47">
        <f t="shared" ref="H70:P70" si="47">+H69-G69</f>
        <v>0</v>
      </c>
      <c r="I70" s="47">
        <f t="shared" si="47"/>
        <v>0</v>
      </c>
      <c r="J70" s="47">
        <f t="shared" si="47"/>
        <v>0</v>
      </c>
      <c r="K70" s="47">
        <f t="shared" si="47"/>
        <v>0</v>
      </c>
      <c r="L70" s="47">
        <f t="shared" si="47"/>
        <v>0</v>
      </c>
      <c r="M70" s="47">
        <f t="shared" si="47"/>
        <v>0</v>
      </c>
      <c r="N70" s="47">
        <f t="shared" si="47"/>
        <v>0</v>
      </c>
      <c r="O70" s="47">
        <f t="shared" si="47"/>
        <v>0</v>
      </c>
      <c r="P70" s="47">
        <f t="shared" si="47"/>
        <v>1</v>
      </c>
      <c r="Q70" s="47"/>
      <c r="R70" s="40">
        <f>SUM(G70:Q70)</f>
        <v>1</v>
      </c>
      <c r="S70" s="10"/>
      <c r="V70" s="58"/>
    </row>
    <row r="71" spans="1:22" ht="15" hidden="1" customHeight="1">
      <c r="A71" s="10"/>
      <c r="B71" s="2513"/>
      <c r="C71" s="2540"/>
      <c r="D71" s="2539"/>
      <c r="E71" s="2527"/>
      <c r="F71" s="49" t="s">
        <v>125</v>
      </c>
      <c r="G71" s="50">
        <f t="shared" ref="G71:P71" si="48">+G69-$E$69</f>
        <v>-2</v>
      </c>
      <c r="H71" s="50">
        <f t="shared" si="48"/>
        <v>-2</v>
      </c>
      <c r="I71" s="50">
        <f t="shared" si="48"/>
        <v>-2</v>
      </c>
      <c r="J71" s="50">
        <f t="shared" si="48"/>
        <v>-2</v>
      </c>
      <c r="K71" s="50">
        <f t="shared" si="48"/>
        <v>-2</v>
      </c>
      <c r="L71" s="50">
        <f t="shared" si="48"/>
        <v>-2</v>
      </c>
      <c r="M71" s="50">
        <f t="shared" si="48"/>
        <v>-2</v>
      </c>
      <c r="N71" s="50">
        <f t="shared" si="48"/>
        <v>-2</v>
      </c>
      <c r="O71" s="50">
        <f t="shared" si="48"/>
        <v>-2</v>
      </c>
      <c r="P71" s="50">
        <f t="shared" si="48"/>
        <v>-1</v>
      </c>
      <c r="Q71" s="50"/>
      <c r="R71" s="40"/>
      <c r="S71" s="10"/>
      <c r="V71" s="58"/>
    </row>
    <row r="72" spans="1:22" ht="15" customHeight="1">
      <c r="A72" s="10"/>
      <c r="B72" s="2511">
        <f>+B69+1</f>
        <v>20</v>
      </c>
      <c r="C72" s="2541" t="s">
        <v>159</v>
      </c>
      <c r="D72" s="2534" t="s">
        <v>160</v>
      </c>
      <c r="E72" s="2525">
        <v>78</v>
      </c>
      <c r="F72" s="51" t="s">
        <v>121</v>
      </c>
      <c r="G72" s="45"/>
      <c r="H72" s="45"/>
      <c r="I72" s="45"/>
      <c r="J72" s="45"/>
      <c r="K72" s="45"/>
      <c r="L72" s="45"/>
      <c r="M72" s="45"/>
      <c r="N72" s="45"/>
      <c r="O72" s="45"/>
      <c r="P72" s="45"/>
      <c r="Q72" s="45"/>
      <c r="R72" s="40"/>
      <c r="S72" s="10"/>
      <c r="V72" s="58"/>
    </row>
    <row r="73" spans="1:22" ht="15" customHeight="1">
      <c r="A73" s="10"/>
      <c r="B73" s="2512"/>
      <c r="C73" s="2542"/>
      <c r="D73" s="2535"/>
      <c r="E73" s="2526"/>
      <c r="F73" s="44" t="s">
        <v>123</v>
      </c>
      <c r="G73" s="47">
        <f>+G72</f>
        <v>0</v>
      </c>
      <c r="H73" s="47">
        <f t="shared" ref="H73:P73" si="49">+H72-G72</f>
        <v>0</v>
      </c>
      <c r="I73" s="47">
        <f t="shared" si="49"/>
        <v>0</v>
      </c>
      <c r="J73" s="47">
        <f t="shared" si="49"/>
        <v>0</v>
      </c>
      <c r="K73" s="47">
        <f t="shared" si="49"/>
        <v>0</v>
      </c>
      <c r="L73" s="47">
        <f t="shared" si="49"/>
        <v>0</v>
      </c>
      <c r="M73" s="47">
        <f t="shared" si="49"/>
        <v>0</v>
      </c>
      <c r="N73" s="47">
        <f t="shared" si="49"/>
        <v>0</v>
      </c>
      <c r="O73" s="47">
        <f t="shared" si="49"/>
        <v>0</v>
      </c>
      <c r="P73" s="47">
        <f t="shared" si="49"/>
        <v>0</v>
      </c>
      <c r="Q73" s="47"/>
      <c r="R73" s="40">
        <f>SUM(G73:Q73)</f>
        <v>0</v>
      </c>
      <c r="S73" s="10"/>
      <c r="V73" s="58"/>
    </row>
    <row r="74" spans="1:22" ht="15" customHeight="1">
      <c r="A74" s="10"/>
      <c r="B74" s="2513"/>
      <c r="C74" s="2542"/>
      <c r="D74" s="2536"/>
      <c r="E74" s="2527"/>
      <c r="F74" s="49" t="s">
        <v>125</v>
      </c>
      <c r="G74" s="50">
        <f t="shared" ref="G74:P74" si="50">+G72-$E$72</f>
        <v>-78</v>
      </c>
      <c r="H74" s="50">
        <f t="shared" si="50"/>
        <v>-78</v>
      </c>
      <c r="I74" s="50">
        <f t="shared" si="50"/>
        <v>-78</v>
      </c>
      <c r="J74" s="50">
        <f t="shared" si="50"/>
        <v>-78</v>
      </c>
      <c r="K74" s="50">
        <f t="shared" si="50"/>
        <v>-78</v>
      </c>
      <c r="L74" s="50">
        <f t="shared" si="50"/>
        <v>-78</v>
      </c>
      <c r="M74" s="50">
        <f t="shared" si="50"/>
        <v>-78</v>
      </c>
      <c r="N74" s="50">
        <f t="shared" si="50"/>
        <v>-78</v>
      </c>
      <c r="O74" s="50">
        <f t="shared" si="50"/>
        <v>-78</v>
      </c>
      <c r="P74" s="50">
        <f t="shared" si="50"/>
        <v>-78</v>
      </c>
      <c r="Q74" s="50"/>
      <c r="R74" s="40"/>
      <c r="S74" s="10"/>
      <c r="V74" s="58"/>
    </row>
    <row r="75" spans="1:22" ht="15" customHeight="1">
      <c r="A75" s="10"/>
      <c r="B75" s="2511">
        <f>+B72+1</f>
        <v>21</v>
      </c>
      <c r="C75" s="2542"/>
      <c r="D75" s="2534" t="s">
        <v>161</v>
      </c>
      <c r="E75" s="2525">
        <v>33</v>
      </c>
      <c r="F75" s="51" t="s">
        <v>121</v>
      </c>
      <c r="G75" s="45"/>
      <c r="H75" s="45"/>
      <c r="I75" s="45"/>
      <c r="J75" s="45"/>
      <c r="K75" s="45"/>
      <c r="L75" s="45"/>
      <c r="M75" s="45"/>
      <c r="N75" s="45"/>
      <c r="O75" s="45"/>
      <c r="P75" s="45"/>
      <c r="Q75" s="46"/>
      <c r="R75" s="40"/>
      <c r="S75" s="10"/>
      <c r="V75" s="58"/>
    </row>
    <row r="76" spans="1:22" ht="15" customHeight="1">
      <c r="A76" s="10"/>
      <c r="B76" s="2512"/>
      <c r="C76" s="2542"/>
      <c r="D76" s="2535"/>
      <c r="E76" s="2526"/>
      <c r="F76" s="44" t="s">
        <v>123</v>
      </c>
      <c r="G76" s="47">
        <f>+G75</f>
        <v>0</v>
      </c>
      <c r="H76" s="47">
        <f t="shared" ref="H76:O76" si="51">+H75-G75</f>
        <v>0</v>
      </c>
      <c r="I76" s="47">
        <f t="shared" si="51"/>
        <v>0</v>
      </c>
      <c r="J76" s="47">
        <f t="shared" si="51"/>
        <v>0</v>
      </c>
      <c r="K76" s="47">
        <f t="shared" si="51"/>
        <v>0</v>
      </c>
      <c r="L76" s="47">
        <f t="shared" si="51"/>
        <v>0</v>
      </c>
      <c r="M76" s="47">
        <f t="shared" si="51"/>
        <v>0</v>
      </c>
      <c r="N76" s="47">
        <f t="shared" si="51"/>
        <v>0</v>
      </c>
      <c r="O76" s="47">
        <f t="shared" si="51"/>
        <v>0</v>
      </c>
      <c r="P76" s="47">
        <v>0</v>
      </c>
      <c r="Q76" s="48"/>
      <c r="R76" s="40">
        <f>SUM(G76:Q76)</f>
        <v>0</v>
      </c>
      <c r="S76" s="10"/>
      <c r="V76" s="58"/>
    </row>
    <row r="77" spans="1:22" ht="15" customHeight="1">
      <c r="A77" s="10"/>
      <c r="B77" s="2513"/>
      <c r="C77" s="2542"/>
      <c r="D77" s="2536"/>
      <c r="E77" s="2527"/>
      <c r="F77" s="49" t="s">
        <v>125</v>
      </c>
      <c r="G77" s="50">
        <f t="shared" ref="G77:P77" si="52">+G75-$E$75</f>
        <v>-33</v>
      </c>
      <c r="H77" s="50">
        <f t="shared" si="52"/>
        <v>-33</v>
      </c>
      <c r="I77" s="50">
        <f t="shared" si="52"/>
        <v>-33</v>
      </c>
      <c r="J77" s="50">
        <f t="shared" si="52"/>
        <v>-33</v>
      </c>
      <c r="K77" s="50">
        <f t="shared" si="52"/>
        <v>-33</v>
      </c>
      <c r="L77" s="50">
        <f t="shared" si="52"/>
        <v>-33</v>
      </c>
      <c r="M77" s="50">
        <f t="shared" si="52"/>
        <v>-33</v>
      </c>
      <c r="N77" s="50">
        <f t="shared" si="52"/>
        <v>-33</v>
      </c>
      <c r="O77" s="50">
        <f t="shared" si="52"/>
        <v>-33</v>
      </c>
      <c r="P77" s="50">
        <f t="shared" si="52"/>
        <v>-33</v>
      </c>
      <c r="Q77" s="50"/>
      <c r="R77" s="40"/>
      <c r="S77" s="10"/>
      <c r="V77" s="58"/>
    </row>
    <row r="78" spans="1:22" ht="16.5" hidden="1" customHeight="1">
      <c r="A78" s="10"/>
      <c r="B78" s="2511">
        <f>+B75+1</f>
        <v>22</v>
      </c>
      <c r="C78" s="2542"/>
      <c r="D78" s="2537" t="s">
        <v>162</v>
      </c>
      <c r="E78" s="2525">
        <v>7</v>
      </c>
      <c r="F78" s="51" t="s">
        <v>121</v>
      </c>
      <c r="G78" s="45">
        <v>2</v>
      </c>
      <c r="H78" s="45">
        <v>6</v>
      </c>
      <c r="I78" s="45">
        <v>7</v>
      </c>
      <c r="J78" s="45">
        <v>7</v>
      </c>
      <c r="K78" s="45">
        <v>8</v>
      </c>
      <c r="L78" s="45">
        <v>8</v>
      </c>
      <c r="M78" s="45">
        <v>8</v>
      </c>
      <c r="N78" s="45">
        <v>8</v>
      </c>
      <c r="O78" s="45">
        <v>8</v>
      </c>
      <c r="P78" s="45"/>
      <c r="Q78" s="45"/>
      <c r="R78" s="15"/>
      <c r="S78" s="10"/>
      <c r="V78" s="58"/>
    </row>
    <row r="79" spans="1:22" ht="16.5" hidden="1" customHeight="1">
      <c r="A79" s="10"/>
      <c r="B79" s="2512"/>
      <c r="C79" s="2542"/>
      <c r="D79" s="2538"/>
      <c r="E79" s="2526"/>
      <c r="F79" s="44" t="s">
        <v>123</v>
      </c>
      <c r="G79" s="47">
        <f>+G78</f>
        <v>2</v>
      </c>
      <c r="H79" s="47">
        <f t="shared" ref="H79:O79" si="53">+H78-G78</f>
        <v>4</v>
      </c>
      <c r="I79" s="47">
        <f t="shared" si="53"/>
        <v>1</v>
      </c>
      <c r="J79" s="47">
        <f t="shared" si="53"/>
        <v>0</v>
      </c>
      <c r="K79" s="47">
        <f t="shared" si="53"/>
        <v>1</v>
      </c>
      <c r="L79" s="47">
        <f t="shared" si="53"/>
        <v>0</v>
      </c>
      <c r="M79" s="47">
        <f t="shared" si="53"/>
        <v>0</v>
      </c>
      <c r="N79" s="47">
        <f t="shared" si="53"/>
        <v>0</v>
      </c>
      <c r="O79" s="47">
        <f t="shared" si="53"/>
        <v>0</v>
      </c>
      <c r="P79" s="47"/>
      <c r="Q79" s="47"/>
      <c r="R79" s="40">
        <f>SUM(G79:Q79)</f>
        <v>8</v>
      </c>
      <c r="S79" s="10"/>
      <c r="V79" s="58"/>
    </row>
    <row r="80" spans="1:22" ht="16.5" hidden="1" customHeight="1">
      <c r="A80" s="10"/>
      <c r="B80" s="2513"/>
      <c r="C80" s="2542"/>
      <c r="D80" s="2539"/>
      <c r="E80" s="2527"/>
      <c r="F80" s="49" t="s">
        <v>125</v>
      </c>
      <c r="G80" s="50">
        <f t="shared" ref="G80:O80" si="54">+G78-$E$78</f>
        <v>-5</v>
      </c>
      <c r="H80" s="50">
        <f t="shared" si="54"/>
        <v>-1</v>
      </c>
      <c r="I80" s="50">
        <f t="shared" si="54"/>
        <v>0</v>
      </c>
      <c r="J80" s="50">
        <f t="shared" si="54"/>
        <v>0</v>
      </c>
      <c r="K80" s="50">
        <f t="shared" si="54"/>
        <v>1</v>
      </c>
      <c r="L80" s="50">
        <f t="shared" si="54"/>
        <v>1</v>
      </c>
      <c r="M80" s="50">
        <f t="shared" si="54"/>
        <v>1</v>
      </c>
      <c r="N80" s="50">
        <f t="shared" si="54"/>
        <v>1</v>
      </c>
      <c r="O80" s="50">
        <f t="shared" si="54"/>
        <v>1</v>
      </c>
      <c r="P80" s="50"/>
      <c r="Q80" s="50"/>
      <c r="R80" s="15"/>
      <c r="S80" s="10"/>
      <c r="V80" s="58"/>
    </row>
    <row r="81" spans="1:22" ht="16.5" hidden="1" customHeight="1">
      <c r="A81" s="10"/>
      <c r="B81" s="2511">
        <f>+B78+1</f>
        <v>23</v>
      </c>
      <c r="C81" s="2542"/>
      <c r="D81" s="2537" t="s">
        <v>163</v>
      </c>
      <c r="E81" s="2525">
        <v>599</v>
      </c>
      <c r="F81" s="51" t="s">
        <v>121</v>
      </c>
      <c r="G81" s="45">
        <v>92</v>
      </c>
      <c r="H81" s="45">
        <v>190</v>
      </c>
      <c r="I81" s="45">
        <v>271</v>
      </c>
      <c r="J81" s="45">
        <v>271</v>
      </c>
      <c r="K81" s="45">
        <v>363</v>
      </c>
      <c r="L81" s="45">
        <v>398</v>
      </c>
      <c r="M81" s="45">
        <v>447</v>
      </c>
      <c r="N81" s="45">
        <v>569</v>
      </c>
      <c r="O81" s="45">
        <v>601</v>
      </c>
      <c r="P81" s="45"/>
      <c r="Q81" s="45"/>
      <c r="R81" s="15"/>
      <c r="S81" s="10"/>
      <c r="V81" s="58"/>
    </row>
    <row r="82" spans="1:22" ht="16.5" hidden="1" customHeight="1">
      <c r="A82" s="10"/>
      <c r="B82" s="2512"/>
      <c r="C82" s="2542"/>
      <c r="D82" s="2538"/>
      <c r="E82" s="2526"/>
      <c r="F82" s="44" t="s">
        <v>123</v>
      </c>
      <c r="G82" s="47">
        <f>+G81</f>
        <v>92</v>
      </c>
      <c r="H82" s="47">
        <f t="shared" ref="H82:O82" si="55">+H81-G81</f>
        <v>98</v>
      </c>
      <c r="I82" s="47">
        <f t="shared" si="55"/>
        <v>81</v>
      </c>
      <c r="J82" s="47">
        <f t="shared" si="55"/>
        <v>0</v>
      </c>
      <c r="K82" s="47">
        <f t="shared" si="55"/>
        <v>92</v>
      </c>
      <c r="L82" s="47">
        <f t="shared" si="55"/>
        <v>35</v>
      </c>
      <c r="M82" s="47">
        <f t="shared" si="55"/>
        <v>49</v>
      </c>
      <c r="N82" s="47">
        <f t="shared" si="55"/>
        <v>122</v>
      </c>
      <c r="O82" s="47">
        <f t="shared" si="55"/>
        <v>32</v>
      </c>
      <c r="P82" s="47"/>
      <c r="Q82" s="47"/>
      <c r="R82" s="40">
        <f>SUM(G82:Q82)</f>
        <v>601</v>
      </c>
      <c r="S82" s="10"/>
      <c r="V82" s="58"/>
    </row>
    <row r="83" spans="1:22" ht="16.5" hidden="1" customHeight="1">
      <c r="A83" s="10"/>
      <c r="B83" s="2513"/>
      <c r="C83" s="2543"/>
      <c r="D83" s="2539"/>
      <c r="E83" s="2527"/>
      <c r="F83" s="49" t="s">
        <v>125</v>
      </c>
      <c r="G83" s="50">
        <f t="shared" ref="G83:O83" si="56">+G81-$E$81</f>
        <v>-507</v>
      </c>
      <c r="H83" s="50">
        <f t="shared" si="56"/>
        <v>-409</v>
      </c>
      <c r="I83" s="50">
        <f t="shared" si="56"/>
        <v>-328</v>
      </c>
      <c r="J83" s="50">
        <f t="shared" si="56"/>
        <v>-328</v>
      </c>
      <c r="K83" s="50">
        <f t="shared" si="56"/>
        <v>-236</v>
      </c>
      <c r="L83" s="50">
        <f t="shared" si="56"/>
        <v>-201</v>
      </c>
      <c r="M83" s="50">
        <f t="shared" si="56"/>
        <v>-152</v>
      </c>
      <c r="N83" s="50">
        <f t="shared" si="56"/>
        <v>-30</v>
      </c>
      <c r="O83" s="50">
        <f t="shared" si="56"/>
        <v>2</v>
      </c>
      <c r="P83" s="50"/>
      <c r="Q83" s="50"/>
      <c r="R83" s="15"/>
      <c r="S83" s="10"/>
      <c r="V83" s="58"/>
    </row>
    <row r="84" spans="1:22" ht="16.5" hidden="1" customHeight="1">
      <c r="A84" s="10"/>
      <c r="B84" s="2511">
        <f>+B81+1</f>
        <v>24</v>
      </c>
      <c r="C84" s="2544" t="s">
        <v>164</v>
      </c>
      <c r="D84" s="2537" t="s">
        <v>165</v>
      </c>
      <c r="E84" s="2525">
        <v>26</v>
      </c>
      <c r="F84" s="51" t="s">
        <v>121</v>
      </c>
      <c r="G84" s="45">
        <v>28</v>
      </c>
      <c r="H84" s="45">
        <v>28</v>
      </c>
      <c r="I84" s="45">
        <v>28</v>
      </c>
      <c r="J84" s="45">
        <v>28</v>
      </c>
      <c r="K84" s="45">
        <v>28</v>
      </c>
      <c r="L84" s="45">
        <v>28</v>
      </c>
      <c r="M84" s="45">
        <v>28</v>
      </c>
      <c r="N84" s="45">
        <v>28</v>
      </c>
      <c r="O84" s="45">
        <v>28</v>
      </c>
      <c r="P84" s="45"/>
      <c r="Q84" s="45"/>
      <c r="R84" s="15"/>
      <c r="S84" s="10"/>
      <c r="V84" s="58"/>
    </row>
    <row r="85" spans="1:22" ht="16.5" hidden="1" customHeight="1">
      <c r="A85" s="10"/>
      <c r="B85" s="2512"/>
      <c r="C85" s="2545"/>
      <c r="D85" s="2538"/>
      <c r="E85" s="2526"/>
      <c r="F85" s="44" t="s">
        <v>123</v>
      </c>
      <c r="G85" s="47">
        <f>+G84</f>
        <v>28</v>
      </c>
      <c r="H85" s="47">
        <f t="shared" ref="H85:O85" si="57">+H84-G84</f>
        <v>0</v>
      </c>
      <c r="I85" s="47">
        <f t="shared" si="57"/>
        <v>0</v>
      </c>
      <c r="J85" s="47">
        <f t="shared" si="57"/>
        <v>0</v>
      </c>
      <c r="K85" s="47">
        <f t="shared" si="57"/>
        <v>0</v>
      </c>
      <c r="L85" s="47">
        <f t="shared" si="57"/>
        <v>0</v>
      </c>
      <c r="M85" s="47">
        <f t="shared" si="57"/>
        <v>0</v>
      </c>
      <c r="N85" s="47">
        <f t="shared" si="57"/>
        <v>0</v>
      </c>
      <c r="O85" s="47">
        <f t="shared" si="57"/>
        <v>0</v>
      </c>
      <c r="P85" s="47"/>
      <c r="Q85" s="47"/>
      <c r="R85" s="40">
        <f>SUM(G85:Q85)</f>
        <v>28</v>
      </c>
      <c r="S85" s="10"/>
      <c r="V85" s="58"/>
    </row>
    <row r="86" spans="1:22" ht="16.5" hidden="1" customHeight="1">
      <c r="A86" s="10"/>
      <c r="B86" s="2513"/>
      <c r="C86" s="2545"/>
      <c r="D86" s="2539"/>
      <c r="E86" s="2527"/>
      <c r="F86" s="49" t="s">
        <v>125</v>
      </c>
      <c r="G86" s="50">
        <f t="shared" ref="G86:O86" si="58">+G84-$E$84</f>
        <v>2</v>
      </c>
      <c r="H86" s="50">
        <f t="shared" si="58"/>
        <v>2</v>
      </c>
      <c r="I86" s="50">
        <f t="shared" si="58"/>
        <v>2</v>
      </c>
      <c r="J86" s="50">
        <f t="shared" si="58"/>
        <v>2</v>
      </c>
      <c r="K86" s="50">
        <f t="shared" si="58"/>
        <v>2</v>
      </c>
      <c r="L86" s="50">
        <f t="shared" si="58"/>
        <v>2</v>
      </c>
      <c r="M86" s="50">
        <f t="shared" si="58"/>
        <v>2</v>
      </c>
      <c r="N86" s="50">
        <f t="shared" si="58"/>
        <v>2</v>
      </c>
      <c r="O86" s="50">
        <f t="shared" si="58"/>
        <v>2</v>
      </c>
      <c r="P86" s="50"/>
      <c r="Q86" s="50"/>
      <c r="R86" s="15"/>
      <c r="S86" s="10"/>
      <c r="V86" s="58"/>
    </row>
    <row r="87" spans="1:22" ht="16.5" hidden="1" customHeight="1">
      <c r="A87" s="10"/>
      <c r="B87" s="2511">
        <f>+B84+1</f>
        <v>25</v>
      </c>
      <c r="C87" s="2545"/>
      <c r="D87" s="2537" t="s">
        <v>166</v>
      </c>
      <c r="E87" s="2525">
        <v>26</v>
      </c>
      <c r="F87" s="51" t="s">
        <v>121</v>
      </c>
      <c r="G87" s="45">
        <v>28</v>
      </c>
      <c r="H87" s="45">
        <v>28</v>
      </c>
      <c r="I87" s="45">
        <v>28</v>
      </c>
      <c r="J87" s="45">
        <v>28</v>
      </c>
      <c r="K87" s="45">
        <v>28</v>
      </c>
      <c r="L87" s="45">
        <v>28</v>
      </c>
      <c r="M87" s="45">
        <v>28</v>
      </c>
      <c r="N87" s="45">
        <v>28</v>
      </c>
      <c r="O87" s="45">
        <v>28</v>
      </c>
      <c r="P87" s="45"/>
      <c r="Q87" s="45"/>
      <c r="R87" s="15"/>
      <c r="S87" s="10"/>
      <c r="V87" s="58"/>
    </row>
    <row r="88" spans="1:22" ht="16.5" hidden="1" customHeight="1">
      <c r="A88" s="10"/>
      <c r="B88" s="2512"/>
      <c r="C88" s="2545"/>
      <c r="D88" s="2538"/>
      <c r="E88" s="2526"/>
      <c r="F88" s="44" t="s">
        <v>123</v>
      </c>
      <c r="G88" s="47">
        <f>+G87</f>
        <v>28</v>
      </c>
      <c r="H88" s="47">
        <f t="shared" ref="H88:O88" si="59">+H87-G87</f>
        <v>0</v>
      </c>
      <c r="I88" s="47">
        <f t="shared" si="59"/>
        <v>0</v>
      </c>
      <c r="J88" s="47">
        <f t="shared" si="59"/>
        <v>0</v>
      </c>
      <c r="K88" s="47">
        <f t="shared" si="59"/>
        <v>0</v>
      </c>
      <c r="L88" s="47">
        <f t="shared" si="59"/>
        <v>0</v>
      </c>
      <c r="M88" s="47">
        <f t="shared" si="59"/>
        <v>0</v>
      </c>
      <c r="N88" s="47">
        <f t="shared" si="59"/>
        <v>0</v>
      </c>
      <c r="O88" s="47">
        <f t="shared" si="59"/>
        <v>0</v>
      </c>
      <c r="P88" s="47"/>
      <c r="Q88" s="47"/>
      <c r="R88" s="40">
        <f>SUM(G88:Q88)</f>
        <v>28</v>
      </c>
      <c r="S88" s="10"/>
      <c r="V88" s="58"/>
    </row>
    <row r="89" spans="1:22" ht="16.5" hidden="1" customHeight="1">
      <c r="A89" s="10"/>
      <c r="B89" s="2513"/>
      <c r="C89" s="2546"/>
      <c r="D89" s="2539"/>
      <c r="E89" s="2527"/>
      <c r="F89" s="49" t="s">
        <v>125</v>
      </c>
      <c r="G89" s="50">
        <f t="shared" ref="G89:O89" si="60">+G87-$E$87</f>
        <v>2</v>
      </c>
      <c r="H89" s="50">
        <f t="shared" si="60"/>
        <v>2</v>
      </c>
      <c r="I89" s="50">
        <f t="shared" si="60"/>
        <v>2</v>
      </c>
      <c r="J89" s="50">
        <f t="shared" si="60"/>
        <v>2</v>
      </c>
      <c r="K89" s="50">
        <f t="shared" si="60"/>
        <v>2</v>
      </c>
      <c r="L89" s="50">
        <f t="shared" si="60"/>
        <v>2</v>
      </c>
      <c r="M89" s="50">
        <f t="shared" si="60"/>
        <v>2</v>
      </c>
      <c r="N89" s="50">
        <f t="shared" si="60"/>
        <v>2</v>
      </c>
      <c r="O89" s="50">
        <f t="shared" si="60"/>
        <v>2</v>
      </c>
      <c r="P89" s="50"/>
      <c r="Q89" s="50"/>
      <c r="R89" s="15"/>
      <c r="S89" s="10"/>
      <c r="V89" s="58"/>
    </row>
    <row r="90" spans="1:22" ht="16.5" hidden="1" customHeight="1">
      <c r="A90" s="10"/>
      <c r="B90" s="2511">
        <f>+B87+1</f>
        <v>26</v>
      </c>
      <c r="C90" s="2544" t="s">
        <v>167</v>
      </c>
      <c r="D90" s="2537" t="s">
        <v>168</v>
      </c>
      <c r="E90" s="2525">
        <v>52</v>
      </c>
      <c r="F90" s="51" t="s">
        <v>121</v>
      </c>
      <c r="G90" s="45">
        <v>0</v>
      </c>
      <c r="H90" s="45">
        <v>0</v>
      </c>
      <c r="I90" s="45">
        <v>0</v>
      </c>
      <c r="J90" s="45">
        <v>0</v>
      </c>
      <c r="K90" s="45">
        <v>0</v>
      </c>
      <c r="L90" s="46">
        <v>0</v>
      </c>
      <c r="M90" s="46">
        <v>0</v>
      </c>
      <c r="N90" s="45">
        <v>0</v>
      </c>
      <c r="O90" s="45">
        <v>0</v>
      </c>
      <c r="P90" s="45"/>
      <c r="Q90" s="45"/>
      <c r="R90" s="15"/>
      <c r="S90" s="10"/>
      <c r="V90" s="58"/>
    </row>
    <row r="91" spans="1:22" ht="16.5" hidden="1" customHeight="1">
      <c r="A91" s="10"/>
      <c r="B91" s="2512"/>
      <c r="C91" s="2545"/>
      <c r="D91" s="2538"/>
      <c r="E91" s="2526"/>
      <c r="F91" s="44" t="s">
        <v>123</v>
      </c>
      <c r="G91" s="47">
        <f>+G90</f>
        <v>0</v>
      </c>
      <c r="H91" s="47">
        <f t="shared" ref="H91:O91" si="61">+H90-G90</f>
        <v>0</v>
      </c>
      <c r="I91" s="47">
        <f t="shared" si="61"/>
        <v>0</v>
      </c>
      <c r="J91" s="47">
        <f t="shared" si="61"/>
        <v>0</v>
      </c>
      <c r="K91" s="47">
        <f t="shared" si="61"/>
        <v>0</v>
      </c>
      <c r="L91" s="47">
        <f t="shared" si="61"/>
        <v>0</v>
      </c>
      <c r="M91" s="47">
        <f t="shared" si="61"/>
        <v>0</v>
      </c>
      <c r="N91" s="47">
        <f t="shared" si="61"/>
        <v>0</v>
      </c>
      <c r="O91" s="47">
        <f t="shared" si="61"/>
        <v>0</v>
      </c>
      <c r="P91" s="47"/>
      <c r="Q91" s="47"/>
      <c r="R91" s="40">
        <f>SUM(G91:Q91)</f>
        <v>0</v>
      </c>
      <c r="S91" s="10"/>
      <c r="V91" s="58"/>
    </row>
    <row r="92" spans="1:22" ht="16.5" hidden="1" customHeight="1">
      <c r="A92" s="10"/>
      <c r="B92" s="2512"/>
      <c r="C92" s="2545"/>
      <c r="D92" s="2539"/>
      <c r="E92" s="2527"/>
      <c r="F92" s="49" t="s">
        <v>125</v>
      </c>
      <c r="G92" s="50">
        <f t="shared" ref="G92:O92" si="62">+G90-$E$90</f>
        <v>-52</v>
      </c>
      <c r="H92" s="50">
        <f t="shared" si="62"/>
        <v>-52</v>
      </c>
      <c r="I92" s="50">
        <f t="shared" si="62"/>
        <v>-52</v>
      </c>
      <c r="J92" s="50">
        <f t="shared" si="62"/>
        <v>-52</v>
      </c>
      <c r="K92" s="50">
        <f t="shared" si="62"/>
        <v>-52</v>
      </c>
      <c r="L92" s="50">
        <f t="shared" si="62"/>
        <v>-52</v>
      </c>
      <c r="M92" s="50">
        <f t="shared" si="62"/>
        <v>-52</v>
      </c>
      <c r="N92" s="50">
        <f t="shared" si="62"/>
        <v>-52</v>
      </c>
      <c r="O92" s="50">
        <f t="shared" si="62"/>
        <v>-52</v>
      </c>
      <c r="P92" s="50"/>
      <c r="Q92" s="50"/>
      <c r="R92" s="15"/>
      <c r="S92" s="10"/>
      <c r="V92" s="58"/>
    </row>
    <row r="93" spans="1:22" ht="16.5" hidden="1" customHeight="1">
      <c r="A93" s="10"/>
      <c r="B93" s="2511">
        <f>+B90+1</f>
        <v>27</v>
      </c>
      <c r="C93" s="2545"/>
      <c r="D93" s="2537" t="s">
        <v>169</v>
      </c>
      <c r="E93" s="2525">
        <v>78</v>
      </c>
      <c r="F93" s="51" t="s">
        <v>121</v>
      </c>
      <c r="G93" s="45">
        <v>0</v>
      </c>
      <c r="H93" s="45">
        <v>0</v>
      </c>
      <c r="I93" s="45">
        <v>0</v>
      </c>
      <c r="J93" s="45">
        <v>0</v>
      </c>
      <c r="K93" s="45">
        <v>0</v>
      </c>
      <c r="L93" s="46">
        <v>0</v>
      </c>
      <c r="M93" s="46">
        <v>0</v>
      </c>
      <c r="N93" s="45">
        <v>0</v>
      </c>
      <c r="O93" s="45">
        <v>21</v>
      </c>
      <c r="P93" s="45"/>
      <c r="Q93" s="45"/>
      <c r="R93" s="15"/>
      <c r="S93" s="10"/>
      <c r="V93" s="58"/>
    </row>
    <row r="94" spans="1:22" ht="16.5" hidden="1" customHeight="1">
      <c r="A94" s="10"/>
      <c r="B94" s="2512"/>
      <c r="C94" s="2545"/>
      <c r="D94" s="2538"/>
      <c r="E94" s="2526"/>
      <c r="F94" s="44" t="s">
        <v>123</v>
      </c>
      <c r="G94" s="47">
        <f>+G93</f>
        <v>0</v>
      </c>
      <c r="H94" s="47">
        <f t="shared" ref="H94:O94" si="63">+H93-G93</f>
        <v>0</v>
      </c>
      <c r="I94" s="47">
        <f t="shared" si="63"/>
        <v>0</v>
      </c>
      <c r="J94" s="47">
        <f t="shared" si="63"/>
        <v>0</v>
      </c>
      <c r="K94" s="47">
        <f t="shared" si="63"/>
        <v>0</v>
      </c>
      <c r="L94" s="47">
        <f t="shared" si="63"/>
        <v>0</v>
      </c>
      <c r="M94" s="47">
        <f t="shared" si="63"/>
        <v>0</v>
      </c>
      <c r="N94" s="47">
        <f t="shared" si="63"/>
        <v>0</v>
      </c>
      <c r="O94" s="47">
        <f t="shared" si="63"/>
        <v>21</v>
      </c>
      <c r="P94" s="47"/>
      <c r="Q94" s="47"/>
      <c r="R94" s="40">
        <f>SUM(G94:Q94)</f>
        <v>21</v>
      </c>
      <c r="S94" s="10"/>
      <c r="V94" s="58"/>
    </row>
    <row r="95" spans="1:22" ht="16.5" hidden="1" customHeight="1">
      <c r="A95" s="10"/>
      <c r="B95" s="2513"/>
      <c r="C95" s="2546"/>
      <c r="D95" s="2539"/>
      <c r="E95" s="2527"/>
      <c r="F95" s="49" t="s">
        <v>125</v>
      </c>
      <c r="G95" s="50">
        <f t="shared" ref="G95:O95" si="64">+G93-$E$93</f>
        <v>-78</v>
      </c>
      <c r="H95" s="50">
        <f t="shared" si="64"/>
        <v>-78</v>
      </c>
      <c r="I95" s="50">
        <f t="shared" si="64"/>
        <v>-78</v>
      </c>
      <c r="J95" s="50">
        <f t="shared" si="64"/>
        <v>-78</v>
      </c>
      <c r="K95" s="50">
        <f t="shared" si="64"/>
        <v>-78</v>
      </c>
      <c r="L95" s="50">
        <f t="shared" si="64"/>
        <v>-78</v>
      </c>
      <c r="M95" s="50">
        <f t="shared" si="64"/>
        <v>-78</v>
      </c>
      <c r="N95" s="50">
        <f t="shared" si="64"/>
        <v>-78</v>
      </c>
      <c r="O95" s="50">
        <f t="shared" si="64"/>
        <v>-57</v>
      </c>
      <c r="P95" s="50"/>
      <c r="Q95" s="50"/>
      <c r="R95" s="15"/>
      <c r="S95" s="10"/>
      <c r="V95" s="58"/>
    </row>
    <row r="96" spans="1:22">
      <c r="A96" s="10"/>
      <c r="B96" s="65"/>
      <c r="C96" s="11"/>
      <c r="D96" s="66"/>
      <c r="E96" s="10"/>
      <c r="F96" s="13"/>
      <c r="G96" s="14"/>
      <c r="H96" s="14"/>
      <c r="I96" s="14"/>
      <c r="J96" s="14"/>
      <c r="K96" s="14"/>
      <c r="L96" s="14"/>
      <c r="M96" s="14"/>
      <c r="N96" s="14"/>
      <c r="O96" s="14"/>
      <c r="P96" s="14"/>
      <c r="Q96" s="14"/>
      <c r="R96" s="15"/>
      <c r="S96" s="10"/>
      <c r="V96" s="58"/>
    </row>
    <row r="97" spans="1:22">
      <c r="A97" s="10"/>
      <c r="B97" s="65"/>
      <c r="C97" s="11"/>
      <c r="D97" s="66"/>
      <c r="E97" s="10"/>
      <c r="F97" s="13"/>
      <c r="G97" s="14"/>
      <c r="H97" s="14"/>
      <c r="I97" s="14"/>
      <c r="J97" s="14"/>
      <c r="K97" s="14"/>
      <c r="L97" s="14"/>
      <c r="M97" s="14"/>
      <c r="N97" s="14"/>
      <c r="O97" s="14"/>
      <c r="P97" s="14"/>
      <c r="Q97" s="14"/>
      <c r="R97" s="15"/>
      <c r="S97" s="10"/>
      <c r="V97" s="58"/>
    </row>
    <row r="98" spans="1:22">
      <c r="A98" s="10"/>
      <c r="B98" s="65"/>
      <c r="C98" s="11"/>
      <c r="D98" s="66"/>
      <c r="E98" s="10"/>
      <c r="F98" s="13"/>
      <c r="G98" s="14"/>
      <c r="H98" s="14"/>
      <c r="I98" s="14"/>
      <c r="J98" s="14"/>
      <c r="K98" s="14"/>
      <c r="L98" s="14"/>
      <c r="M98" s="14"/>
      <c r="N98" s="14"/>
      <c r="O98" s="14"/>
      <c r="P98" s="14"/>
      <c r="Q98" s="14"/>
      <c r="R98" s="15"/>
      <c r="S98" s="10"/>
      <c r="V98" s="58"/>
    </row>
    <row r="99" spans="1:22">
      <c r="A99" s="10"/>
      <c r="B99" s="65"/>
      <c r="C99" s="11"/>
      <c r="D99" s="66"/>
      <c r="E99" s="10"/>
      <c r="F99" s="13"/>
      <c r="G99" s="14"/>
      <c r="H99" s="14"/>
      <c r="I99" s="14"/>
      <c r="J99" s="14"/>
      <c r="K99" s="14"/>
      <c r="L99" s="14"/>
      <c r="M99" s="14"/>
      <c r="N99" s="14"/>
      <c r="O99" s="14"/>
      <c r="P99" s="14"/>
      <c r="Q99" s="14"/>
      <c r="R99" s="15"/>
      <c r="S99" s="10"/>
      <c r="V99" s="58"/>
    </row>
    <row r="100" spans="1:22">
      <c r="A100" s="10"/>
      <c r="B100" s="65"/>
      <c r="C100" s="11"/>
      <c r="D100" s="66"/>
      <c r="E100" s="10"/>
      <c r="F100" s="13"/>
      <c r="G100" s="14"/>
      <c r="H100" s="14"/>
      <c r="I100" s="14"/>
      <c r="J100" s="14"/>
      <c r="K100" s="14"/>
      <c r="L100" s="14"/>
      <c r="M100" s="14"/>
      <c r="N100" s="14"/>
      <c r="O100" s="14"/>
      <c r="P100" s="14"/>
      <c r="Q100" s="14"/>
      <c r="R100" s="15"/>
      <c r="S100" s="10"/>
      <c r="V100" s="58"/>
    </row>
    <row r="101" spans="1:22">
      <c r="A101" s="10"/>
      <c r="B101" s="65"/>
      <c r="C101" s="11"/>
      <c r="D101" s="66"/>
      <c r="E101" s="10"/>
      <c r="F101" s="13"/>
      <c r="G101" s="14"/>
      <c r="H101" s="14"/>
      <c r="I101" s="14"/>
      <c r="J101" s="14"/>
      <c r="K101" s="14"/>
      <c r="L101" s="14"/>
      <c r="M101" s="14"/>
      <c r="N101" s="14"/>
      <c r="O101" s="14"/>
      <c r="P101" s="14"/>
      <c r="Q101" s="14"/>
      <c r="R101" s="15"/>
      <c r="S101" s="10"/>
      <c r="V101" s="58"/>
    </row>
    <row r="102" spans="1:22">
      <c r="A102" s="10"/>
      <c r="B102" s="65"/>
      <c r="C102" s="11"/>
      <c r="D102" s="66"/>
      <c r="E102" s="10"/>
      <c r="F102" s="13"/>
      <c r="G102" s="14"/>
      <c r="H102" s="14"/>
      <c r="I102" s="14"/>
      <c r="J102" s="14"/>
      <c r="K102" s="14"/>
      <c r="L102" s="14"/>
      <c r="M102" s="14"/>
      <c r="N102" s="14"/>
      <c r="O102" s="14"/>
      <c r="P102" s="14"/>
      <c r="Q102" s="14"/>
      <c r="R102" s="15"/>
      <c r="S102" s="10"/>
      <c r="V102" s="58"/>
    </row>
    <row r="103" spans="1:22">
      <c r="A103" s="10"/>
      <c r="B103" s="65"/>
      <c r="C103" s="11"/>
      <c r="D103" s="66"/>
      <c r="E103" s="10"/>
      <c r="F103" s="13"/>
      <c r="G103" s="14"/>
      <c r="H103" s="14"/>
      <c r="I103" s="14"/>
      <c r="J103" s="14"/>
      <c r="K103" s="14"/>
      <c r="L103" s="14"/>
      <c r="M103" s="14"/>
      <c r="N103" s="14"/>
      <c r="O103" s="14"/>
      <c r="P103" s="14"/>
      <c r="Q103" s="14"/>
      <c r="R103" s="15"/>
      <c r="S103" s="10"/>
      <c r="V103" s="58"/>
    </row>
  </sheetData>
  <mergeCells count="98">
    <mergeCell ref="B90:B92"/>
    <mergeCell ref="C90:C95"/>
    <mergeCell ref="D90:D92"/>
    <mergeCell ref="E90:E92"/>
    <mergeCell ref="B93:B95"/>
    <mergeCell ref="D93:D95"/>
    <mergeCell ref="E93:E95"/>
    <mergeCell ref="B84:B86"/>
    <mergeCell ref="C84:C89"/>
    <mergeCell ref="D84:D86"/>
    <mergeCell ref="E84:E86"/>
    <mergeCell ref="B87:B89"/>
    <mergeCell ref="D87:D89"/>
    <mergeCell ref="E87:E89"/>
    <mergeCell ref="B72:B74"/>
    <mergeCell ref="C72:C83"/>
    <mergeCell ref="D72:D74"/>
    <mergeCell ref="E72:E74"/>
    <mergeCell ref="B75:B77"/>
    <mergeCell ref="D75:D77"/>
    <mergeCell ref="E75:E77"/>
    <mergeCell ref="B78:B80"/>
    <mergeCell ref="D78:D80"/>
    <mergeCell ref="E78:E80"/>
    <mergeCell ref="B81:B83"/>
    <mergeCell ref="D81:D83"/>
    <mergeCell ref="E81:E83"/>
    <mergeCell ref="B66:B68"/>
    <mergeCell ref="D66:D68"/>
    <mergeCell ref="E66:E68"/>
    <mergeCell ref="B69:B71"/>
    <mergeCell ref="D69:D71"/>
    <mergeCell ref="E69:E71"/>
    <mergeCell ref="B51:B53"/>
    <mergeCell ref="C51:C71"/>
    <mergeCell ref="D51:D53"/>
    <mergeCell ref="E51:E53"/>
    <mergeCell ref="B54:B56"/>
    <mergeCell ref="D54:D56"/>
    <mergeCell ref="E54:E56"/>
    <mergeCell ref="B57:B59"/>
    <mergeCell ref="D57:D59"/>
    <mergeCell ref="E57:E59"/>
    <mergeCell ref="B60:B62"/>
    <mergeCell ref="D60:D62"/>
    <mergeCell ref="E60:E62"/>
    <mergeCell ref="B63:B65"/>
    <mergeCell ref="D63:D65"/>
    <mergeCell ref="E63:E65"/>
    <mergeCell ref="D48:D50"/>
    <mergeCell ref="E48:E50"/>
    <mergeCell ref="B45:B47"/>
    <mergeCell ref="D45:D47"/>
    <mergeCell ref="E45:E47"/>
    <mergeCell ref="B30:B32"/>
    <mergeCell ref="D30:D32"/>
    <mergeCell ref="E30:E32"/>
    <mergeCell ref="B33:B35"/>
    <mergeCell ref="C33:C50"/>
    <mergeCell ref="D33:D35"/>
    <mergeCell ref="E33:E35"/>
    <mergeCell ref="B36:B38"/>
    <mergeCell ref="D36:D38"/>
    <mergeCell ref="E36:E38"/>
    <mergeCell ref="B39:B41"/>
    <mergeCell ref="D39:D41"/>
    <mergeCell ref="E39:E41"/>
    <mergeCell ref="D42:D44"/>
    <mergeCell ref="E42:E44"/>
    <mergeCell ref="B48:B50"/>
    <mergeCell ref="B24:B26"/>
    <mergeCell ref="D24:D26"/>
    <mergeCell ref="E24:E26"/>
    <mergeCell ref="B27:B29"/>
    <mergeCell ref="D27:D29"/>
    <mergeCell ref="E27:E29"/>
    <mergeCell ref="B18:B20"/>
    <mergeCell ref="D18:D20"/>
    <mergeCell ref="E18:E20"/>
    <mergeCell ref="B21:B23"/>
    <mergeCell ref="D21:D23"/>
    <mergeCell ref="E21:E23"/>
    <mergeCell ref="B3:B5"/>
    <mergeCell ref="C3:C31"/>
    <mergeCell ref="D3:D5"/>
    <mergeCell ref="E3:E5"/>
    <mergeCell ref="B6:B8"/>
    <mergeCell ref="D6:D8"/>
    <mergeCell ref="E6:E8"/>
    <mergeCell ref="B9:B11"/>
    <mergeCell ref="D9:D11"/>
    <mergeCell ref="E9:E11"/>
    <mergeCell ref="B12:B14"/>
    <mergeCell ref="D12:D14"/>
    <mergeCell ref="E12:E14"/>
    <mergeCell ref="B15:B17"/>
    <mergeCell ref="D15:D17"/>
    <mergeCell ref="E15:E17"/>
  </mergeCells>
  <pageMargins left="0.70866141732283472" right="0.70866141732283472" top="0.74803149606299213" bottom="0.74803149606299213" header="0.31496062992125984" footer="0.31496062992125984"/>
  <pageSetup paperSize="5" scale="7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workbookViewId="0">
      <selection activeCell="I28" sqref="I28"/>
    </sheetView>
  </sheetViews>
  <sheetFormatPr baseColWidth="10" defaultColWidth="20.7109375" defaultRowHeight="11.25"/>
  <cols>
    <col min="1" max="1" width="11.140625" style="7" customWidth="1"/>
    <col min="2" max="2" width="15.7109375" style="7" customWidth="1"/>
    <col min="3" max="3" width="8" style="889" customWidth="1"/>
    <col min="4" max="4" width="62.28515625" style="7" customWidth="1"/>
    <col min="5" max="7" width="8.7109375" style="928" customWidth="1"/>
    <col min="8" max="8" width="10.28515625" style="928" customWidth="1"/>
    <col min="9" max="12" width="9.5703125" style="928" customWidth="1"/>
    <col min="13" max="18" width="13.140625" style="7" customWidth="1"/>
    <col min="19" max="16384" width="20.7109375" style="7"/>
  </cols>
  <sheetData>
    <row r="1" spans="1:12" s="976" customFormat="1" ht="22.5" customHeight="1">
      <c r="A1" s="974" t="s">
        <v>1447</v>
      </c>
      <c r="B1" s="974" t="s">
        <v>1448</v>
      </c>
      <c r="C1" s="974" t="s">
        <v>1449</v>
      </c>
      <c r="D1" s="975" t="s">
        <v>0</v>
      </c>
      <c r="E1" s="977" t="s">
        <v>1450</v>
      </c>
      <c r="F1" s="985" t="s">
        <v>1451</v>
      </c>
      <c r="G1" s="985" t="s">
        <v>1452</v>
      </c>
      <c r="H1" s="977" t="s">
        <v>1453</v>
      </c>
      <c r="I1" s="977" t="s">
        <v>1454</v>
      </c>
      <c r="J1" s="985" t="s">
        <v>1455</v>
      </c>
      <c r="K1" s="985" t="s">
        <v>1456</v>
      </c>
      <c r="L1" s="985" t="s">
        <v>1</v>
      </c>
    </row>
    <row r="2" spans="1:12">
      <c r="A2" s="978" t="s">
        <v>2</v>
      </c>
      <c r="B2" s="978" t="s">
        <v>248</v>
      </c>
      <c r="C2" s="979">
        <v>26</v>
      </c>
      <c r="D2" s="978" t="s">
        <v>1458</v>
      </c>
      <c r="E2" s="980">
        <v>27909</v>
      </c>
      <c r="F2" s="984">
        <v>2</v>
      </c>
      <c r="G2" s="984">
        <v>96</v>
      </c>
      <c r="H2" s="980">
        <v>5358528</v>
      </c>
      <c r="I2" s="984"/>
      <c r="J2" s="984">
        <v>52</v>
      </c>
      <c r="K2" s="984">
        <v>52</v>
      </c>
      <c r="L2" s="984">
        <v>192</v>
      </c>
    </row>
    <row r="3" spans="1:12">
      <c r="A3" s="978" t="s">
        <v>2</v>
      </c>
      <c r="B3" s="978" t="s">
        <v>365</v>
      </c>
      <c r="C3" s="979">
        <v>26</v>
      </c>
      <c r="D3" s="978" t="s">
        <v>1459</v>
      </c>
      <c r="E3" s="980">
        <v>27909</v>
      </c>
      <c r="F3" s="984">
        <v>1</v>
      </c>
      <c r="G3" s="984">
        <v>200</v>
      </c>
      <c r="H3" s="980">
        <v>5581800</v>
      </c>
      <c r="I3" s="984"/>
      <c r="J3" s="984">
        <v>26</v>
      </c>
      <c r="K3" s="984">
        <v>26</v>
      </c>
      <c r="L3" s="984">
        <v>200</v>
      </c>
    </row>
    <row r="4" spans="1:12">
      <c r="A4" s="978" t="s">
        <v>2</v>
      </c>
      <c r="B4" s="978" t="s">
        <v>365</v>
      </c>
      <c r="C4" s="979">
        <v>26</v>
      </c>
      <c r="D4" s="978" t="s">
        <v>1460</v>
      </c>
      <c r="E4" s="980">
        <v>27909</v>
      </c>
      <c r="F4" s="984">
        <v>1</v>
      </c>
      <c r="G4" s="984">
        <v>192</v>
      </c>
      <c r="H4" s="980">
        <v>5358528</v>
      </c>
      <c r="I4" s="984"/>
      <c r="J4" s="984">
        <v>26</v>
      </c>
      <c r="K4" s="984">
        <v>26</v>
      </c>
      <c r="L4" s="984">
        <v>192</v>
      </c>
    </row>
    <row r="5" spans="1:12">
      <c r="A5" s="978" t="s">
        <v>2</v>
      </c>
      <c r="B5" s="978" t="s">
        <v>353</v>
      </c>
      <c r="C5" s="979">
        <v>26</v>
      </c>
      <c r="D5" s="978" t="s">
        <v>1461</v>
      </c>
      <c r="E5" s="980">
        <v>27909</v>
      </c>
      <c r="F5" s="984">
        <v>1</v>
      </c>
      <c r="G5" s="984">
        <v>96</v>
      </c>
      <c r="H5" s="980">
        <v>2679264</v>
      </c>
      <c r="I5" s="984"/>
      <c r="J5" s="984">
        <v>26</v>
      </c>
      <c r="K5" s="984">
        <v>26</v>
      </c>
      <c r="L5" s="984">
        <v>96</v>
      </c>
    </row>
    <row r="6" spans="1:12">
      <c r="A6" s="978" t="s">
        <v>2</v>
      </c>
      <c r="B6" s="978" t="s">
        <v>353</v>
      </c>
      <c r="C6" s="979">
        <v>26</v>
      </c>
      <c r="D6" s="978" t="s">
        <v>1462</v>
      </c>
      <c r="E6" s="980">
        <v>27909</v>
      </c>
      <c r="F6" s="984">
        <v>1</v>
      </c>
      <c r="G6" s="984">
        <v>48</v>
      </c>
      <c r="H6" s="980">
        <v>1339632</v>
      </c>
      <c r="I6" s="984"/>
      <c r="J6" s="984">
        <v>26</v>
      </c>
      <c r="K6" s="984">
        <v>26</v>
      </c>
      <c r="L6" s="984">
        <v>48</v>
      </c>
    </row>
    <row r="7" spans="1:12">
      <c r="A7" s="978" t="s">
        <v>2</v>
      </c>
      <c r="B7" s="978" t="s">
        <v>248</v>
      </c>
      <c r="C7" s="979">
        <v>26</v>
      </c>
      <c r="D7" s="978" t="s">
        <v>1463</v>
      </c>
      <c r="E7" s="980">
        <v>27909</v>
      </c>
      <c r="F7" s="984">
        <v>3</v>
      </c>
      <c r="G7" s="984">
        <v>288</v>
      </c>
      <c r="H7" s="980">
        <v>24113376</v>
      </c>
      <c r="I7" s="984">
        <v>4353804</v>
      </c>
      <c r="J7" s="984">
        <v>78</v>
      </c>
      <c r="K7" s="984">
        <v>78</v>
      </c>
      <c r="L7" s="984">
        <v>864</v>
      </c>
    </row>
    <row r="8" spans="1:12">
      <c r="A8" s="978" t="s">
        <v>2</v>
      </c>
      <c r="B8" s="978" t="s">
        <v>248</v>
      </c>
      <c r="C8" s="979">
        <v>26</v>
      </c>
      <c r="D8" s="978" t="s">
        <v>1464</v>
      </c>
      <c r="E8" s="980">
        <v>27909</v>
      </c>
      <c r="F8" s="984">
        <v>3</v>
      </c>
      <c r="G8" s="984">
        <v>288</v>
      </c>
      <c r="H8" s="980">
        <v>24113376</v>
      </c>
      <c r="I8" s="984">
        <v>4353804</v>
      </c>
      <c r="J8" s="984">
        <v>78</v>
      </c>
      <c r="K8" s="984">
        <v>78</v>
      </c>
      <c r="L8" s="984">
        <v>864</v>
      </c>
    </row>
    <row r="9" spans="1:12">
      <c r="A9" s="978" t="s">
        <v>2</v>
      </c>
      <c r="B9" s="978" t="s">
        <v>365</v>
      </c>
      <c r="C9" s="979">
        <v>26</v>
      </c>
      <c r="D9" s="978" t="s">
        <v>1465</v>
      </c>
      <c r="E9" s="980">
        <v>27909</v>
      </c>
      <c r="F9" s="984">
        <v>2</v>
      </c>
      <c r="G9" s="984">
        <v>288</v>
      </c>
      <c r="H9" s="980">
        <v>16075584</v>
      </c>
      <c r="I9" s="984"/>
      <c r="J9" s="984">
        <v>52</v>
      </c>
      <c r="K9" s="984">
        <v>52</v>
      </c>
      <c r="L9" s="984">
        <v>576</v>
      </c>
    </row>
    <row r="10" spans="1:12">
      <c r="A10" s="978" t="s">
        <v>2</v>
      </c>
      <c r="B10" s="978" t="s">
        <v>365</v>
      </c>
      <c r="C10" s="979">
        <v>26</v>
      </c>
      <c r="D10" s="978" t="s">
        <v>1466</v>
      </c>
      <c r="E10" s="980">
        <v>27909</v>
      </c>
      <c r="F10" s="984">
        <v>2</v>
      </c>
      <c r="G10" s="984">
        <v>288</v>
      </c>
      <c r="H10" s="980">
        <v>16075584</v>
      </c>
      <c r="I10" s="984"/>
      <c r="J10" s="984">
        <v>52</v>
      </c>
      <c r="K10" s="984">
        <v>52</v>
      </c>
      <c r="L10" s="984">
        <v>576</v>
      </c>
    </row>
    <row r="11" spans="1:12">
      <c r="A11" s="978" t="s">
        <v>2</v>
      </c>
      <c r="B11" s="978" t="s">
        <v>365</v>
      </c>
      <c r="C11" s="979">
        <v>26</v>
      </c>
      <c r="D11" s="978" t="s">
        <v>1467</v>
      </c>
      <c r="E11" s="980">
        <v>27909</v>
      </c>
      <c r="F11" s="984">
        <v>3</v>
      </c>
      <c r="G11" s="984">
        <v>300</v>
      </c>
      <c r="H11" s="980">
        <v>25118100</v>
      </c>
      <c r="I11" s="984"/>
      <c r="J11" s="984">
        <v>78</v>
      </c>
      <c r="K11" s="984">
        <v>78</v>
      </c>
      <c r="L11" s="984">
        <v>900</v>
      </c>
    </row>
    <row r="12" spans="1:12">
      <c r="A12" s="978" t="s">
        <v>2</v>
      </c>
      <c r="B12" s="978" t="s">
        <v>365</v>
      </c>
      <c r="C12" s="979">
        <v>26</v>
      </c>
      <c r="D12" s="978" t="s">
        <v>1468</v>
      </c>
      <c r="E12" s="980">
        <v>27909</v>
      </c>
      <c r="F12" s="984">
        <v>2</v>
      </c>
      <c r="G12" s="984">
        <v>288</v>
      </c>
      <c r="H12" s="980">
        <v>16075584</v>
      </c>
      <c r="I12" s="984">
        <v>2902536</v>
      </c>
      <c r="J12" s="984">
        <v>52</v>
      </c>
      <c r="K12" s="984">
        <v>52</v>
      </c>
      <c r="L12" s="984">
        <v>576</v>
      </c>
    </row>
    <row r="13" spans="1:12">
      <c r="A13" s="978" t="s">
        <v>2</v>
      </c>
      <c r="B13" s="978" t="s">
        <v>1469</v>
      </c>
      <c r="C13" s="979">
        <v>26</v>
      </c>
      <c r="D13" s="978" t="s">
        <v>1470</v>
      </c>
      <c r="E13" s="980">
        <v>27909</v>
      </c>
      <c r="F13" s="984">
        <v>3</v>
      </c>
      <c r="G13" s="984">
        <v>330</v>
      </c>
      <c r="H13" s="980">
        <v>27629910</v>
      </c>
      <c r="I13" s="984">
        <v>4353804</v>
      </c>
      <c r="J13" s="984">
        <v>78</v>
      </c>
      <c r="K13" s="984">
        <v>78</v>
      </c>
      <c r="L13" s="984">
        <v>990</v>
      </c>
    </row>
    <row r="14" spans="1:12">
      <c r="A14" s="978" t="s">
        <v>2</v>
      </c>
      <c r="B14" s="978" t="s">
        <v>1469</v>
      </c>
      <c r="C14" s="979">
        <v>26</v>
      </c>
      <c r="D14" s="978" t="s">
        <v>1471</v>
      </c>
      <c r="E14" s="980">
        <v>27909</v>
      </c>
      <c r="F14" s="984">
        <v>1</v>
      </c>
      <c r="G14" s="984">
        <v>150</v>
      </c>
      <c r="H14" s="980">
        <v>4186350</v>
      </c>
      <c r="I14" s="984"/>
      <c r="J14" s="984">
        <v>26</v>
      </c>
      <c r="K14" s="984">
        <v>26</v>
      </c>
      <c r="L14" s="984">
        <v>150</v>
      </c>
    </row>
    <row r="15" spans="1:12">
      <c r="A15" s="978" t="s">
        <v>2</v>
      </c>
      <c r="B15" s="978" t="s">
        <v>1469</v>
      </c>
      <c r="C15" s="979">
        <v>26</v>
      </c>
      <c r="D15" s="978" t="s">
        <v>1472</v>
      </c>
      <c r="E15" s="980">
        <v>27909</v>
      </c>
      <c r="F15" s="984">
        <v>4</v>
      </c>
      <c r="G15" s="984">
        <v>120</v>
      </c>
      <c r="H15" s="980">
        <v>13396320</v>
      </c>
      <c r="I15" s="984"/>
      <c r="J15" s="984">
        <v>104</v>
      </c>
      <c r="K15" s="984">
        <v>104</v>
      </c>
      <c r="L15" s="984">
        <v>480</v>
      </c>
    </row>
    <row r="16" spans="1:12">
      <c r="A16" s="978" t="s">
        <v>2</v>
      </c>
      <c r="B16" s="978" t="s">
        <v>248</v>
      </c>
      <c r="C16" s="979">
        <v>26</v>
      </c>
      <c r="D16" s="978" t="s">
        <v>1473</v>
      </c>
      <c r="E16" s="980">
        <v>27909</v>
      </c>
      <c r="F16" s="984">
        <v>5</v>
      </c>
      <c r="G16" s="984">
        <v>220</v>
      </c>
      <c r="H16" s="980">
        <v>30699900</v>
      </c>
      <c r="I16" s="984"/>
      <c r="J16" s="984">
        <v>130</v>
      </c>
      <c r="K16" s="984">
        <v>130</v>
      </c>
      <c r="L16" s="984">
        <v>1100</v>
      </c>
    </row>
    <row r="17" spans="1:12">
      <c r="A17" s="978" t="s">
        <v>2</v>
      </c>
      <c r="B17" s="978" t="s">
        <v>248</v>
      </c>
      <c r="C17" s="979">
        <v>26</v>
      </c>
      <c r="D17" s="978" t="s">
        <v>1474</v>
      </c>
      <c r="E17" s="980">
        <v>27909</v>
      </c>
      <c r="F17" s="984">
        <v>4</v>
      </c>
      <c r="G17" s="984">
        <v>48</v>
      </c>
      <c r="H17" s="980">
        <v>5358528</v>
      </c>
      <c r="I17" s="984"/>
      <c r="J17" s="984">
        <v>104</v>
      </c>
      <c r="K17" s="984">
        <v>104</v>
      </c>
      <c r="L17" s="984">
        <v>192</v>
      </c>
    </row>
    <row r="18" spans="1:12">
      <c r="A18" s="978" t="s">
        <v>2</v>
      </c>
      <c r="B18" s="978" t="s">
        <v>248</v>
      </c>
      <c r="C18" s="979">
        <v>26</v>
      </c>
      <c r="D18" s="978" t="s">
        <v>1475</v>
      </c>
      <c r="E18" s="980">
        <v>27909</v>
      </c>
      <c r="F18" s="984">
        <v>4</v>
      </c>
      <c r="G18" s="984">
        <v>340</v>
      </c>
      <c r="H18" s="980">
        <v>37956240</v>
      </c>
      <c r="I18" s="984">
        <v>5805072</v>
      </c>
      <c r="J18" s="984">
        <v>104</v>
      </c>
      <c r="K18" s="984">
        <v>104</v>
      </c>
      <c r="L18" s="984">
        <v>1360</v>
      </c>
    </row>
    <row r="19" spans="1:12">
      <c r="A19" s="978" t="s">
        <v>2</v>
      </c>
      <c r="B19" s="978" t="s">
        <v>248</v>
      </c>
      <c r="C19" s="979">
        <v>26</v>
      </c>
      <c r="D19" s="978" t="s">
        <v>1476</v>
      </c>
      <c r="E19" s="980">
        <v>27909</v>
      </c>
      <c r="F19" s="984">
        <v>3</v>
      </c>
      <c r="G19" s="984">
        <v>48</v>
      </c>
      <c r="H19" s="980">
        <v>4018896</v>
      </c>
      <c r="I19" s="984"/>
      <c r="J19" s="984">
        <v>78</v>
      </c>
      <c r="K19" s="984">
        <v>78</v>
      </c>
      <c r="L19" s="984">
        <v>144</v>
      </c>
    </row>
    <row r="20" spans="1:12">
      <c r="A20" s="978" t="s">
        <v>2</v>
      </c>
      <c r="B20" s="978" t="s">
        <v>248</v>
      </c>
      <c r="C20" s="979">
        <v>26</v>
      </c>
      <c r="D20" s="978" t="s">
        <v>1477</v>
      </c>
      <c r="E20" s="980">
        <v>27909</v>
      </c>
      <c r="F20" s="984">
        <v>5</v>
      </c>
      <c r="G20" s="984">
        <v>200</v>
      </c>
      <c r="H20" s="980">
        <v>27909000</v>
      </c>
      <c r="I20" s="984"/>
      <c r="J20" s="984">
        <v>130</v>
      </c>
      <c r="K20" s="984">
        <v>130</v>
      </c>
      <c r="L20" s="984">
        <v>1000</v>
      </c>
    </row>
    <row r="21" spans="1:12">
      <c r="A21" s="978" t="s">
        <v>3</v>
      </c>
      <c r="B21" s="978" t="s">
        <v>1469</v>
      </c>
      <c r="C21" s="979">
        <v>26</v>
      </c>
      <c r="D21" s="978" t="s">
        <v>1478</v>
      </c>
      <c r="E21" s="980">
        <v>27909</v>
      </c>
      <c r="F21" s="984">
        <v>2</v>
      </c>
      <c r="G21" s="984">
        <v>80</v>
      </c>
      <c r="H21" s="980">
        <v>4465440</v>
      </c>
      <c r="I21" s="984"/>
      <c r="J21" s="984"/>
      <c r="K21" s="984">
        <v>40</v>
      </c>
      <c r="L21" s="984">
        <v>160</v>
      </c>
    </row>
    <row r="22" spans="1:12">
      <c r="A22" s="978" t="s">
        <v>2</v>
      </c>
      <c r="B22" s="978" t="s">
        <v>365</v>
      </c>
      <c r="C22" s="979">
        <v>26</v>
      </c>
      <c r="D22" s="978" t="s">
        <v>1479</v>
      </c>
      <c r="E22" s="980">
        <v>27909</v>
      </c>
      <c r="F22" s="984">
        <v>6</v>
      </c>
      <c r="G22" s="984">
        <v>80</v>
      </c>
      <c r="H22" s="980">
        <v>13396320</v>
      </c>
      <c r="I22" s="984"/>
      <c r="J22" s="984">
        <v>156</v>
      </c>
      <c r="K22" s="984">
        <v>156</v>
      </c>
      <c r="L22" s="984">
        <v>480</v>
      </c>
    </row>
    <row r="23" spans="1:12">
      <c r="A23" s="981" t="s">
        <v>4</v>
      </c>
      <c r="B23" s="981" t="s">
        <v>4</v>
      </c>
      <c r="C23" s="982"/>
      <c r="D23" s="981" t="s">
        <v>5</v>
      </c>
      <c r="E23" s="983">
        <v>27909</v>
      </c>
      <c r="F23" s="986">
        <v>4</v>
      </c>
      <c r="G23" s="986">
        <v>50</v>
      </c>
      <c r="H23" s="983">
        <v>5581800</v>
      </c>
      <c r="I23" s="986"/>
      <c r="J23" s="986"/>
      <c r="K23" s="986"/>
      <c r="L23" s="986">
        <v>200</v>
      </c>
    </row>
    <row r="25" spans="1:12">
      <c r="E25" s="984"/>
      <c r="F25" s="984">
        <f>SUM(F2:F24)</f>
        <v>62</v>
      </c>
      <c r="G25" s="984"/>
      <c r="H25" s="984">
        <f>SUM(H2:H24)</f>
        <v>316488060</v>
      </c>
      <c r="I25" s="984">
        <f>SUM(I2:I24)</f>
        <v>21769020</v>
      </c>
      <c r="J25" s="984">
        <f>SUM(J2:J24)</f>
        <v>1456</v>
      </c>
      <c r="K25" s="984">
        <f>SUM(K2:K24)</f>
        <v>1496</v>
      </c>
      <c r="L25" s="984">
        <f>SUM(L2:L24)</f>
        <v>11340</v>
      </c>
    </row>
    <row r="27" spans="1:12">
      <c r="I27" s="928">
        <f>+I25/15</f>
        <v>1451268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652"/>
  <sheetViews>
    <sheetView tabSelected="1" zoomScale="130" zoomScaleNormal="130" workbookViewId="0">
      <pane ySplit="1" topLeftCell="A2" activePane="bottomLeft" state="frozen"/>
      <selection pane="bottomLeft" activeCell="A636" sqref="A636"/>
    </sheetView>
  </sheetViews>
  <sheetFormatPr baseColWidth="10" defaultRowHeight="10.5" customHeight="1"/>
  <cols>
    <col min="1" max="1" width="9.42578125" style="7" customWidth="1"/>
    <col min="2" max="2" width="9.140625" style="888" hidden="1" customWidth="1"/>
    <col min="3" max="3" width="89.28515625" style="7" customWidth="1"/>
    <col min="4" max="4" width="7.7109375" style="889" customWidth="1"/>
    <col min="5" max="6" width="8.7109375" style="890" hidden="1" customWidth="1"/>
    <col min="7" max="7" width="8.28515625" style="1141" customWidth="1"/>
    <col min="8" max="8" width="32.85546875" style="1141" customWidth="1"/>
    <col min="9" max="9" width="27.7109375" style="7" customWidth="1"/>
    <col min="10" max="10" width="15.28515625" style="7" customWidth="1"/>
    <col min="11" max="12" width="32.85546875" style="7" customWidth="1"/>
    <col min="13" max="13" width="8.85546875" style="888" customWidth="1"/>
    <col min="14" max="14" width="10.28515625" style="888" customWidth="1"/>
    <col min="15" max="15" width="11.42578125" style="7" customWidth="1"/>
    <col min="16" max="256" width="11.42578125" style="7"/>
    <col min="257" max="257" width="10.7109375" style="7" bestFit="1" customWidth="1"/>
    <col min="258" max="258" width="11.42578125" style="7" customWidth="1"/>
    <col min="259" max="259" width="85.5703125" style="7" customWidth="1"/>
    <col min="260" max="260" width="9.140625" style="7" customWidth="1"/>
    <col min="261" max="261" width="9.28515625" style="7" customWidth="1"/>
    <col min="262" max="262" width="10.140625" style="7" customWidth="1"/>
    <col min="263" max="263" width="15.5703125" style="7" customWidth="1"/>
    <col min="264" max="265" width="26" style="7" customWidth="1"/>
    <col min="266" max="266" width="24" style="7" bestFit="1" customWidth="1"/>
    <col min="267" max="267" width="10.42578125" style="7" customWidth="1"/>
    <col min="268" max="268" width="17.5703125" style="7" customWidth="1"/>
    <col min="269" max="269" width="8.85546875" style="7" customWidth="1"/>
    <col min="270" max="270" width="10.28515625" style="7" customWidth="1"/>
    <col min="271" max="512" width="11.42578125" style="7"/>
    <col min="513" max="513" width="10.7109375" style="7" bestFit="1" customWidth="1"/>
    <col min="514" max="514" width="11.42578125" style="7" customWidth="1"/>
    <col min="515" max="515" width="85.5703125" style="7" customWidth="1"/>
    <col min="516" max="516" width="9.140625" style="7" customWidth="1"/>
    <col min="517" max="517" width="9.28515625" style="7" customWidth="1"/>
    <col min="518" max="518" width="10.140625" style="7" customWidth="1"/>
    <col min="519" max="519" width="15.5703125" style="7" customWidth="1"/>
    <col min="520" max="521" width="26" style="7" customWidth="1"/>
    <col min="522" max="522" width="24" style="7" bestFit="1" customWidth="1"/>
    <col min="523" max="523" width="10.42578125" style="7" customWidth="1"/>
    <col min="524" max="524" width="17.5703125" style="7" customWidth="1"/>
    <col min="525" max="525" width="8.85546875" style="7" customWidth="1"/>
    <col min="526" max="526" width="10.28515625" style="7" customWidth="1"/>
    <col min="527" max="768" width="11.42578125" style="7"/>
    <col min="769" max="769" width="10.7109375" style="7" bestFit="1" customWidth="1"/>
    <col min="770" max="770" width="11.42578125" style="7" customWidth="1"/>
    <col min="771" max="771" width="85.5703125" style="7" customWidth="1"/>
    <col min="772" max="772" width="9.140625" style="7" customWidth="1"/>
    <col min="773" max="773" width="9.28515625" style="7" customWidth="1"/>
    <col min="774" max="774" width="10.140625" style="7" customWidth="1"/>
    <col min="775" max="775" width="15.5703125" style="7" customWidth="1"/>
    <col min="776" max="777" width="26" style="7" customWidth="1"/>
    <col min="778" max="778" width="24" style="7" bestFit="1" customWidth="1"/>
    <col min="779" max="779" width="10.42578125" style="7" customWidth="1"/>
    <col min="780" max="780" width="17.5703125" style="7" customWidth="1"/>
    <col min="781" max="781" width="8.85546875" style="7" customWidth="1"/>
    <col min="782" max="782" width="10.28515625" style="7" customWidth="1"/>
    <col min="783" max="1024" width="11.42578125" style="7"/>
    <col min="1025" max="1025" width="10.7109375" style="7" bestFit="1" customWidth="1"/>
    <col min="1026" max="1026" width="11.42578125" style="7" customWidth="1"/>
    <col min="1027" max="1027" width="85.5703125" style="7" customWidth="1"/>
    <col min="1028" max="1028" width="9.140625" style="7" customWidth="1"/>
    <col min="1029" max="1029" width="9.28515625" style="7" customWidth="1"/>
    <col min="1030" max="1030" width="10.140625" style="7" customWidth="1"/>
    <col min="1031" max="1031" width="15.5703125" style="7" customWidth="1"/>
    <col min="1032" max="1033" width="26" style="7" customWidth="1"/>
    <col min="1034" max="1034" width="24" style="7" bestFit="1" customWidth="1"/>
    <col min="1035" max="1035" width="10.42578125" style="7" customWidth="1"/>
    <col min="1036" max="1036" width="17.5703125" style="7" customWidth="1"/>
    <col min="1037" max="1037" width="8.85546875" style="7" customWidth="1"/>
    <col min="1038" max="1038" width="10.28515625" style="7" customWidth="1"/>
    <col min="1039" max="1280" width="11.42578125" style="7"/>
    <col min="1281" max="1281" width="10.7109375" style="7" bestFit="1" customWidth="1"/>
    <col min="1282" max="1282" width="11.42578125" style="7" customWidth="1"/>
    <col min="1283" max="1283" width="85.5703125" style="7" customWidth="1"/>
    <col min="1284" max="1284" width="9.140625" style="7" customWidth="1"/>
    <col min="1285" max="1285" width="9.28515625" style="7" customWidth="1"/>
    <col min="1286" max="1286" width="10.140625" style="7" customWidth="1"/>
    <col min="1287" max="1287" width="15.5703125" style="7" customWidth="1"/>
    <col min="1288" max="1289" width="26" style="7" customWidth="1"/>
    <col min="1290" max="1290" width="24" style="7" bestFit="1" customWidth="1"/>
    <col min="1291" max="1291" width="10.42578125" style="7" customWidth="1"/>
    <col min="1292" max="1292" width="17.5703125" style="7" customWidth="1"/>
    <col min="1293" max="1293" width="8.85546875" style="7" customWidth="1"/>
    <col min="1294" max="1294" width="10.28515625" style="7" customWidth="1"/>
    <col min="1295" max="1536" width="11.42578125" style="7"/>
    <col min="1537" max="1537" width="10.7109375" style="7" bestFit="1" customWidth="1"/>
    <col min="1538" max="1538" width="11.42578125" style="7" customWidth="1"/>
    <col min="1539" max="1539" width="85.5703125" style="7" customWidth="1"/>
    <col min="1540" max="1540" width="9.140625" style="7" customWidth="1"/>
    <col min="1541" max="1541" width="9.28515625" style="7" customWidth="1"/>
    <col min="1542" max="1542" width="10.140625" style="7" customWidth="1"/>
    <col min="1543" max="1543" width="15.5703125" style="7" customWidth="1"/>
    <col min="1544" max="1545" width="26" style="7" customWidth="1"/>
    <col min="1546" max="1546" width="24" style="7" bestFit="1" customWidth="1"/>
    <col min="1547" max="1547" width="10.42578125" style="7" customWidth="1"/>
    <col min="1548" max="1548" width="17.5703125" style="7" customWidth="1"/>
    <col min="1549" max="1549" width="8.85546875" style="7" customWidth="1"/>
    <col min="1550" max="1550" width="10.28515625" style="7" customWidth="1"/>
    <col min="1551" max="1792" width="11.42578125" style="7"/>
    <col min="1793" max="1793" width="10.7109375" style="7" bestFit="1" customWidth="1"/>
    <col min="1794" max="1794" width="11.42578125" style="7" customWidth="1"/>
    <col min="1795" max="1795" width="85.5703125" style="7" customWidth="1"/>
    <col min="1796" max="1796" width="9.140625" style="7" customWidth="1"/>
    <col min="1797" max="1797" width="9.28515625" style="7" customWidth="1"/>
    <col min="1798" max="1798" width="10.140625" style="7" customWidth="1"/>
    <col min="1799" max="1799" width="15.5703125" style="7" customWidth="1"/>
    <col min="1800" max="1801" width="26" style="7" customWidth="1"/>
    <col min="1802" max="1802" width="24" style="7" bestFit="1" customWidth="1"/>
    <col min="1803" max="1803" width="10.42578125" style="7" customWidth="1"/>
    <col min="1804" max="1804" width="17.5703125" style="7" customWidth="1"/>
    <col min="1805" max="1805" width="8.85546875" style="7" customWidth="1"/>
    <col min="1806" max="1806" width="10.28515625" style="7" customWidth="1"/>
    <col min="1807" max="2048" width="11.42578125" style="7"/>
    <col min="2049" max="2049" width="10.7109375" style="7" bestFit="1" customWidth="1"/>
    <col min="2050" max="2050" width="11.42578125" style="7" customWidth="1"/>
    <col min="2051" max="2051" width="85.5703125" style="7" customWidth="1"/>
    <col min="2052" max="2052" width="9.140625" style="7" customWidth="1"/>
    <col min="2053" max="2053" width="9.28515625" style="7" customWidth="1"/>
    <col min="2054" max="2054" width="10.140625" style="7" customWidth="1"/>
    <col min="2055" max="2055" width="15.5703125" style="7" customWidth="1"/>
    <col min="2056" max="2057" width="26" style="7" customWidth="1"/>
    <col min="2058" max="2058" width="24" style="7" bestFit="1" customWidth="1"/>
    <col min="2059" max="2059" width="10.42578125" style="7" customWidth="1"/>
    <col min="2060" max="2060" width="17.5703125" style="7" customWidth="1"/>
    <col min="2061" max="2061" width="8.85546875" style="7" customWidth="1"/>
    <col min="2062" max="2062" width="10.28515625" style="7" customWidth="1"/>
    <col min="2063" max="2304" width="11.42578125" style="7"/>
    <col min="2305" max="2305" width="10.7109375" style="7" bestFit="1" customWidth="1"/>
    <col min="2306" max="2306" width="11.42578125" style="7" customWidth="1"/>
    <col min="2307" max="2307" width="85.5703125" style="7" customWidth="1"/>
    <col min="2308" max="2308" width="9.140625" style="7" customWidth="1"/>
    <col min="2309" max="2309" width="9.28515625" style="7" customWidth="1"/>
    <col min="2310" max="2310" width="10.140625" style="7" customWidth="1"/>
    <col min="2311" max="2311" width="15.5703125" style="7" customWidth="1"/>
    <col min="2312" max="2313" width="26" style="7" customWidth="1"/>
    <col min="2314" max="2314" width="24" style="7" bestFit="1" customWidth="1"/>
    <col min="2315" max="2315" width="10.42578125" style="7" customWidth="1"/>
    <col min="2316" max="2316" width="17.5703125" style="7" customWidth="1"/>
    <col min="2317" max="2317" width="8.85546875" style="7" customWidth="1"/>
    <col min="2318" max="2318" width="10.28515625" style="7" customWidth="1"/>
    <col min="2319" max="2560" width="11.42578125" style="7"/>
    <col min="2561" max="2561" width="10.7109375" style="7" bestFit="1" customWidth="1"/>
    <col min="2562" max="2562" width="11.42578125" style="7" customWidth="1"/>
    <col min="2563" max="2563" width="85.5703125" style="7" customWidth="1"/>
    <col min="2564" max="2564" width="9.140625" style="7" customWidth="1"/>
    <col min="2565" max="2565" width="9.28515625" style="7" customWidth="1"/>
    <col min="2566" max="2566" width="10.140625" style="7" customWidth="1"/>
    <col min="2567" max="2567" width="15.5703125" style="7" customWidth="1"/>
    <col min="2568" max="2569" width="26" style="7" customWidth="1"/>
    <col min="2570" max="2570" width="24" style="7" bestFit="1" customWidth="1"/>
    <col min="2571" max="2571" width="10.42578125" style="7" customWidth="1"/>
    <col min="2572" max="2572" width="17.5703125" style="7" customWidth="1"/>
    <col min="2573" max="2573" width="8.85546875" style="7" customWidth="1"/>
    <col min="2574" max="2574" width="10.28515625" style="7" customWidth="1"/>
    <col min="2575" max="2816" width="11.42578125" style="7"/>
    <col min="2817" max="2817" width="10.7109375" style="7" bestFit="1" customWidth="1"/>
    <col min="2818" max="2818" width="11.42578125" style="7" customWidth="1"/>
    <col min="2819" max="2819" width="85.5703125" style="7" customWidth="1"/>
    <col min="2820" max="2820" width="9.140625" style="7" customWidth="1"/>
    <col min="2821" max="2821" width="9.28515625" style="7" customWidth="1"/>
    <col min="2822" max="2822" width="10.140625" style="7" customWidth="1"/>
    <col min="2823" max="2823" width="15.5703125" style="7" customWidth="1"/>
    <col min="2824" max="2825" width="26" style="7" customWidth="1"/>
    <col min="2826" max="2826" width="24" style="7" bestFit="1" customWidth="1"/>
    <col min="2827" max="2827" width="10.42578125" style="7" customWidth="1"/>
    <col min="2828" max="2828" width="17.5703125" style="7" customWidth="1"/>
    <col min="2829" max="2829" width="8.85546875" style="7" customWidth="1"/>
    <col min="2830" max="2830" width="10.28515625" style="7" customWidth="1"/>
    <col min="2831" max="3072" width="11.42578125" style="7"/>
    <col min="3073" max="3073" width="10.7109375" style="7" bestFit="1" customWidth="1"/>
    <col min="3074" max="3074" width="11.42578125" style="7" customWidth="1"/>
    <col min="3075" max="3075" width="85.5703125" style="7" customWidth="1"/>
    <col min="3076" max="3076" width="9.140625" style="7" customWidth="1"/>
    <col min="3077" max="3077" width="9.28515625" style="7" customWidth="1"/>
    <col min="3078" max="3078" width="10.140625" style="7" customWidth="1"/>
    <col min="3079" max="3079" width="15.5703125" style="7" customWidth="1"/>
    <col min="3080" max="3081" width="26" style="7" customWidth="1"/>
    <col min="3082" max="3082" width="24" style="7" bestFit="1" customWidth="1"/>
    <col min="3083" max="3083" width="10.42578125" style="7" customWidth="1"/>
    <col min="3084" max="3084" width="17.5703125" style="7" customWidth="1"/>
    <col min="3085" max="3085" width="8.85546875" style="7" customWidth="1"/>
    <col min="3086" max="3086" width="10.28515625" style="7" customWidth="1"/>
    <col min="3087" max="3328" width="11.42578125" style="7"/>
    <col min="3329" max="3329" width="10.7109375" style="7" bestFit="1" customWidth="1"/>
    <col min="3330" max="3330" width="11.42578125" style="7" customWidth="1"/>
    <col min="3331" max="3331" width="85.5703125" style="7" customWidth="1"/>
    <col min="3332" max="3332" width="9.140625" style="7" customWidth="1"/>
    <col min="3333" max="3333" width="9.28515625" style="7" customWidth="1"/>
    <col min="3334" max="3334" width="10.140625" style="7" customWidth="1"/>
    <col min="3335" max="3335" width="15.5703125" style="7" customWidth="1"/>
    <col min="3336" max="3337" width="26" style="7" customWidth="1"/>
    <col min="3338" max="3338" width="24" style="7" bestFit="1" customWidth="1"/>
    <col min="3339" max="3339" width="10.42578125" style="7" customWidth="1"/>
    <col min="3340" max="3340" width="17.5703125" style="7" customWidth="1"/>
    <col min="3341" max="3341" width="8.85546875" style="7" customWidth="1"/>
    <col min="3342" max="3342" width="10.28515625" style="7" customWidth="1"/>
    <col min="3343" max="3584" width="11.42578125" style="7"/>
    <col min="3585" max="3585" width="10.7109375" style="7" bestFit="1" customWidth="1"/>
    <col min="3586" max="3586" width="11.42578125" style="7" customWidth="1"/>
    <col min="3587" max="3587" width="85.5703125" style="7" customWidth="1"/>
    <col min="3588" max="3588" width="9.140625" style="7" customWidth="1"/>
    <col min="3589" max="3589" width="9.28515625" style="7" customWidth="1"/>
    <col min="3590" max="3590" width="10.140625" style="7" customWidth="1"/>
    <col min="3591" max="3591" width="15.5703125" style="7" customWidth="1"/>
    <col min="3592" max="3593" width="26" style="7" customWidth="1"/>
    <col min="3594" max="3594" width="24" style="7" bestFit="1" customWidth="1"/>
    <col min="3595" max="3595" width="10.42578125" style="7" customWidth="1"/>
    <col min="3596" max="3596" width="17.5703125" style="7" customWidth="1"/>
    <col min="3597" max="3597" width="8.85546875" style="7" customWidth="1"/>
    <col min="3598" max="3598" width="10.28515625" style="7" customWidth="1"/>
    <col min="3599" max="3840" width="11.42578125" style="7"/>
    <col min="3841" max="3841" width="10.7109375" style="7" bestFit="1" customWidth="1"/>
    <col min="3842" max="3842" width="11.42578125" style="7" customWidth="1"/>
    <col min="3843" max="3843" width="85.5703125" style="7" customWidth="1"/>
    <col min="3844" max="3844" width="9.140625" style="7" customWidth="1"/>
    <col min="3845" max="3845" width="9.28515625" style="7" customWidth="1"/>
    <col min="3846" max="3846" width="10.140625" style="7" customWidth="1"/>
    <col min="3847" max="3847" width="15.5703125" style="7" customWidth="1"/>
    <col min="3848" max="3849" width="26" style="7" customWidth="1"/>
    <col min="3850" max="3850" width="24" style="7" bestFit="1" customWidth="1"/>
    <col min="3851" max="3851" width="10.42578125" style="7" customWidth="1"/>
    <col min="3852" max="3852" width="17.5703125" style="7" customWidth="1"/>
    <col min="3853" max="3853" width="8.85546875" style="7" customWidth="1"/>
    <col min="3854" max="3854" width="10.28515625" style="7" customWidth="1"/>
    <col min="3855" max="4096" width="11.42578125" style="7"/>
    <col min="4097" max="4097" width="10.7109375" style="7" bestFit="1" customWidth="1"/>
    <col min="4098" max="4098" width="11.42578125" style="7" customWidth="1"/>
    <col min="4099" max="4099" width="85.5703125" style="7" customWidth="1"/>
    <col min="4100" max="4100" width="9.140625" style="7" customWidth="1"/>
    <col min="4101" max="4101" width="9.28515625" style="7" customWidth="1"/>
    <col min="4102" max="4102" width="10.140625" style="7" customWidth="1"/>
    <col min="4103" max="4103" width="15.5703125" style="7" customWidth="1"/>
    <col min="4104" max="4105" width="26" style="7" customWidth="1"/>
    <col min="4106" max="4106" width="24" style="7" bestFit="1" customWidth="1"/>
    <col min="4107" max="4107" width="10.42578125" style="7" customWidth="1"/>
    <col min="4108" max="4108" width="17.5703125" style="7" customWidth="1"/>
    <col min="4109" max="4109" width="8.85546875" style="7" customWidth="1"/>
    <col min="4110" max="4110" width="10.28515625" style="7" customWidth="1"/>
    <col min="4111" max="4352" width="11.42578125" style="7"/>
    <col min="4353" max="4353" width="10.7109375" style="7" bestFit="1" customWidth="1"/>
    <col min="4354" max="4354" width="11.42578125" style="7" customWidth="1"/>
    <col min="4355" max="4355" width="85.5703125" style="7" customWidth="1"/>
    <col min="4356" max="4356" width="9.140625" style="7" customWidth="1"/>
    <col min="4357" max="4357" width="9.28515625" style="7" customWidth="1"/>
    <col min="4358" max="4358" width="10.140625" style="7" customWidth="1"/>
    <col min="4359" max="4359" width="15.5703125" style="7" customWidth="1"/>
    <col min="4360" max="4361" width="26" style="7" customWidth="1"/>
    <col min="4362" max="4362" width="24" style="7" bestFit="1" customWidth="1"/>
    <col min="4363" max="4363" width="10.42578125" style="7" customWidth="1"/>
    <col min="4364" max="4364" width="17.5703125" style="7" customWidth="1"/>
    <col min="4365" max="4365" width="8.85546875" style="7" customWidth="1"/>
    <col min="4366" max="4366" width="10.28515625" style="7" customWidth="1"/>
    <col min="4367" max="4608" width="11.42578125" style="7"/>
    <col min="4609" max="4609" width="10.7109375" style="7" bestFit="1" customWidth="1"/>
    <col min="4610" max="4610" width="11.42578125" style="7" customWidth="1"/>
    <col min="4611" max="4611" width="85.5703125" style="7" customWidth="1"/>
    <col min="4612" max="4612" width="9.140625" style="7" customWidth="1"/>
    <col min="4613" max="4613" width="9.28515625" style="7" customWidth="1"/>
    <col min="4614" max="4614" width="10.140625" style="7" customWidth="1"/>
    <col min="4615" max="4615" width="15.5703125" style="7" customWidth="1"/>
    <col min="4616" max="4617" width="26" style="7" customWidth="1"/>
    <col min="4618" max="4618" width="24" style="7" bestFit="1" customWidth="1"/>
    <col min="4619" max="4619" width="10.42578125" style="7" customWidth="1"/>
    <col min="4620" max="4620" width="17.5703125" style="7" customWidth="1"/>
    <col min="4621" max="4621" width="8.85546875" style="7" customWidth="1"/>
    <col min="4622" max="4622" width="10.28515625" style="7" customWidth="1"/>
    <col min="4623" max="4864" width="11.42578125" style="7"/>
    <col min="4865" max="4865" width="10.7109375" style="7" bestFit="1" customWidth="1"/>
    <col min="4866" max="4866" width="11.42578125" style="7" customWidth="1"/>
    <col min="4867" max="4867" width="85.5703125" style="7" customWidth="1"/>
    <col min="4868" max="4868" width="9.140625" style="7" customWidth="1"/>
    <col min="4869" max="4869" width="9.28515625" style="7" customWidth="1"/>
    <col min="4870" max="4870" width="10.140625" style="7" customWidth="1"/>
    <col min="4871" max="4871" width="15.5703125" style="7" customWidth="1"/>
    <col min="4872" max="4873" width="26" style="7" customWidth="1"/>
    <col min="4874" max="4874" width="24" style="7" bestFit="1" customWidth="1"/>
    <col min="4875" max="4875" width="10.42578125" style="7" customWidth="1"/>
    <col min="4876" max="4876" width="17.5703125" style="7" customWidth="1"/>
    <col min="4877" max="4877" width="8.85546875" style="7" customWidth="1"/>
    <col min="4878" max="4878" width="10.28515625" style="7" customWidth="1"/>
    <col min="4879" max="5120" width="11.42578125" style="7"/>
    <col min="5121" max="5121" width="10.7109375" style="7" bestFit="1" customWidth="1"/>
    <col min="5122" max="5122" width="11.42578125" style="7" customWidth="1"/>
    <col min="5123" max="5123" width="85.5703125" style="7" customWidth="1"/>
    <col min="5124" max="5124" width="9.140625" style="7" customWidth="1"/>
    <col min="5125" max="5125" width="9.28515625" style="7" customWidth="1"/>
    <col min="5126" max="5126" width="10.140625" style="7" customWidth="1"/>
    <col min="5127" max="5127" width="15.5703125" style="7" customWidth="1"/>
    <col min="5128" max="5129" width="26" style="7" customWidth="1"/>
    <col min="5130" max="5130" width="24" style="7" bestFit="1" customWidth="1"/>
    <col min="5131" max="5131" width="10.42578125" style="7" customWidth="1"/>
    <col min="5132" max="5132" width="17.5703125" style="7" customWidth="1"/>
    <col min="5133" max="5133" width="8.85546875" style="7" customWidth="1"/>
    <col min="5134" max="5134" width="10.28515625" style="7" customWidth="1"/>
    <col min="5135" max="5376" width="11.42578125" style="7"/>
    <col min="5377" max="5377" width="10.7109375" style="7" bestFit="1" customWidth="1"/>
    <col min="5378" max="5378" width="11.42578125" style="7" customWidth="1"/>
    <col min="5379" max="5379" width="85.5703125" style="7" customWidth="1"/>
    <col min="5380" max="5380" width="9.140625" style="7" customWidth="1"/>
    <col min="5381" max="5381" width="9.28515625" style="7" customWidth="1"/>
    <col min="5382" max="5382" width="10.140625" style="7" customWidth="1"/>
    <col min="5383" max="5383" width="15.5703125" style="7" customWidth="1"/>
    <col min="5384" max="5385" width="26" style="7" customWidth="1"/>
    <col min="5386" max="5386" width="24" style="7" bestFit="1" customWidth="1"/>
    <col min="5387" max="5387" width="10.42578125" style="7" customWidth="1"/>
    <col min="5388" max="5388" width="17.5703125" style="7" customWidth="1"/>
    <col min="5389" max="5389" width="8.85546875" style="7" customWidth="1"/>
    <col min="5390" max="5390" width="10.28515625" style="7" customWidth="1"/>
    <col min="5391" max="5632" width="11.42578125" style="7"/>
    <col min="5633" max="5633" width="10.7109375" style="7" bestFit="1" customWidth="1"/>
    <col min="5634" max="5634" width="11.42578125" style="7" customWidth="1"/>
    <col min="5635" max="5635" width="85.5703125" style="7" customWidth="1"/>
    <col min="5636" max="5636" width="9.140625" style="7" customWidth="1"/>
    <col min="5637" max="5637" width="9.28515625" style="7" customWidth="1"/>
    <col min="5638" max="5638" width="10.140625" style="7" customWidth="1"/>
    <col min="5639" max="5639" width="15.5703125" style="7" customWidth="1"/>
    <col min="5640" max="5641" width="26" style="7" customWidth="1"/>
    <col min="5642" max="5642" width="24" style="7" bestFit="1" customWidth="1"/>
    <col min="5643" max="5643" width="10.42578125" style="7" customWidth="1"/>
    <col min="5644" max="5644" width="17.5703125" style="7" customWidth="1"/>
    <col min="5645" max="5645" width="8.85546875" style="7" customWidth="1"/>
    <col min="5646" max="5646" width="10.28515625" style="7" customWidth="1"/>
    <col min="5647" max="5888" width="11.42578125" style="7"/>
    <col min="5889" max="5889" width="10.7109375" style="7" bestFit="1" customWidth="1"/>
    <col min="5890" max="5890" width="11.42578125" style="7" customWidth="1"/>
    <col min="5891" max="5891" width="85.5703125" style="7" customWidth="1"/>
    <col min="5892" max="5892" width="9.140625" style="7" customWidth="1"/>
    <col min="5893" max="5893" width="9.28515625" style="7" customWidth="1"/>
    <col min="5894" max="5894" width="10.140625" style="7" customWidth="1"/>
    <col min="5895" max="5895" width="15.5703125" style="7" customWidth="1"/>
    <col min="5896" max="5897" width="26" style="7" customWidth="1"/>
    <col min="5898" max="5898" width="24" style="7" bestFit="1" customWidth="1"/>
    <col min="5899" max="5899" width="10.42578125" style="7" customWidth="1"/>
    <col min="5900" max="5900" width="17.5703125" style="7" customWidth="1"/>
    <col min="5901" max="5901" width="8.85546875" style="7" customWidth="1"/>
    <col min="5902" max="5902" width="10.28515625" style="7" customWidth="1"/>
    <col min="5903" max="6144" width="11.42578125" style="7"/>
    <col min="6145" max="6145" width="10.7109375" style="7" bestFit="1" customWidth="1"/>
    <col min="6146" max="6146" width="11.42578125" style="7" customWidth="1"/>
    <col min="6147" max="6147" width="85.5703125" style="7" customWidth="1"/>
    <col min="6148" max="6148" width="9.140625" style="7" customWidth="1"/>
    <col min="6149" max="6149" width="9.28515625" style="7" customWidth="1"/>
    <col min="6150" max="6150" width="10.140625" style="7" customWidth="1"/>
    <col min="6151" max="6151" width="15.5703125" style="7" customWidth="1"/>
    <col min="6152" max="6153" width="26" style="7" customWidth="1"/>
    <col min="6154" max="6154" width="24" style="7" bestFit="1" customWidth="1"/>
    <col min="6155" max="6155" width="10.42578125" style="7" customWidth="1"/>
    <col min="6156" max="6156" width="17.5703125" style="7" customWidth="1"/>
    <col min="6157" max="6157" width="8.85546875" style="7" customWidth="1"/>
    <col min="6158" max="6158" width="10.28515625" style="7" customWidth="1"/>
    <col min="6159" max="6400" width="11.42578125" style="7"/>
    <col min="6401" max="6401" width="10.7109375" style="7" bestFit="1" customWidth="1"/>
    <col min="6402" max="6402" width="11.42578125" style="7" customWidth="1"/>
    <col min="6403" max="6403" width="85.5703125" style="7" customWidth="1"/>
    <col min="6404" max="6404" width="9.140625" style="7" customWidth="1"/>
    <col min="6405" max="6405" width="9.28515625" style="7" customWidth="1"/>
    <col min="6406" max="6406" width="10.140625" style="7" customWidth="1"/>
    <col min="6407" max="6407" width="15.5703125" style="7" customWidth="1"/>
    <col min="6408" max="6409" width="26" style="7" customWidth="1"/>
    <col min="6410" max="6410" width="24" style="7" bestFit="1" customWidth="1"/>
    <col min="6411" max="6411" width="10.42578125" style="7" customWidth="1"/>
    <col min="6412" max="6412" width="17.5703125" style="7" customWidth="1"/>
    <col min="6413" max="6413" width="8.85546875" style="7" customWidth="1"/>
    <col min="6414" max="6414" width="10.28515625" style="7" customWidth="1"/>
    <col min="6415" max="6656" width="11.42578125" style="7"/>
    <col min="6657" max="6657" width="10.7109375" style="7" bestFit="1" customWidth="1"/>
    <col min="6658" max="6658" width="11.42578125" style="7" customWidth="1"/>
    <col min="6659" max="6659" width="85.5703125" style="7" customWidth="1"/>
    <col min="6660" max="6660" width="9.140625" style="7" customWidth="1"/>
    <col min="6661" max="6661" width="9.28515625" style="7" customWidth="1"/>
    <col min="6662" max="6662" width="10.140625" style="7" customWidth="1"/>
    <col min="6663" max="6663" width="15.5703125" style="7" customWidth="1"/>
    <col min="6664" max="6665" width="26" style="7" customWidth="1"/>
    <col min="6666" max="6666" width="24" style="7" bestFit="1" customWidth="1"/>
    <col min="6667" max="6667" width="10.42578125" style="7" customWidth="1"/>
    <col min="6668" max="6668" width="17.5703125" style="7" customWidth="1"/>
    <col min="6669" max="6669" width="8.85546875" style="7" customWidth="1"/>
    <col min="6670" max="6670" width="10.28515625" style="7" customWidth="1"/>
    <col min="6671" max="6912" width="11.42578125" style="7"/>
    <col min="6913" max="6913" width="10.7109375" style="7" bestFit="1" customWidth="1"/>
    <col min="6914" max="6914" width="11.42578125" style="7" customWidth="1"/>
    <col min="6915" max="6915" width="85.5703125" style="7" customWidth="1"/>
    <col min="6916" max="6916" width="9.140625" style="7" customWidth="1"/>
    <col min="6917" max="6917" width="9.28515625" style="7" customWidth="1"/>
    <col min="6918" max="6918" width="10.140625" style="7" customWidth="1"/>
    <col min="6919" max="6919" width="15.5703125" style="7" customWidth="1"/>
    <col min="6920" max="6921" width="26" style="7" customWidth="1"/>
    <col min="6922" max="6922" width="24" style="7" bestFit="1" customWidth="1"/>
    <col min="6923" max="6923" width="10.42578125" style="7" customWidth="1"/>
    <col min="6924" max="6924" width="17.5703125" style="7" customWidth="1"/>
    <col min="6925" max="6925" width="8.85546875" style="7" customWidth="1"/>
    <col min="6926" max="6926" width="10.28515625" style="7" customWidth="1"/>
    <col min="6927" max="7168" width="11.42578125" style="7"/>
    <col min="7169" max="7169" width="10.7109375" style="7" bestFit="1" customWidth="1"/>
    <col min="7170" max="7170" width="11.42578125" style="7" customWidth="1"/>
    <col min="7171" max="7171" width="85.5703125" style="7" customWidth="1"/>
    <col min="7172" max="7172" width="9.140625" style="7" customWidth="1"/>
    <col min="7173" max="7173" width="9.28515625" style="7" customWidth="1"/>
    <col min="7174" max="7174" width="10.140625" style="7" customWidth="1"/>
    <col min="7175" max="7175" width="15.5703125" style="7" customWidth="1"/>
    <col min="7176" max="7177" width="26" style="7" customWidth="1"/>
    <col min="7178" max="7178" width="24" style="7" bestFit="1" customWidth="1"/>
    <col min="7179" max="7179" width="10.42578125" style="7" customWidth="1"/>
    <col min="7180" max="7180" width="17.5703125" style="7" customWidth="1"/>
    <col min="7181" max="7181" width="8.85546875" style="7" customWidth="1"/>
    <col min="7182" max="7182" width="10.28515625" style="7" customWidth="1"/>
    <col min="7183" max="7424" width="11.42578125" style="7"/>
    <col min="7425" max="7425" width="10.7109375" style="7" bestFit="1" customWidth="1"/>
    <col min="7426" max="7426" width="11.42578125" style="7" customWidth="1"/>
    <col min="7427" max="7427" width="85.5703125" style="7" customWidth="1"/>
    <col min="7428" max="7428" width="9.140625" style="7" customWidth="1"/>
    <col min="7429" max="7429" width="9.28515625" style="7" customWidth="1"/>
    <col min="7430" max="7430" width="10.140625" style="7" customWidth="1"/>
    <col min="7431" max="7431" width="15.5703125" style="7" customWidth="1"/>
    <col min="7432" max="7433" width="26" style="7" customWidth="1"/>
    <col min="7434" max="7434" width="24" style="7" bestFit="1" customWidth="1"/>
    <col min="7435" max="7435" width="10.42578125" style="7" customWidth="1"/>
    <col min="7436" max="7436" width="17.5703125" style="7" customWidth="1"/>
    <col min="7437" max="7437" width="8.85546875" style="7" customWidth="1"/>
    <col min="7438" max="7438" width="10.28515625" style="7" customWidth="1"/>
    <col min="7439" max="7680" width="11.42578125" style="7"/>
    <col min="7681" max="7681" width="10.7109375" style="7" bestFit="1" customWidth="1"/>
    <col min="7682" max="7682" width="11.42578125" style="7" customWidth="1"/>
    <col min="7683" max="7683" width="85.5703125" style="7" customWidth="1"/>
    <col min="7684" max="7684" width="9.140625" style="7" customWidth="1"/>
    <col min="7685" max="7685" width="9.28515625" style="7" customWidth="1"/>
    <col min="7686" max="7686" width="10.140625" style="7" customWidth="1"/>
    <col min="7687" max="7687" width="15.5703125" style="7" customWidth="1"/>
    <col min="7688" max="7689" width="26" style="7" customWidth="1"/>
    <col min="7690" max="7690" width="24" style="7" bestFit="1" customWidth="1"/>
    <col min="7691" max="7691" width="10.42578125" style="7" customWidth="1"/>
    <col min="7692" max="7692" width="17.5703125" style="7" customWidth="1"/>
    <col min="7693" max="7693" width="8.85546875" style="7" customWidth="1"/>
    <col min="7694" max="7694" width="10.28515625" style="7" customWidth="1"/>
    <col min="7695" max="7936" width="11.42578125" style="7"/>
    <col min="7937" max="7937" width="10.7109375" style="7" bestFit="1" customWidth="1"/>
    <col min="7938" max="7938" width="11.42578125" style="7" customWidth="1"/>
    <col min="7939" max="7939" width="85.5703125" style="7" customWidth="1"/>
    <col min="7940" max="7940" width="9.140625" style="7" customWidth="1"/>
    <col min="7941" max="7941" width="9.28515625" style="7" customWidth="1"/>
    <col min="7942" max="7942" width="10.140625" style="7" customWidth="1"/>
    <col min="7943" max="7943" width="15.5703125" style="7" customWidth="1"/>
    <col min="7944" max="7945" width="26" style="7" customWidth="1"/>
    <col min="7946" max="7946" width="24" style="7" bestFit="1" customWidth="1"/>
    <col min="7947" max="7947" width="10.42578125" style="7" customWidth="1"/>
    <col min="7948" max="7948" width="17.5703125" style="7" customWidth="1"/>
    <col min="7949" max="7949" width="8.85546875" style="7" customWidth="1"/>
    <col min="7950" max="7950" width="10.28515625" style="7" customWidth="1"/>
    <col min="7951" max="8192" width="11.42578125" style="7"/>
    <col min="8193" max="8193" width="10.7109375" style="7" bestFit="1" customWidth="1"/>
    <col min="8194" max="8194" width="11.42578125" style="7" customWidth="1"/>
    <col min="8195" max="8195" width="85.5703125" style="7" customWidth="1"/>
    <col min="8196" max="8196" width="9.140625" style="7" customWidth="1"/>
    <col min="8197" max="8197" width="9.28515625" style="7" customWidth="1"/>
    <col min="8198" max="8198" width="10.140625" style="7" customWidth="1"/>
    <col min="8199" max="8199" width="15.5703125" style="7" customWidth="1"/>
    <col min="8200" max="8201" width="26" style="7" customWidth="1"/>
    <col min="8202" max="8202" width="24" style="7" bestFit="1" customWidth="1"/>
    <col min="8203" max="8203" width="10.42578125" style="7" customWidth="1"/>
    <col min="8204" max="8204" width="17.5703125" style="7" customWidth="1"/>
    <col min="8205" max="8205" width="8.85546875" style="7" customWidth="1"/>
    <col min="8206" max="8206" width="10.28515625" style="7" customWidth="1"/>
    <col min="8207" max="8448" width="11.42578125" style="7"/>
    <col min="8449" max="8449" width="10.7109375" style="7" bestFit="1" customWidth="1"/>
    <col min="8450" max="8450" width="11.42578125" style="7" customWidth="1"/>
    <col min="8451" max="8451" width="85.5703125" style="7" customWidth="1"/>
    <col min="8452" max="8452" width="9.140625" style="7" customWidth="1"/>
    <col min="8453" max="8453" width="9.28515625" style="7" customWidth="1"/>
    <col min="8454" max="8454" width="10.140625" style="7" customWidth="1"/>
    <col min="8455" max="8455" width="15.5703125" style="7" customWidth="1"/>
    <col min="8456" max="8457" width="26" style="7" customWidth="1"/>
    <col min="8458" max="8458" width="24" style="7" bestFit="1" customWidth="1"/>
    <col min="8459" max="8459" width="10.42578125" style="7" customWidth="1"/>
    <col min="8460" max="8460" width="17.5703125" style="7" customWidth="1"/>
    <col min="8461" max="8461" width="8.85546875" style="7" customWidth="1"/>
    <col min="8462" max="8462" width="10.28515625" style="7" customWidth="1"/>
    <col min="8463" max="8704" width="11.42578125" style="7"/>
    <col min="8705" max="8705" width="10.7109375" style="7" bestFit="1" customWidth="1"/>
    <col min="8706" max="8706" width="11.42578125" style="7" customWidth="1"/>
    <col min="8707" max="8707" width="85.5703125" style="7" customWidth="1"/>
    <col min="8708" max="8708" width="9.140625" style="7" customWidth="1"/>
    <col min="8709" max="8709" width="9.28515625" style="7" customWidth="1"/>
    <col min="8710" max="8710" width="10.140625" style="7" customWidth="1"/>
    <col min="8711" max="8711" width="15.5703125" style="7" customWidth="1"/>
    <col min="8712" max="8713" width="26" style="7" customWidth="1"/>
    <col min="8714" max="8714" width="24" style="7" bestFit="1" customWidth="1"/>
    <col min="8715" max="8715" width="10.42578125" style="7" customWidth="1"/>
    <col min="8716" max="8716" width="17.5703125" style="7" customWidth="1"/>
    <col min="8717" max="8717" width="8.85546875" style="7" customWidth="1"/>
    <col min="8718" max="8718" width="10.28515625" style="7" customWidth="1"/>
    <col min="8719" max="8960" width="11.42578125" style="7"/>
    <col min="8961" max="8961" width="10.7109375" style="7" bestFit="1" customWidth="1"/>
    <col min="8962" max="8962" width="11.42578125" style="7" customWidth="1"/>
    <col min="8963" max="8963" width="85.5703125" style="7" customWidth="1"/>
    <col min="8964" max="8964" width="9.140625" style="7" customWidth="1"/>
    <col min="8965" max="8965" width="9.28515625" style="7" customWidth="1"/>
    <col min="8966" max="8966" width="10.140625" style="7" customWidth="1"/>
    <col min="8967" max="8967" width="15.5703125" style="7" customWidth="1"/>
    <col min="8968" max="8969" width="26" style="7" customWidth="1"/>
    <col min="8970" max="8970" width="24" style="7" bestFit="1" customWidth="1"/>
    <col min="8971" max="8971" width="10.42578125" style="7" customWidth="1"/>
    <col min="8972" max="8972" width="17.5703125" style="7" customWidth="1"/>
    <col min="8973" max="8973" width="8.85546875" style="7" customWidth="1"/>
    <col min="8974" max="8974" width="10.28515625" style="7" customWidth="1"/>
    <col min="8975" max="9216" width="11.42578125" style="7"/>
    <col min="9217" max="9217" width="10.7109375" style="7" bestFit="1" customWidth="1"/>
    <col min="9218" max="9218" width="11.42578125" style="7" customWidth="1"/>
    <col min="9219" max="9219" width="85.5703125" style="7" customWidth="1"/>
    <col min="9220" max="9220" width="9.140625" style="7" customWidth="1"/>
    <col min="9221" max="9221" width="9.28515625" style="7" customWidth="1"/>
    <col min="9222" max="9222" width="10.140625" style="7" customWidth="1"/>
    <col min="9223" max="9223" width="15.5703125" style="7" customWidth="1"/>
    <col min="9224" max="9225" width="26" style="7" customWidth="1"/>
    <col min="9226" max="9226" width="24" style="7" bestFit="1" customWidth="1"/>
    <col min="9227" max="9227" width="10.42578125" style="7" customWidth="1"/>
    <col min="9228" max="9228" width="17.5703125" style="7" customWidth="1"/>
    <col min="9229" max="9229" width="8.85546875" style="7" customWidth="1"/>
    <col min="9230" max="9230" width="10.28515625" style="7" customWidth="1"/>
    <col min="9231" max="9472" width="11.42578125" style="7"/>
    <col min="9473" max="9473" width="10.7109375" style="7" bestFit="1" customWidth="1"/>
    <col min="9474" max="9474" width="11.42578125" style="7" customWidth="1"/>
    <col min="9475" max="9475" width="85.5703125" style="7" customWidth="1"/>
    <col min="9476" max="9476" width="9.140625" style="7" customWidth="1"/>
    <col min="9477" max="9477" width="9.28515625" style="7" customWidth="1"/>
    <col min="9478" max="9478" width="10.140625" style="7" customWidth="1"/>
    <col min="9479" max="9479" width="15.5703125" style="7" customWidth="1"/>
    <col min="9480" max="9481" width="26" style="7" customWidth="1"/>
    <col min="9482" max="9482" width="24" style="7" bestFit="1" customWidth="1"/>
    <col min="9483" max="9483" width="10.42578125" style="7" customWidth="1"/>
    <col min="9484" max="9484" width="17.5703125" style="7" customWidth="1"/>
    <col min="9485" max="9485" width="8.85546875" style="7" customWidth="1"/>
    <col min="9486" max="9486" width="10.28515625" style="7" customWidth="1"/>
    <col min="9487" max="9728" width="11.42578125" style="7"/>
    <col min="9729" max="9729" width="10.7109375" style="7" bestFit="1" customWidth="1"/>
    <col min="9730" max="9730" width="11.42578125" style="7" customWidth="1"/>
    <col min="9731" max="9731" width="85.5703125" style="7" customWidth="1"/>
    <col min="9732" max="9732" width="9.140625" style="7" customWidth="1"/>
    <col min="9733" max="9733" width="9.28515625" style="7" customWidth="1"/>
    <col min="9734" max="9734" width="10.140625" style="7" customWidth="1"/>
    <col min="9735" max="9735" width="15.5703125" style="7" customWidth="1"/>
    <col min="9736" max="9737" width="26" style="7" customWidth="1"/>
    <col min="9738" max="9738" width="24" style="7" bestFit="1" customWidth="1"/>
    <col min="9739" max="9739" width="10.42578125" style="7" customWidth="1"/>
    <col min="9740" max="9740" width="17.5703125" style="7" customWidth="1"/>
    <col min="9741" max="9741" width="8.85546875" style="7" customWidth="1"/>
    <col min="9742" max="9742" width="10.28515625" style="7" customWidth="1"/>
    <col min="9743" max="9984" width="11.42578125" style="7"/>
    <col min="9985" max="9985" width="10.7109375" style="7" bestFit="1" customWidth="1"/>
    <col min="9986" max="9986" width="11.42578125" style="7" customWidth="1"/>
    <col min="9987" max="9987" width="85.5703125" style="7" customWidth="1"/>
    <col min="9988" max="9988" width="9.140625" style="7" customWidth="1"/>
    <col min="9989" max="9989" width="9.28515625" style="7" customWidth="1"/>
    <col min="9990" max="9990" width="10.140625" style="7" customWidth="1"/>
    <col min="9991" max="9991" width="15.5703125" style="7" customWidth="1"/>
    <col min="9992" max="9993" width="26" style="7" customWidth="1"/>
    <col min="9994" max="9994" width="24" style="7" bestFit="1" customWidth="1"/>
    <col min="9995" max="9995" width="10.42578125" style="7" customWidth="1"/>
    <col min="9996" max="9996" width="17.5703125" style="7" customWidth="1"/>
    <col min="9997" max="9997" width="8.85546875" style="7" customWidth="1"/>
    <col min="9998" max="9998" width="10.28515625" style="7" customWidth="1"/>
    <col min="9999" max="10240" width="11.42578125" style="7"/>
    <col min="10241" max="10241" width="10.7109375" style="7" bestFit="1" customWidth="1"/>
    <col min="10242" max="10242" width="11.42578125" style="7" customWidth="1"/>
    <col min="10243" max="10243" width="85.5703125" style="7" customWidth="1"/>
    <col min="10244" max="10244" width="9.140625" style="7" customWidth="1"/>
    <col min="10245" max="10245" width="9.28515625" style="7" customWidth="1"/>
    <col min="10246" max="10246" width="10.140625" style="7" customWidth="1"/>
    <col min="10247" max="10247" width="15.5703125" style="7" customWidth="1"/>
    <col min="10248" max="10249" width="26" style="7" customWidth="1"/>
    <col min="10250" max="10250" width="24" style="7" bestFit="1" customWidth="1"/>
    <col min="10251" max="10251" width="10.42578125" style="7" customWidth="1"/>
    <col min="10252" max="10252" width="17.5703125" style="7" customWidth="1"/>
    <col min="10253" max="10253" width="8.85546875" style="7" customWidth="1"/>
    <col min="10254" max="10254" width="10.28515625" style="7" customWidth="1"/>
    <col min="10255" max="10496" width="11.42578125" style="7"/>
    <col min="10497" max="10497" width="10.7109375" style="7" bestFit="1" customWidth="1"/>
    <col min="10498" max="10498" width="11.42578125" style="7" customWidth="1"/>
    <col min="10499" max="10499" width="85.5703125" style="7" customWidth="1"/>
    <col min="10500" max="10500" width="9.140625" style="7" customWidth="1"/>
    <col min="10501" max="10501" width="9.28515625" style="7" customWidth="1"/>
    <col min="10502" max="10502" width="10.140625" style="7" customWidth="1"/>
    <col min="10503" max="10503" width="15.5703125" style="7" customWidth="1"/>
    <col min="10504" max="10505" width="26" style="7" customWidth="1"/>
    <col min="10506" max="10506" width="24" style="7" bestFit="1" customWidth="1"/>
    <col min="10507" max="10507" width="10.42578125" style="7" customWidth="1"/>
    <col min="10508" max="10508" width="17.5703125" style="7" customWidth="1"/>
    <col min="10509" max="10509" width="8.85546875" style="7" customWidth="1"/>
    <col min="10510" max="10510" width="10.28515625" style="7" customWidth="1"/>
    <col min="10511" max="10752" width="11.42578125" style="7"/>
    <col min="10753" max="10753" width="10.7109375" style="7" bestFit="1" customWidth="1"/>
    <col min="10754" max="10754" width="11.42578125" style="7" customWidth="1"/>
    <col min="10755" max="10755" width="85.5703125" style="7" customWidth="1"/>
    <col min="10756" max="10756" width="9.140625" style="7" customWidth="1"/>
    <col min="10757" max="10757" width="9.28515625" style="7" customWidth="1"/>
    <col min="10758" max="10758" width="10.140625" style="7" customWidth="1"/>
    <col min="10759" max="10759" width="15.5703125" style="7" customWidth="1"/>
    <col min="10760" max="10761" width="26" style="7" customWidth="1"/>
    <col min="10762" max="10762" width="24" style="7" bestFit="1" customWidth="1"/>
    <col min="10763" max="10763" width="10.42578125" style="7" customWidth="1"/>
    <col min="10764" max="10764" width="17.5703125" style="7" customWidth="1"/>
    <col min="10765" max="10765" width="8.85546875" style="7" customWidth="1"/>
    <col min="10766" max="10766" width="10.28515625" style="7" customWidth="1"/>
    <col min="10767" max="11008" width="11.42578125" style="7"/>
    <col min="11009" max="11009" width="10.7109375" style="7" bestFit="1" customWidth="1"/>
    <col min="11010" max="11010" width="11.42578125" style="7" customWidth="1"/>
    <col min="11011" max="11011" width="85.5703125" style="7" customWidth="1"/>
    <col min="11012" max="11012" width="9.140625" style="7" customWidth="1"/>
    <col min="11013" max="11013" width="9.28515625" style="7" customWidth="1"/>
    <col min="11014" max="11014" width="10.140625" style="7" customWidth="1"/>
    <col min="11015" max="11015" width="15.5703125" style="7" customWidth="1"/>
    <col min="11016" max="11017" width="26" style="7" customWidth="1"/>
    <col min="11018" max="11018" width="24" style="7" bestFit="1" customWidth="1"/>
    <col min="11019" max="11019" width="10.42578125" style="7" customWidth="1"/>
    <col min="11020" max="11020" width="17.5703125" style="7" customWidth="1"/>
    <col min="11021" max="11021" width="8.85546875" style="7" customWidth="1"/>
    <col min="11022" max="11022" width="10.28515625" style="7" customWidth="1"/>
    <col min="11023" max="11264" width="11.42578125" style="7"/>
    <col min="11265" max="11265" width="10.7109375" style="7" bestFit="1" customWidth="1"/>
    <col min="11266" max="11266" width="11.42578125" style="7" customWidth="1"/>
    <col min="11267" max="11267" width="85.5703125" style="7" customWidth="1"/>
    <col min="11268" max="11268" width="9.140625" style="7" customWidth="1"/>
    <col min="11269" max="11269" width="9.28515625" style="7" customWidth="1"/>
    <col min="11270" max="11270" width="10.140625" style="7" customWidth="1"/>
    <col min="11271" max="11271" width="15.5703125" style="7" customWidth="1"/>
    <col min="11272" max="11273" width="26" style="7" customWidth="1"/>
    <col min="11274" max="11274" width="24" style="7" bestFit="1" customWidth="1"/>
    <col min="11275" max="11275" width="10.42578125" style="7" customWidth="1"/>
    <col min="11276" max="11276" width="17.5703125" style="7" customWidth="1"/>
    <col min="11277" max="11277" width="8.85546875" style="7" customWidth="1"/>
    <col min="11278" max="11278" width="10.28515625" style="7" customWidth="1"/>
    <col min="11279" max="11520" width="11.42578125" style="7"/>
    <col min="11521" max="11521" width="10.7109375" style="7" bestFit="1" customWidth="1"/>
    <col min="11522" max="11522" width="11.42578125" style="7" customWidth="1"/>
    <col min="11523" max="11523" width="85.5703125" style="7" customWidth="1"/>
    <col min="11524" max="11524" width="9.140625" style="7" customWidth="1"/>
    <col min="11525" max="11525" width="9.28515625" style="7" customWidth="1"/>
    <col min="11526" max="11526" width="10.140625" style="7" customWidth="1"/>
    <col min="11527" max="11527" width="15.5703125" style="7" customWidth="1"/>
    <col min="11528" max="11529" width="26" style="7" customWidth="1"/>
    <col min="11530" max="11530" width="24" style="7" bestFit="1" customWidth="1"/>
    <col min="11531" max="11531" width="10.42578125" style="7" customWidth="1"/>
    <col min="11532" max="11532" width="17.5703125" style="7" customWidth="1"/>
    <col min="11533" max="11533" width="8.85546875" style="7" customWidth="1"/>
    <col min="11534" max="11534" width="10.28515625" style="7" customWidth="1"/>
    <col min="11535" max="11776" width="11.42578125" style="7"/>
    <col min="11777" max="11777" width="10.7109375" style="7" bestFit="1" customWidth="1"/>
    <col min="11778" max="11778" width="11.42578125" style="7" customWidth="1"/>
    <col min="11779" max="11779" width="85.5703125" style="7" customWidth="1"/>
    <col min="11780" max="11780" width="9.140625" style="7" customWidth="1"/>
    <col min="11781" max="11781" width="9.28515625" style="7" customWidth="1"/>
    <col min="11782" max="11782" width="10.140625" style="7" customWidth="1"/>
    <col min="11783" max="11783" width="15.5703125" style="7" customWidth="1"/>
    <col min="11784" max="11785" width="26" style="7" customWidth="1"/>
    <col min="11786" max="11786" width="24" style="7" bestFit="1" customWidth="1"/>
    <col min="11787" max="11787" width="10.42578125" style="7" customWidth="1"/>
    <col min="11788" max="11788" width="17.5703125" style="7" customWidth="1"/>
    <col min="11789" max="11789" width="8.85546875" style="7" customWidth="1"/>
    <col min="11790" max="11790" width="10.28515625" style="7" customWidth="1"/>
    <col min="11791" max="12032" width="11.42578125" style="7"/>
    <col min="12033" max="12033" width="10.7109375" style="7" bestFit="1" customWidth="1"/>
    <col min="12034" max="12034" width="11.42578125" style="7" customWidth="1"/>
    <col min="12035" max="12035" width="85.5703125" style="7" customWidth="1"/>
    <col min="12036" max="12036" width="9.140625" style="7" customWidth="1"/>
    <col min="12037" max="12037" width="9.28515625" style="7" customWidth="1"/>
    <col min="12038" max="12038" width="10.140625" style="7" customWidth="1"/>
    <col min="12039" max="12039" width="15.5703125" style="7" customWidth="1"/>
    <col min="12040" max="12041" width="26" style="7" customWidth="1"/>
    <col min="12042" max="12042" width="24" style="7" bestFit="1" customWidth="1"/>
    <col min="12043" max="12043" width="10.42578125" style="7" customWidth="1"/>
    <col min="12044" max="12044" width="17.5703125" style="7" customWidth="1"/>
    <col min="12045" max="12045" width="8.85546875" style="7" customWidth="1"/>
    <col min="12046" max="12046" width="10.28515625" style="7" customWidth="1"/>
    <col min="12047" max="12288" width="11.42578125" style="7"/>
    <col min="12289" max="12289" width="10.7109375" style="7" bestFit="1" customWidth="1"/>
    <col min="12290" max="12290" width="11.42578125" style="7" customWidth="1"/>
    <col min="12291" max="12291" width="85.5703125" style="7" customWidth="1"/>
    <col min="12292" max="12292" width="9.140625" style="7" customWidth="1"/>
    <col min="12293" max="12293" width="9.28515625" style="7" customWidth="1"/>
    <col min="12294" max="12294" width="10.140625" style="7" customWidth="1"/>
    <col min="12295" max="12295" width="15.5703125" style="7" customWidth="1"/>
    <col min="12296" max="12297" width="26" style="7" customWidth="1"/>
    <col min="12298" max="12298" width="24" style="7" bestFit="1" customWidth="1"/>
    <col min="12299" max="12299" width="10.42578125" style="7" customWidth="1"/>
    <col min="12300" max="12300" width="17.5703125" style="7" customWidth="1"/>
    <col min="12301" max="12301" width="8.85546875" style="7" customWidth="1"/>
    <col min="12302" max="12302" width="10.28515625" style="7" customWidth="1"/>
    <col min="12303" max="12544" width="11.42578125" style="7"/>
    <col min="12545" max="12545" width="10.7109375" style="7" bestFit="1" customWidth="1"/>
    <col min="12546" max="12546" width="11.42578125" style="7" customWidth="1"/>
    <col min="12547" max="12547" width="85.5703125" style="7" customWidth="1"/>
    <col min="12548" max="12548" width="9.140625" style="7" customWidth="1"/>
    <col min="12549" max="12549" width="9.28515625" style="7" customWidth="1"/>
    <col min="12550" max="12550" width="10.140625" style="7" customWidth="1"/>
    <col min="12551" max="12551" width="15.5703125" style="7" customWidth="1"/>
    <col min="12552" max="12553" width="26" style="7" customWidth="1"/>
    <col min="12554" max="12554" width="24" style="7" bestFit="1" customWidth="1"/>
    <col min="12555" max="12555" width="10.42578125" style="7" customWidth="1"/>
    <col min="12556" max="12556" width="17.5703125" style="7" customWidth="1"/>
    <col min="12557" max="12557" width="8.85546875" style="7" customWidth="1"/>
    <col min="12558" max="12558" width="10.28515625" style="7" customWidth="1"/>
    <col min="12559" max="12800" width="11.42578125" style="7"/>
    <col min="12801" max="12801" width="10.7109375" style="7" bestFit="1" customWidth="1"/>
    <col min="12802" max="12802" width="11.42578125" style="7" customWidth="1"/>
    <col min="12803" max="12803" width="85.5703125" style="7" customWidth="1"/>
    <col min="12804" max="12804" width="9.140625" style="7" customWidth="1"/>
    <col min="12805" max="12805" width="9.28515625" style="7" customWidth="1"/>
    <col min="12806" max="12806" width="10.140625" style="7" customWidth="1"/>
    <col min="12807" max="12807" width="15.5703125" style="7" customWidth="1"/>
    <col min="12808" max="12809" width="26" style="7" customWidth="1"/>
    <col min="12810" max="12810" width="24" style="7" bestFit="1" customWidth="1"/>
    <col min="12811" max="12811" width="10.42578125" style="7" customWidth="1"/>
    <col min="12812" max="12812" width="17.5703125" style="7" customWidth="1"/>
    <col min="12813" max="12813" width="8.85546875" style="7" customWidth="1"/>
    <col min="12814" max="12814" width="10.28515625" style="7" customWidth="1"/>
    <col min="12815" max="13056" width="11.42578125" style="7"/>
    <col min="13057" max="13057" width="10.7109375" style="7" bestFit="1" customWidth="1"/>
    <col min="13058" max="13058" width="11.42578125" style="7" customWidth="1"/>
    <col min="13059" max="13059" width="85.5703125" style="7" customWidth="1"/>
    <col min="13060" max="13060" width="9.140625" style="7" customWidth="1"/>
    <col min="13061" max="13061" width="9.28515625" style="7" customWidth="1"/>
    <col min="13062" max="13062" width="10.140625" style="7" customWidth="1"/>
    <col min="13063" max="13063" width="15.5703125" style="7" customWidth="1"/>
    <col min="13064" max="13065" width="26" style="7" customWidth="1"/>
    <col min="13066" max="13066" width="24" style="7" bestFit="1" customWidth="1"/>
    <col min="13067" max="13067" width="10.42578125" style="7" customWidth="1"/>
    <col min="13068" max="13068" width="17.5703125" style="7" customWidth="1"/>
    <col min="13069" max="13069" width="8.85546875" style="7" customWidth="1"/>
    <col min="13070" max="13070" width="10.28515625" style="7" customWidth="1"/>
    <col min="13071" max="13312" width="11.42578125" style="7"/>
    <col min="13313" max="13313" width="10.7109375" style="7" bestFit="1" customWidth="1"/>
    <col min="13314" max="13314" width="11.42578125" style="7" customWidth="1"/>
    <col min="13315" max="13315" width="85.5703125" style="7" customWidth="1"/>
    <col min="13316" max="13316" width="9.140625" style="7" customWidth="1"/>
    <col min="13317" max="13317" width="9.28515625" style="7" customWidth="1"/>
    <col min="13318" max="13318" width="10.140625" style="7" customWidth="1"/>
    <col min="13319" max="13319" width="15.5703125" style="7" customWidth="1"/>
    <col min="13320" max="13321" width="26" style="7" customWidth="1"/>
    <col min="13322" max="13322" width="24" style="7" bestFit="1" customWidth="1"/>
    <col min="13323" max="13323" width="10.42578125" style="7" customWidth="1"/>
    <col min="13324" max="13324" width="17.5703125" style="7" customWidth="1"/>
    <col min="13325" max="13325" width="8.85546875" style="7" customWidth="1"/>
    <col min="13326" max="13326" width="10.28515625" style="7" customWidth="1"/>
    <col min="13327" max="13568" width="11.42578125" style="7"/>
    <col min="13569" max="13569" width="10.7109375" style="7" bestFit="1" customWidth="1"/>
    <col min="13570" max="13570" width="11.42578125" style="7" customWidth="1"/>
    <col min="13571" max="13571" width="85.5703125" style="7" customWidth="1"/>
    <col min="13572" max="13572" width="9.140625" style="7" customWidth="1"/>
    <col min="13573" max="13573" width="9.28515625" style="7" customWidth="1"/>
    <col min="13574" max="13574" width="10.140625" style="7" customWidth="1"/>
    <col min="13575" max="13575" width="15.5703125" style="7" customWidth="1"/>
    <col min="13576" max="13577" width="26" style="7" customWidth="1"/>
    <col min="13578" max="13578" width="24" style="7" bestFit="1" customWidth="1"/>
    <col min="13579" max="13579" width="10.42578125" style="7" customWidth="1"/>
    <col min="13580" max="13580" width="17.5703125" style="7" customWidth="1"/>
    <col min="13581" max="13581" width="8.85546875" style="7" customWidth="1"/>
    <col min="13582" max="13582" width="10.28515625" style="7" customWidth="1"/>
    <col min="13583" max="13824" width="11.42578125" style="7"/>
    <col min="13825" max="13825" width="10.7109375" style="7" bestFit="1" customWidth="1"/>
    <col min="13826" max="13826" width="11.42578125" style="7" customWidth="1"/>
    <col min="13827" max="13827" width="85.5703125" style="7" customWidth="1"/>
    <col min="13828" max="13828" width="9.140625" style="7" customWidth="1"/>
    <col min="13829" max="13829" width="9.28515625" style="7" customWidth="1"/>
    <col min="13830" max="13830" width="10.140625" style="7" customWidth="1"/>
    <col min="13831" max="13831" width="15.5703125" style="7" customWidth="1"/>
    <col min="13832" max="13833" width="26" style="7" customWidth="1"/>
    <col min="13834" max="13834" width="24" style="7" bestFit="1" customWidth="1"/>
    <col min="13835" max="13835" width="10.42578125" style="7" customWidth="1"/>
    <col min="13836" max="13836" width="17.5703125" style="7" customWidth="1"/>
    <col min="13837" max="13837" width="8.85546875" style="7" customWidth="1"/>
    <col min="13838" max="13838" width="10.28515625" style="7" customWidth="1"/>
    <col min="13839" max="14080" width="11.42578125" style="7"/>
    <col min="14081" max="14081" width="10.7109375" style="7" bestFit="1" customWidth="1"/>
    <col min="14082" max="14082" width="11.42578125" style="7" customWidth="1"/>
    <col min="14083" max="14083" width="85.5703125" style="7" customWidth="1"/>
    <col min="14084" max="14084" width="9.140625" style="7" customWidth="1"/>
    <col min="14085" max="14085" width="9.28515625" style="7" customWidth="1"/>
    <col min="14086" max="14086" width="10.140625" style="7" customWidth="1"/>
    <col min="14087" max="14087" width="15.5703125" style="7" customWidth="1"/>
    <col min="14088" max="14089" width="26" style="7" customWidth="1"/>
    <col min="14090" max="14090" width="24" style="7" bestFit="1" customWidth="1"/>
    <col min="14091" max="14091" width="10.42578125" style="7" customWidth="1"/>
    <col min="14092" max="14092" width="17.5703125" style="7" customWidth="1"/>
    <col min="14093" max="14093" width="8.85546875" style="7" customWidth="1"/>
    <col min="14094" max="14094" width="10.28515625" style="7" customWidth="1"/>
    <col min="14095" max="14336" width="11.42578125" style="7"/>
    <col min="14337" max="14337" width="10.7109375" style="7" bestFit="1" customWidth="1"/>
    <col min="14338" max="14338" width="11.42578125" style="7" customWidth="1"/>
    <col min="14339" max="14339" width="85.5703125" style="7" customWidth="1"/>
    <col min="14340" max="14340" width="9.140625" style="7" customWidth="1"/>
    <col min="14341" max="14341" width="9.28515625" style="7" customWidth="1"/>
    <col min="14342" max="14342" width="10.140625" style="7" customWidth="1"/>
    <col min="14343" max="14343" width="15.5703125" style="7" customWidth="1"/>
    <col min="14344" max="14345" width="26" style="7" customWidth="1"/>
    <col min="14346" max="14346" width="24" style="7" bestFit="1" customWidth="1"/>
    <col min="14347" max="14347" width="10.42578125" style="7" customWidth="1"/>
    <col min="14348" max="14348" width="17.5703125" style="7" customWidth="1"/>
    <col min="14349" max="14349" width="8.85546875" style="7" customWidth="1"/>
    <col min="14350" max="14350" width="10.28515625" style="7" customWidth="1"/>
    <col min="14351" max="14592" width="11.42578125" style="7"/>
    <col min="14593" max="14593" width="10.7109375" style="7" bestFit="1" customWidth="1"/>
    <col min="14594" max="14594" width="11.42578125" style="7" customWidth="1"/>
    <col min="14595" max="14595" width="85.5703125" style="7" customWidth="1"/>
    <col min="14596" max="14596" width="9.140625" style="7" customWidth="1"/>
    <col min="14597" max="14597" width="9.28515625" style="7" customWidth="1"/>
    <col min="14598" max="14598" width="10.140625" style="7" customWidth="1"/>
    <col min="14599" max="14599" width="15.5703125" style="7" customWidth="1"/>
    <col min="14600" max="14601" width="26" style="7" customWidth="1"/>
    <col min="14602" max="14602" width="24" style="7" bestFit="1" customWidth="1"/>
    <col min="14603" max="14603" width="10.42578125" style="7" customWidth="1"/>
    <col min="14604" max="14604" width="17.5703125" style="7" customWidth="1"/>
    <col min="14605" max="14605" width="8.85546875" style="7" customWidth="1"/>
    <col min="14606" max="14606" width="10.28515625" style="7" customWidth="1"/>
    <col min="14607" max="14848" width="11.42578125" style="7"/>
    <col min="14849" max="14849" width="10.7109375" style="7" bestFit="1" customWidth="1"/>
    <col min="14850" max="14850" width="11.42578125" style="7" customWidth="1"/>
    <col min="14851" max="14851" width="85.5703125" style="7" customWidth="1"/>
    <col min="14852" max="14852" width="9.140625" style="7" customWidth="1"/>
    <col min="14853" max="14853" width="9.28515625" style="7" customWidth="1"/>
    <col min="14854" max="14854" width="10.140625" style="7" customWidth="1"/>
    <col min="14855" max="14855" width="15.5703125" style="7" customWidth="1"/>
    <col min="14856" max="14857" width="26" style="7" customWidth="1"/>
    <col min="14858" max="14858" width="24" style="7" bestFit="1" customWidth="1"/>
    <col min="14859" max="14859" width="10.42578125" style="7" customWidth="1"/>
    <col min="14860" max="14860" width="17.5703125" style="7" customWidth="1"/>
    <col min="14861" max="14861" width="8.85546875" style="7" customWidth="1"/>
    <col min="14862" max="14862" width="10.28515625" style="7" customWidth="1"/>
    <col min="14863" max="15104" width="11.42578125" style="7"/>
    <col min="15105" max="15105" width="10.7109375" style="7" bestFit="1" customWidth="1"/>
    <col min="15106" max="15106" width="11.42578125" style="7" customWidth="1"/>
    <col min="15107" max="15107" width="85.5703125" style="7" customWidth="1"/>
    <col min="15108" max="15108" width="9.140625" style="7" customWidth="1"/>
    <col min="15109" max="15109" width="9.28515625" style="7" customWidth="1"/>
    <col min="15110" max="15110" width="10.140625" style="7" customWidth="1"/>
    <col min="15111" max="15111" width="15.5703125" style="7" customWidth="1"/>
    <col min="15112" max="15113" width="26" style="7" customWidth="1"/>
    <col min="15114" max="15114" width="24" style="7" bestFit="1" customWidth="1"/>
    <col min="15115" max="15115" width="10.42578125" style="7" customWidth="1"/>
    <col min="15116" max="15116" width="17.5703125" style="7" customWidth="1"/>
    <col min="15117" max="15117" width="8.85546875" style="7" customWidth="1"/>
    <col min="15118" max="15118" width="10.28515625" style="7" customWidth="1"/>
    <col min="15119" max="15360" width="11.42578125" style="7"/>
    <col min="15361" max="15361" width="10.7109375" style="7" bestFit="1" customWidth="1"/>
    <col min="15362" max="15362" width="11.42578125" style="7" customWidth="1"/>
    <col min="15363" max="15363" width="85.5703125" style="7" customWidth="1"/>
    <col min="15364" max="15364" width="9.140625" style="7" customWidth="1"/>
    <col min="15365" max="15365" width="9.28515625" style="7" customWidth="1"/>
    <col min="15366" max="15366" width="10.140625" style="7" customWidth="1"/>
    <col min="15367" max="15367" width="15.5703125" style="7" customWidth="1"/>
    <col min="15368" max="15369" width="26" style="7" customWidth="1"/>
    <col min="15370" max="15370" width="24" style="7" bestFit="1" customWidth="1"/>
    <col min="15371" max="15371" width="10.42578125" style="7" customWidth="1"/>
    <col min="15372" max="15372" width="17.5703125" style="7" customWidth="1"/>
    <col min="15373" max="15373" width="8.85546875" style="7" customWidth="1"/>
    <col min="15374" max="15374" width="10.28515625" style="7" customWidth="1"/>
    <col min="15375" max="15616" width="11.42578125" style="7"/>
    <col min="15617" max="15617" width="10.7109375" style="7" bestFit="1" customWidth="1"/>
    <col min="15618" max="15618" width="11.42578125" style="7" customWidth="1"/>
    <col min="15619" max="15619" width="85.5703125" style="7" customWidth="1"/>
    <col min="15620" max="15620" width="9.140625" style="7" customWidth="1"/>
    <col min="15621" max="15621" width="9.28515625" style="7" customWidth="1"/>
    <col min="15622" max="15622" width="10.140625" style="7" customWidth="1"/>
    <col min="15623" max="15623" width="15.5703125" style="7" customWidth="1"/>
    <col min="15624" max="15625" width="26" style="7" customWidth="1"/>
    <col min="15626" max="15626" width="24" style="7" bestFit="1" customWidth="1"/>
    <col min="15627" max="15627" width="10.42578125" style="7" customWidth="1"/>
    <col min="15628" max="15628" width="17.5703125" style="7" customWidth="1"/>
    <col min="15629" max="15629" width="8.85546875" style="7" customWidth="1"/>
    <col min="15630" max="15630" width="10.28515625" style="7" customWidth="1"/>
    <col min="15631" max="15872" width="11.42578125" style="7"/>
    <col min="15873" max="15873" width="10.7109375" style="7" bestFit="1" customWidth="1"/>
    <col min="15874" max="15874" width="11.42578125" style="7" customWidth="1"/>
    <col min="15875" max="15875" width="85.5703125" style="7" customWidth="1"/>
    <col min="15876" max="15876" width="9.140625" style="7" customWidth="1"/>
    <col min="15877" max="15877" width="9.28515625" style="7" customWidth="1"/>
    <col min="15878" max="15878" width="10.140625" style="7" customWidth="1"/>
    <col min="15879" max="15879" width="15.5703125" style="7" customWidth="1"/>
    <col min="15880" max="15881" width="26" style="7" customWidth="1"/>
    <col min="15882" max="15882" width="24" style="7" bestFit="1" customWidth="1"/>
    <col min="15883" max="15883" width="10.42578125" style="7" customWidth="1"/>
    <col min="15884" max="15884" width="17.5703125" style="7" customWidth="1"/>
    <col min="15885" max="15885" width="8.85546875" style="7" customWidth="1"/>
    <col min="15886" max="15886" width="10.28515625" style="7" customWidth="1"/>
    <col min="15887" max="16128" width="11.42578125" style="7"/>
    <col min="16129" max="16129" width="10.7109375" style="7" bestFit="1" customWidth="1"/>
    <col min="16130" max="16130" width="11.42578125" style="7" customWidth="1"/>
    <col min="16131" max="16131" width="85.5703125" style="7" customWidth="1"/>
    <col min="16132" max="16132" width="9.140625" style="7" customWidth="1"/>
    <col min="16133" max="16133" width="9.28515625" style="7" customWidth="1"/>
    <col min="16134" max="16134" width="10.140625" style="7" customWidth="1"/>
    <col min="16135" max="16135" width="15.5703125" style="7" customWidth="1"/>
    <col min="16136" max="16137" width="26" style="7" customWidth="1"/>
    <col min="16138" max="16138" width="24" style="7" bestFit="1" customWidth="1"/>
    <col min="16139" max="16139" width="10.42578125" style="7" customWidth="1"/>
    <col min="16140" max="16140" width="17.5703125" style="7" customWidth="1"/>
    <col min="16141" max="16141" width="8.85546875" style="7" customWidth="1"/>
    <col min="16142" max="16142" width="10.28515625" style="7" customWidth="1"/>
    <col min="16143" max="16384" width="11.42578125" style="7"/>
  </cols>
  <sheetData>
    <row r="1" spans="1:14" s="888" customFormat="1" ht="27.75" customHeight="1">
      <c r="A1" s="1142" t="s">
        <v>338</v>
      </c>
      <c r="B1" s="1142" t="s">
        <v>339</v>
      </c>
      <c r="C1" s="1142" t="s">
        <v>340</v>
      </c>
      <c r="D1" s="1142" t="s">
        <v>341</v>
      </c>
      <c r="E1" s="1143" t="s">
        <v>342</v>
      </c>
      <c r="F1" s="1143" t="s">
        <v>343</v>
      </c>
      <c r="G1" s="1139" t="s">
        <v>344</v>
      </c>
      <c r="H1" s="1139" t="s">
        <v>345</v>
      </c>
      <c r="I1" s="1142" t="s">
        <v>346</v>
      </c>
      <c r="J1" s="1142" t="s">
        <v>347</v>
      </c>
      <c r="K1" s="1142" t="s">
        <v>348</v>
      </c>
      <c r="L1" s="1142" t="s">
        <v>349</v>
      </c>
      <c r="M1" s="1142" t="s">
        <v>350</v>
      </c>
      <c r="N1" s="1142" t="s">
        <v>351</v>
      </c>
    </row>
    <row r="2" spans="1:14" ht="10.5" hidden="1" customHeight="1">
      <c r="A2" s="886">
        <v>63340061</v>
      </c>
      <c r="B2" s="967">
        <v>1</v>
      </c>
      <c r="C2" s="968" t="s">
        <v>768</v>
      </c>
      <c r="D2" s="969">
        <v>360</v>
      </c>
      <c r="E2" s="970">
        <v>41143</v>
      </c>
      <c r="F2" s="970">
        <v>41152.579039351855</v>
      </c>
      <c r="G2" s="1140" t="s">
        <v>372</v>
      </c>
      <c r="H2" s="1140" t="s">
        <v>373</v>
      </c>
      <c r="I2" s="886" t="s">
        <v>374</v>
      </c>
      <c r="J2" s="886" t="s">
        <v>362</v>
      </c>
      <c r="K2" s="886" t="s">
        <v>357</v>
      </c>
      <c r="L2" s="886" t="s">
        <v>769</v>
      </c>
      <c r="M2" s="887">
        <v>0</v>
      </c>
      <c r="N2" s="887" t="s">
        <v>359</v>
      </c>
    </row>
    <row r="3" spans="1:14" ht="10.5" hidden="1" customHeight="1">
      <c r="A3" s="886">
        <v>63320010</v>
      </c>
      <c r="B3" s="967">
        <v>1</v>
      </c>
      <c r="C3" s="968" t="s">
        <v>771</v>
      </c>
      <c r="D3" s="969">
        <v>360</v>
      </c>
      <c r="E3" s="970">
        <v>41148</v>
      </c>
      <c r="F3" s="970">
        <v>41152.578090277777</v>
      </c>
      <c r="G3" s="1140" t="s">
        <v>372</v>
      </c>
      <c r="H3" s="1140" t="s">
        <v>373</v>
      </c>
      <c r="I3" s="886" t="s">
        <v>374</v>
      </c>
      <c r="J3" s="886" t="s">
        <v>362</v>
      </c>
      <c r="K3" s="886" t="s">
        <v>357</v>
      </c>
      <c r="L3" s="886" t="s">
        <v>367</v>
      </c>
      <c r="M3" s="887">
        <v>0</v>
      </c>
      <c r="N3" s="887" t="s">
        <v>359</v>
      </c>
    </row>
    <row r="4" spans="1:14" ht="10.5" hidden="1" customHeight="1">
      <c r="A4" s="886">
        <v>22210014</v>
      </c>
      <c r="B4" s="967">
        <v>1</v>
      </c>
      <c r="C4" s="968" t="s">
        <v>449</v>
      </c>
      <c r="D4" s="969">
        <v>50</v>
      </c>
      <c r="E4" s="970">
        <v>40305</v>
      </c>
      <c r="F4" s="970">
        <v>40402.389386574076</v>
      </c>
      <c r="G4" s="1140" t="s">
        <v>365</v>
      </c>
      <c r="H4" s="1140" t="s">
        <v>450</v>
      </c>
      <c r="I4" s="886" t="s">
        <v>451</v>
      </c>
      <c r="J4" s="886" t="s">
        <v>381</v>
      </c>
      <c r="K4" s="886" t="s">
        <v>357</v>
      </c>
      <c r="L4" s="886" t="s">
        <v>367</v>
      </c>
      <c r="M4" s="887">
        <v>0</v>
      </c>
      <c r="N4" s="887" t="s">
        <v>359</v>
      </c>
    </row>
    <row r="5" spans="1:14" ht="10.5" hidden="1" customHeight="1">
      <c r="A5" s="886">
        <v>76130607</v>
      </c>
      <c r="B5" s="967">
        <v>1</v>
      </c>
      <c r="C5" s="968" t="s">
        <v>352</v>
      </c>
      <c r="D5" s="969">
        <v>360</v>
      </c>
      <c r="E5" s="970">
        <v>41263</v>
      </c>
      <c r="F5" s="970">
        <v>41264.429143518515</v>
      </c>
      <c r="G5" s="1140" t="s">
        <v>353</v>
      </c>
      <c r="H5" s="1140" t="s">
        <v>354</v>
      </c>
      <c r="I5" s="886" t="s">
        <v>355</v>
      </c>
      <c r="J5" s="886" t="s">
        <v>356</v>
      </c>
      <c r="K5" s="886" t="s">
        <v>357</v>
      </c>
      <c r="L5" s="886" t="s">
        <v>358</v>
      </c>
      <c r="M5" s="887">
        <v>0</v>
      </c>
      <c r="N5" s="887" t="s">
        <v>359</v>
      </c>
    </row>
    <row r="6" spans="1:14" ht="10.5" hidden="1" customHeight="1">
      <c r="A6" s="886">
        <v>73321957</v>
      </c>
      <c r="B6" s="967">
        <v>1</v>
      </c>
      <c r="C6" s="968" t="s">
        <v>739</v>
      </c>
      <c r="D6" s="969">
        <v>360</v>
      </c>
      <c r="E6" s="970">
        <v>41186</v>
      </c>
      <c r="F6" s="970">
        <v>41186.655613425923</v>
      </c>
      <c r="G6" s="1140" t="s">
        <v>365</v>
      </c>
      <c r="H6" s="1140" t="s">
        <v>354</v>
      </c>
      <c r="I6" s="886" t="s">
        <v>355</v>
      </c>
      <c r="J6" s="886" t="s">
        <v>381</v>
      </c>
      <c r="K6" s="886" t="s">
        <v>357</v>
      </c>
      <c r="L6" s="886" t="s">
        <v>358</v>
      </c>
      <c r="M6" s="887">
        <v>0</v>
      </c>
      <c r="N6" s="887" t="s">
        <v>359</v>
      </c>
    </row>
    <row r="7" spans="1:14" ht="10.5" hidden="1" customHeight="1">
      <c r="A7" s="886">
        <v>72312067</v>
      </c>
      <c r="B7" s="967">
        <v>1</v>
      </c>
      <c r="C7" s="968" t="s">
        <v>364</v>
      </c>
      <c r="D7" s="969">
        <v>350</v>
      </c>
      <c r="E7" s="970">
        <v>41142</v>
      </c>
      <c r="F7" s="970">
        <v>41142.411759259259</v>
      </c>
      <c r="G7" s="1140" t="s">
        <v>365</v>
      </c>
      <c r="H7" s="1140" t="s">
        <v>366</v>
      </c>
      <c r="I7" s="886" t="s">
        <v>355</v>
      </c>
      <c r="J7" s="886" t="s">
        <v>362</v>
      </c>
      <c r="K7" s="886" t="s">
        <v>357</v>
      </c>
      <c r="L7" s="886" t="s">
        <v>367</v>
      </c>
      <c r="M7" s="887">
        <v>0</v>
      </c>
      <c r="N7" s="887" t="s">
        <v>359</v>
      </c>
    </row>
    <row r="8" spans="1:14" ht="10.5" hidden="1" customHeight="1">
      <c r="A8" s="886">
        <v>52442194</v>
      </c>
      <c r="B8" s="967">
        <v>3</v>
      </c>
      <c r="C8" s="968" t="s">
        <v>760</v>
      </c>
      <c r="D8" s="969">
        <v>340</v>
      </c>
      <c r="E8" s="970">
        <v>42605</v>
      </c>
      <c r="F8" s="970">
        <v>42606.410254629627</v>
      </c>
      <c r="G8" s="1140" t="s">
        <v>412</v>
      </c>
      <c r="H8" s="1140" t="s">
        <v>413</v>
      </c>
      <c r="I8" s="886" t="s">
        <v>414</v>
      </c>
      <c r="J8" s="886" t="s">
        <v>362</v>
      </c>
      <c r="K8" s="886" t="s">
        <v>357</v>
      </c>
      <c r="L8" s="886" t="s">
        <v>761</v>
      </c>
      <c r="M8" s="887">
        <v>0</v>
      </c>
      <c r="N8" s="887" t="s">
        <v>359</v>
      </c>
    </row>
    <row r="9" spans="1:14" ht="10.5" hidden="1" customHeight="1">
      <c r="A9" s="886">
        <v>13530517</v>
      </c>
      <c r="B9" s="967">
        <v>1</v>
      </c>
      <c r="C9" s="968" t="s">
        <v>744</v>
      </c>
      <c r="D9" s="969">
        <v>340</v>
      </c>
      <c r="E9" s="970">
        <v>42626</v>
      </c>
      <c r="F9" s="970">
        <v>42627.686828703707</v>
      </c>
      <c r="G9" s="1140" t="s">
        <v>372</v>
      </c>
      <c r="H9" s="1140" t="s">
        <v>373</v>
      </c>
      <c r="I9" s="886" t="s">
        <v>374</v>
      </c>
      <c r="J9" s="886" t="s">
        <v>362</v>
      </c>
      <c r="K9" s="886" t="s">
        <v>357</v>
      </c>
      <c r="L9" s="886" t="s">
        <v>745</v>
      </c>
      <c r="M9" s="887">
        <v>0</v>
      </c>
      <c r="N9" s="887" t="s">
        <v>359</v>
      </c>
    </row>
    <row r="10" spans="1:14" ht="10.5" hidden="1" customHeight="1">
      <c r="A10" s="886">
        <v>63340068</v>
      </c>
      <c r="B10" s="967">
        <v>1</v>
      </c>
      <c r="C10" s="968" t="s">
        <v>787</v>
      </c>
      <c r="D10" s="969">
        <v>340</v>
      </c>
      <c r="E10" s="970">
        <v>42544</v>
      </c>
      <c r="F10" s="970">
        <v>42583.406805555554</v>
      </c>
      <c r="G10" s="1140" t="s">
        <v>372</v>
      </c>
      <c r="H10" s="1140" t="s">
        <v>373</v>
      </c>
      <c r="I10" s="886" t="s">
        <v>374</v>
      </c>
      <c r="J10" s="886" t="s">
        <v>362</v>
      </c>
      <c r="K10" s="886" t="s">
        <v>357</v>
      </c>
      <c r="L10" s="886" t="s">
        <v>788</v>
      </c>
      <c r="M10" s="887">
        <v>0</v>
      </c>
      <c r="N10" s="887" t="s">
        <v>359</v>
      </c>
    </row>
    <row r="11" spans="1:14" ht="10.5" hidden="1" customHeight="1">
      <c r="A11" s="886">
        <v>22210046</v>
      </c>
      <c r="B11" s="967">
        <v>1</v>
      </c>
      <c r="C11" s="968" t="s">
        <v>784</v>
      </c>
      <c r="D11" s="969">
        <v>144</v>
      </c>
      <c r="E11" s="970">
        <v>44146</v>
      </c>
      <c r="F11" s="970">
        <v>44162.33253472222</v>
      </c>
      <c r="G11" s="1140" t="s">
        <v>353</v>
      </c>
      <c r="H11" s="1140" t="s">
        <v>450</v>
      </c>
      <c r="I11" s="886" t="s">
        <v>451</v>
      </c>
      <c r="J11" s="886" t="s">
        <v>381</v>
      </c>
      <c r="K11" s="886" t="s">
        <v>357</v>
      </c>
      <c r="L11" s="886" t="s">
        <v>785</v>
      </c>
      <c r="M11" s="887">
        <v>3</v>
      </c>
      <c r="N11" s="887" t="s">
        <v>359</v>
      </c>
    </row>
    <row r="12" spans="1:14" ht="10.5" hidden="1" customHeight="1">
      <c r="A12" s="886">
        <v>66120030</v>
      </c>
      <c r="B12" s="967">
        <v>1</v>
      </c>
      <c r="C12" s="968" t="s">
        <v>896</v>
      </c>
      <c r="D12" s="969">
        <v>340</v>
      </c>
      <c r="E12" s="970">
        <v>41194</v>
      </c>
      <c r="F12" s="970">
        <v>41199.648761574077</v>
      </c>
      <c r="G12" s="1140" t="s">
        <v>372</v>
      </c>
      <c r="H12" s="1140" t="s">
        <v>373</v>
      </c>
      <c r="I12" s="886" t="s">
        <v>374</v>
      </c>
      <c r="J12" s="886" t="s">
        <v>362</v>
      </c>
      <c r="K12" s="886" t="s">
        <v>357</v>
      </c>
      <c r="L12" s="886" t="s">
        <v>358</v>
      </c>
      <c r="M12" s="887">
        <v>0</v>
      </c>
      <c r="N12" s="887" t="s">
        <v>359</v>
      </c>
    </row>
    <row r="13" spans="1:14" ht="10.5" hidden="1" customHeight="1">
      <c r="A13" s="886">
        <v>52230011</v>
      </c>
      <c r="B13" s="967">
        <v>1</v>
      </c>
      <c r="C13" s="968" t="s">
        <v>994</v>
      </c>
      <c r="D13" s="969">
        <v>64</v>
      </c>
      <c r="E13" s="970">
        <v>42580</v>
      </c>
      <c r="F13" s="970">
        <v>42598.503518518519</v>
      </c>
      <c r="G13" s="1140" t="s">
        <v>412</v>
      </c>
      <c r="H13" s="1140" t="s">
        <v>413</v>
      </c>
      <c r="I13" s="886" t="s">
        <v>414</v>
      </c>
      <c r="J13" s="886" t="s">
        <v>362</v>
      </c>
      <c r="K13" s="886" t="s">
        <v>357</v>
      </c>
      <c r="L13" s="886" t="s">
        <v>995</v>
      </c>
      <c r="M13" s="887">
        <v>0</v>
      </c>
      <c r="N13" s="887" t="s">
        <v>359</v>
      </c>
    </row>
    <row r="14" spans="1:14" ht="10.5" hidden="1" customHeight="1">
      <c r="A14" s="886">
        <v>52630005</v>
      </c>
      <c r="B14" s="967">
        <v>1</v>
      </c>
      <c r="C14" s="968" t="s">
        <v>411</v>
      </c>
      <c r="D14" s="969">
        <v>48</v>
      </c>
      <c r="E14" s="970">
        <v>44390</v>
      </c>
      <c r="F14" s="970">
        <v>44398.59480324074</v>
      </c>
      <c r="G14" s="1140" t="s">
        <v>412</v>
      </c>
      <c r="H14" s="1140" t="s">
        <v>413</v>
      </c>
      <c r="I14" s="886" t="s">
        <v>414</v>
      </c>
      <c r="J14" s="886" t="s">
        <v>362</v>
      </c>
      <c r="K14" s="886" t="s">
        <v>357</v>
      </c>
      <c r="L14" s="886" t="s">
        <v>415</v>
      </c>
      <c r="M14" s="887">
        <v>1</v>
      </c>
      <c r="N14" s="887" t="s">
        <v>359</v>
      </c>
    </row>
    <row r="15" spans="1:14" ht="10.5" hidden="1" customHeight="1">
      <c r="A15" s="886">
        <v>52630007</v>
      </c>
      <c r="B15" s="967">
        <v>1</v>
      </c>
      <c r="C15" s="968" t="s">
        <v>621</v>
      </c>
      <c r="D15" s="969">
        <v>48</v>
      </c>
      <c r="E15" s="970">
        <v>44312</v>
      </c>
      <c r="F15" s="970">
        <v>44344.380393518521</v>
      </c>
      <c r="G15" s="1140" t="s">
        <v>412</v>
      </c>
      <c r="H15" s="1140" t="s">
        <v>413</v>
      </c>
      <c r="I15" s="886" t="s">
        <v>414</v>
      </c>
      <c r="J15" s="886" t="s">
        <v>362</v>
      </c>
      <c r="K15" s="886" t="s">
        <v>357</v>
      </c>
      <c r="L15" s="886" t="s">
        <v>622</v>
      </c>
      <c r="M15" s="887">
        <v>1</v>
      </c>
      <c r="N15" s="887" t="s">
        <v>359</v>
      </c>
    </row>
    <row r="16" spans="1:14" ht="10.5" hidden="1" customHeight="1">
      <c r="A16" s="886">
        <v>52630003</v>
      </c>
      <c r="B16" s="967">
        <v>1</v>
      </c>
      <c r="C16" s="968" t="s">
        <v>674</v>
      </c>
      <c r="D16" s="969">
        <v>48</v>
      </c>
      <c r="E16" s="970">
        <v>44312</v>
      </c>
      <c r="F16" s="970">
        <v>44344.37939814815</v>
      </c>
      <c r="G16" s="1140" t="s">
        <v>412</v>
      </c>
      <c r="H16" s="1140" t="s">
        <v>413</v>
      </c>
      <c r="I16" s="886" t="s">
        <v>414</v>
      </c>
      <c r="J16" s="886" t="s">
        <v>362</v>
      </c>
      <c r="K16" s="886" t="s">
        <v>357</v>
      </c>
      <c r="L16" s="886" t="s">
        <v>675</v>
      </c>
      <c r="M16" s="887">
        <v>1</v>
      </c>
      <c r="N16" s="887" t="s">
        <v>359</v>
      </c>
    </row>
    <row r="17" spans="1:14" ht="10.5" hidden="1" customHeight="1">
      <c r="A17" s="886">
        <v>52650000</v>
      </c>
      <c r="B17" s="967">
        <v>1</v>
      </c>
      <c r="C17" s="968" t="s">
        <v>692</v>
      </c>
      <c r="D17" s="969">
        <v>48</v>
      </c>
      <c r="E17" s="970">
        <v>44390</v>
      </c>
      <c r="F17" s="970">
        <v>44398.589560185188</v>
      </c>
      <c r="G17" s="1140" t="s">
        <v>412</v>
      </c>
      <c r="H17" s="1140" t="s">
        <v>413</v>
      </c>
      <c r="I17" s="886" t="s">
        <v>414</v>
      </c>
      <c r="J17" s="886" t="s">
        <v>362</v>
      </c>
      <c r="K17" s="886" t="s">
        <v>357</v>
      </c>
      <c r="L17" s="886" t="s">
        <v>693</v>
      </c>
      <c r="M17" s="887">
        <v>1</v>
      </c>
      <c r="N17" s="887" t="s">
        <v>359</v>
      </c>
    </row>
    <row r="18" spans="1:14" ht="10.5" hidden="1" customHeight="1">
      <c r="A18" s="886">
        <v>52630006</v>
      </c>
      <c r="B18" s="967">
        <v>1</v>
      </c>
      <c r="C18" s="968" t="s">
        <v>694</v>
      </c>
      <c r="D18" s="969">
        <v>48</v>
      </c>
      <c r="E18" s="970">
        <v>44312</v>
      </c>
      <c r="F18" s="970">
        <v>44344.379895833335</v>
      </c>
      <c r="G18" s="1140" t="s">
        <v>412</v>
      </c>
      <c r="H18" s="1140" t="s">
        <v>413</v>
      </c>
      <c r="I18" s="886" t="s">
        <v>414</v>
      </c>
      <c r="J18" s="886" t="s">
        <v>362</v>
      </c>
      <c r="K18" s="886" t="s">
        <v>357</v>
      </c>
      <c r="L18" s="886" t="s">
        <v>622</v>
      </c>
      <c r="M18" s="887">
        <v>1</v>
      </c>
      <c r="N18" s="887" t="s">
        <v>359</v>
      </c>
    </row>
    <row r="19" spans="1:14" ht="10.5" hidden="1" customHeight="1">
      <c r="A19" s="886">
        <v>52660003</v>
      </c>
      <c r="B19" s="967">
        <v>1</v>
      </c>
      <c r="C19" s="968" t="s">
        <v>511</v>
      </c>
      <c r="D19" s="969">
        <v>48</v>
      </c>
      <c r="E19" s="970">
        <v>44005</v>
      </c>
      <c r="F19" s="970">
        <v>44012.935254629629</v>
      </c>
      <c r="G19" s="1140" t="s">
        <v>412</v>
      </c>
      <c r="H19" s="1140" t="s">
        <v>512</v>
      </c>
      <c r="I19" s="886" t="s">
        <v>414</v>
      </c>
      <c r="J19" s="886" t="s">
        <v>362</v>
      </c>
      <c r="K19" s="886" t="s">
        <v>357</v>
      </c>
      <c r="L19" s="886" t="s">
        <v>513</v>
      </c>
      <c r="M19" s="887">
        <v>1</v>
      </c>
      <c r="N19" s="887" t="s">
        <v>359</v>
      </c>
    </row>
    <row r="20" spans="1:14" ht="10.5" hidden="1" customHeight="1">
      <c r="A20" s="886">
        <v>52640006</v>
      </c>
      <c r="B20" s="967">
        <v>1</v>
      </c>
      <c r="C20" s="968" t="s">
        <v>685</v>
      </c>
      <c r="D20" s="969">
        <v>48</v>
      </c>
      <c r="E20" s="970">
        <v>44420</v>
      </c>
      <c r="F20" s="970">
        <v>44423.896064814813</v>
      </c>
      <c r="G20" s="1140" t="s">
        <v>412</v>
      </c>
      <c r="H20" s="1140" t="s">
        <v>512</v>
      </c>
      <c r="I20" s="886" t="s">
        <v>414</v>
      </c>
      <c r="J20" s="886" t="s">
        <v>362</v>
      </c>
      <c r="K20" s="886" t="s">
        <v>357</v>
      </c>
      <c r="L20" s="886" t="s">
        <v>686</v>
      </c>
      <c r="M20" s="887">
        <v>1</v>
      </c>
      <c r="N20" s="887" t="s">
        <v>359</v>
      </c>
    </row>
    <row r="21" spans="1:14" ht="10.5" hidden="1" customHeight="1">
      <c r="A21" s="886">
        <v>52640007</v>
      </c>
      <c r="B21" s="967">
        <v>1</v>
      </c>
      <c r="C21" s="968" t="s">
        <v>687</v>
      </c>
      <c r="D21" s="969">
        <v>48</v>
      </c>
      <c r="E21" s="970">
        <v>44420</v>
      </c>
      <c r="F21" s="970">
        <v>44423.89880787037</v>
      </c>
      <c r="G21" s="1140" t="s">
        <v>412</v>
      </c>
      <c r="H21" s="1140" t="s">
        <v>512</v>
      </c>
      <c r="I21" s="886" t="s">
        <v>414</v>
      </c>
      <c r="J21" s="886" t="s">
        <v>362</v>
      </c>
      <c r="K21" s="886" t="s">
        <v>357</v>
      </c>
      <c r="L21" s="886" t="s">
        <v>686</v>
      </c>
      <c r="M21" s="887">
        <v>1</v>
      </c>
      <c r="N21" s="887" t="s">
        <v>359</v>
      </c>
    </row>
    <row r="22" spans="1:14" ht="10.5" hidden="1" customHeight="1">
      <c r="A22" s="886">
        <v>13710130</v>
      </c>
      <c r="B22" s="967">
        <v>1</v>
      </c>
      <c r="C22" s="968" t="s">
        <v>1256</v>
      </c>
      <c r="D22" s="969">
        <v>48</v>
      </c>
      <c r="E22" s="970">
        <v>44876</v>
      </c>
      <c r="F22" s="970">
        <v>44902.359456018516</v>
      </c>
      <c r="G22" s="1140" t="s">
        <v>1257</v>
      </c>
      <c r="H22" s="1140" t="s">
        <v>512</v>
      </c>
      <c r="I22" s="886" t="s">
        <v>414</v>
      </c>
      <c r="J22" s="886" t="s">
        <v>362</v>
      </c>
      <c r="K22" s="886" t="s">
        <v>357</v>
      </c>
      <c r="L22" s="886" t="s">
        <v>1258</v>
      </c>
      <c r="M22" s="887">
        <v>1</v>
      </c>
      <c r="N22" s="887" t="s">
        <v>359</v>
      </c>
    </row>
    <row r="23" spans="1:14" ht="10.5" hidden="1" customHeight="1">
      <c r="A23" s="886">
        <v>52660006</v>
      </c>
      <c r="B23" s="967">
        <v>1</v>
      </c>
      <c r="C23" s="968" t="s">
        <v>631</v>
      </c>
      <c r="D23" s="969">
        <v>48</v>
      </c>
      <c r="E23" s="970">
        <v>44029</v>
      </c>
      <c r="F23" s="970">
        <v>44035.602951388886</v>
      </c>
      <c r="G23" s="1140" t="s">
        <v>412</v>
      </c>
      <c r="H23" s="1140" t="s">
        <v>632</v>
      </c>
      <c r="I23" s="886" t="s">
        <v>414</v>
      </c>
      <c r="J23" s="886" t="s">
        <v>362</v>
      </c>
      <c r="K23" s="886" t="s">
        <v>357</v>
      </c>
      <c r="L23" s="886" t="s">
        <v>633</v>
      </c>
      <c r="M23" s="887">
        <v>1</v>
      </c>
      <c r="N23" s="887" t="s">
        <v>359</v>
      </c>
    </row>
    <row r="24" spans="1:14" ht="10.5" hidden="1" customHeight="1">
      <c r="A24" s="886">
        <v>52440878</v>
      </c>
      <c r="B24" s="967">
        <v>1</v>
      </c>
      <c r="C24" s="968" t="s">
        <v>661</v>
      </c>
      <c r="D24" s="969">
        <v>40</v>
      </c>
      <c r="E24" s="970">
        <v>40427</v>
      </c>
      <c r="F24" s="970">
        <v>40427.630543981482</v>
      </c>
      <c r="G24" s="1140" t="s">
        <v>412</v>
      </c>
      <c r="H24" s="1140" t="s">
        <v>632</v>
      </c>
      <c r="I24" s="886" t="s">
        <v>414</v>
      </c>
      <c r="J24" s="886" t="s">
        <v>362</v>
      </c>
      <c r="K24" s="886" t="s">
        <v>357</v>
      </c>
      <c r="L24" s="886" t="s">
        <v>367</v>
      </c>
      <c r="M24" s="887">
        <v>0</v>
      </c>
      <c r="N24" s="887" t="s">
        <v>359</v>
      </c>
    </row>
    <row r="25" spans="1:14" ht="10.5" hidden="1" customHeight="1">
      <c r="A25" s="886">
        <v>84830019</v>
      </c>
      <c r="B25" s="967">
        <v>1</v>
      </c>
      <c r="C25" s="968" t="s">
        <v>1154</v>
      </c>
      <c r="D25" s="969">
        <v>192</v>
      </c>
      <c r="E25" s="970">
        <v>44300</v>
      </c>
      <c r="F25" s="970">
        <v>44300.641296296293</v>
      </c>
      <c r="G25" s="1140" t="s">
        <v>376</v>
      </c>
      <c r="H25" s="1140" t="s">
        <v>377</v>
      </c>
      <c r="I25" s="886" t="s">
        <v>374</v>
      </c>
      <c r="J25" s="886" t="s">
        <v>362</v>
      </c>
      <c r="K25" s="886" t="s">
        <v>357</v>
      </c>
      <c r="L25" s="886" t="s">
        <v>1155</v>
      </c>
      <c r="M25" s="887">
        <v>4</v>
      </c>
      <c r="N25" s="887" t="s">
        <v>359</v>
      </c>
    </row>
    <row r="26" spans="1:14" ht="10.5" hidden="1" customHeight="1">
      <c r="A26" s="886">
        <v>84810053</v>
      </c>
      <c r="B26" s="967">
        <v>1</v>
      </c>
      <c r="C26" s="968" t="s">
        <v>1127</v>
      </c>
      <c r="D26" s="969">
        <v>180</v>
      </c>
      <c r="E26" s="970">
        <v>43405</v>
      </c>
      <c r="F26" s="970">
        <v>43405.59578703704</v>
      </c>
      <c r="G26" s="1140" t="s">
        <v>376</v>
      </c>
      <c r="H26" s="1140" t="s">
        <v>377</v>
      </c>
      <c r="I26" s="886" t="s">
        <v>374</v>
      </c>
      <c r="J26" s="886" t="s">
        <v>397</v>
      </c>
      <c r="K26" s="886" t="s">
        <v>357</v>
      </c>
      <c r="L26" s="886" t="s">
        <v>1128</v>
      </c>
      <c r="M26" s="887">
        <v>4</v>
      </c>
      <c r="N26" s="887" t="s">
        <v>359</v>
      </c>
    </row>
    <row r="27" spans="1:14" ht="10.5" hidden="1" customHeight="1">
      <c r="A27" s="886">
        <v>6000030</v>
      </c>
      <c r="B27" s="967">
        <v>2</v>
      </c>
      <c r="C27" s="968" t="s">
        <v>71</v>
      </c>
      <c r="D27" s="969">
        <v>340</v>
      </c>
      <c r="E27" s="970">
        <v>43305</v>
      </c>
      <c r="F27" s="970">
        <v>43306.393148148149</v>
      </c>
      <c r="G27" s="1140" t="s">
        <v>248</v>
      </c>
      <c r="H27" s="1140" t="s">
        <v>369</v>
      </c>
      <c r="I27" s="886" t="s">
        <v>355</v>
      </c>
      <c r="J27" s="886" t="s">
        <v>362</v>
      </c>
      <c r="K27" s="886" t="s">
        <v>357</v>
      </c>
      <c r="L27" s="886" t="s">
        <v>370</v>
      </c>
      <c r="M27" s="887">
        <v>8</v>
      </c>
      <c r="N27" s="887" t="s">
        <v>359</v>
      </c>
    </row>
    <row r="28" spans="1:14" ht="10.5" hidden="1" customHeight="1">
      <c r="A28" s="886">
        <v>66410051</v>
      </c>
      <c r="B28" s="967">
        <v>1</v>
      </c>
      <c r="C28" s="968" t="s">
        <v>897</v>
      </c>
      <c r="D28" s="969">
        <v>340</v>
      </c>
      <c r="E28" s="970">
        <v>41209</v>
      </c>
      <c r="F28" s="970">
        <v>41220.470150462963</v>
      </c>
      <c r="G28" s="1140" t="s">
        <v>372</v>
      </c>
      <c r="H28" s="1140" t="s">
        <v>373</v>
      </c>
      <c r="I28" s="886" t="s">
        <v>374</v>
      </c>
      <c r="J28" s="886" t="s">
        <v>362</v>
      </c>
      <c r="K28" s="886" t="s">
        <v>357</v>
      </c>
      <c r="L28" s="886" t="s">
        <v>358</v>
      </c>
      <c r="M28" s="887">
        <v>0</v>
      </c>
      <c r="N28" s="887" t="s">
        <v>359</v>
      </c>
    </row>
    <row r="29" spans="1:14" ht="10.5" hidden="1" customHeight="1">
      <c r="A29" s="886">
        <v>96151524</v>
      </c>
      <c r="B29" s="967">
        <v>2</v>
      </c>
      <c r="C29" s="968" t="s">
        <v>417</v>
      </c>
      <c r="D29" s="969">
        <v>340</v>
      </c>
      <c r="E29" s="970">
        <v>43306</v>
      </c>
      <c r="F29" s="970">
        <v>43306.659583333334</v>
      </c>
      <c r="G29" s="1140" t="s">
        <v>248</v>
      </c>
      <c r="H29" s="1140" t="s">
        <v>369</v>
      </c>
      <c r="I29" s="886" t="s">
        <v>355</v>
      </c>
      <c r="J29" s="886" t="s">
        <v>381</v>
      </c>
      <c r="K29" s="886" t="s">
        <v>357</v>
      </c>
      <c r="L29" s="886" t="s">
        <v>418</v>
      </c>
      <c r="M29" s="887">
        <v>8</v>
      </c>
      <c r="N29" s="887" t="s">
        <v>359</v>
      </c>
    </row>
    <row r="30" spans="1:14" ht="10.5" hidden="1" customHeight="1">
      <c r="A30" s="886">
        <v>96151518</v>
      </c>
      <c r="B30" s="967">
        <v>2</v>
      </c>
      <c r="C30" s="968" t="s">
        <v>425</v>
      </c>
      <c r="D30" s="969">
        <v>340</v>
      </c>
      <c r="E30" s="970">
        <v>43306</v>
      </c>
      <c r="F30" s="970">
        <v>43306.485266203701</v>
      </c>
      <c r="G30" s="1140" t="s">
        <v>248</v>
      </c>
      <c r="H30" s="1140" t="s">
        <v>369</v>
      </c>
      <c r="I30" s="886" t="s">
        <v>355</v>
      </c>
      <c r="J30" s="886" t="s">
        <v>381</v>
      </c>
      <c r="K30" s="886" t="s">
        <v>357</v>
      </c>
      <c r="L30" s="886" t="s">
        <v>418</v>
      </c>
      <c r="M30" s="887">
        <v>8</v>
      </c>
      <c r="N30" s="887" t="s">
        <v>359</v>
      </c>
    </row>
    <row r="31" spans="1:14" ht="10.5" hidden="1" customHeight="1">
      <c r="A31" s="886">
        <v>86110423</v>
      </c>
      <c r="B31" s="967">
        <v>4</v>
      </c>
      <c r="C31" s="968" t="s">
        <v>732</v>
      </c>
      <c r="D31" s="969">
        <v>192</v>
      </c>
      <c r="E31" s="970">
        <v>44545</v>
      </c>
      <c r="F31" s="970">
        <v>44578.460613425923</v>
      </c>
      <c r="G31" s="1140" t="s">
        <v>579</v>
      </c>
      <c r="H31" s="1140" t="s">
        <v>500</v>
      </c>
      <c r="I31" s="886" t="s">
        <v>451</v>
      </c>
      <c r="J31" s="886" t="s">
        <v>362</v>
      </c>
      <c r="K31" s="886" t="s">
        <v>357</v>
      </c>
      <c r="L31" s="886" t="s">
        <v>733</v>
      </c>
      <c r="M31" s="887">
        <v>4</v>
      </c>
      <c r="N31" s="887" t="s">
        <v>359</v>
      </c>
    </row>
    <row r="32" spans="1:14" ht="10.5" hidden="1" customHeight="1">
      <c r="A32" s="886">
        <v>86110525</v>
      </c>
      <c r="B32" s="967">
        <v>1</v>
      </c>
      <c r="C32" s="968" t="s">
        <v>886</v>
      </c>
      <c r="D32" s="969">
        <v>192</v>
      </c>
      <c r="E32" s="970">
        <v>44622</v>
      </c>
      <c r="F32" s="970">
        <v>44635.551458333335</v>
      </c>
      <c r="G32" s="1140" t="s">
        <v>99</v>
      </c>
      <c r="H32" s="1140" t="s">
        <v>500</v>
      </c>
      <c r="I32" s="886" t="s">
        <v>451</v>
      </c>
      <c r="J32" s="886" t="s">
        <v>381</v>
      </c>
      <c r="K32" s="886" t="s">
        <v>357</v>
      </c>
      <c r="L32" s="886" t="s">
        <v>887</v>
      </c>
      <c r="M32" s="887">
        <v>4</v>
      </c>
      <c r="N32" s="887" t="s">
        <v>359</v>
      </c>
    </row>
    <row r="33" spans="1:14" ht="10.5" hidden="1" customHeight="1">
      <c r="A33" s="886">
        <v>6000029</v>
      </c>
      <c r="B33" s="967">
        <v>1</v>
      </c>
      <c r="C33" s="968" t="s">
        <v>823</v>
      </c>
      <c r="D33" s="969">
        <v>340</v>
      </c>
      <c r="E33" s="970">
        <v>42544</v>
      </c>
      <c r="F33" s="970">
        <v>42545.397743055553</v>
      </c>
      <c r="G33" s="1140" t="s">
        <v>379</v>
      </c>
      <c r="H33" s="1140" t="s">
        <v>369</v>
      </c>
      <c r="I33" s="886" t="s">
        <v>355</v>
      </c>
      <c r="J33" s="886" t="s">
        <v>362</v>
      </c>
      <c r="K33" s="886" t="s">
        <v>357</v>
      </c>
      <c r="L33" s="886" t="s">
        <v>824</v>
      </c>
      <c r="M33" s="887">
        <v>0</v>
      </c>
      <c r="N33" s="887" t="s">
        <v>359</v>
      </c>
    </row>
    <row r="34" spans="1:14" ht="10.5" hidden="1" customHeight="1">
      <c r="A34" s="886">
        <v>73311599</v>
      </c>
      <c r="B34" s="967">
        <v>2</v>
      </c>
      <c r="C34" s="968" t="s">
        <v>478</v>
      </c>
      <c r="D34" s="969">
        <v>340</v>
      </c>
      <c r="E34" s="970">
        <v>43307</v>
      </c>
      <c r="F34" s="970">
        <v>43307.728993055556</v>
      </c>
      <c r="G34" s="1140" t="s">
        <v>248</v>
      </c>
      <c r="H34" s="1140" t="s">
        <v>361</v>
      </c>
      <c r="I34" s="886" t="s">
        <v>355</v>
      </c>
      <c r="J34" s="886" t="s">
        <v>362</v>
      </c>
      <c r="K34" s="886" t="s">
        <v>357</v>
      </c>
      <c r="L34" s="886" t="s">
        <v>479</v>
      </c>
      <c r="M34" s="887">
        <v>8</v>
      </c>
      <c r="N34" s="887" t="s">
        <v>359</v>
      </c>
    </row>
    <row r="35" spans="1:14" ht="10.5" hidden="1" customHeight="1">
      <c r="A35" s="886">
        <v>86110528</v>
      </c>
      <c r="B35" s="967">
        <v>1</v>
      </c>
      <c r="C35" s="968" t="s">
        <v>578</v>
      </c>
      <c r="D35" s="969">
        <v>48</v>
      </c>
      <c r="E35" s="970">
        <v>45098</v>
      </c>
      <c r="F35" s="970">
        <v>45100.369363425925</v>
      </c>
      <c r="G35" s="1140" t="s">
        <v>579</v>
      </c>
      <c r="H35" s="1140" t="s">
        <v>500</v>
      </c>
      <c r="I35" s="886" t="s">
        <v>451</v>
      </c>
      <c r="J35" s="886" t="s">
        <v>397</v>
      </c>
      <c r="K35" s="886" t="s">
        <v>357</v>
      </c>
      <c r="L35" s="886" t="s">
        <v>580</v>
      </c>
      <c r="M35" s="887">
        <v>1</v>
      </c>
      <c r="N35" s="887" t="s">
        <v>359</v>
      </c>
    </row>
    <row r="36" spans="1:14" ht="10.5" hidden="1" customHeight="1">
      <c r="A36" s="886">
        <v>83220018</v>
      </c>
      <c r="B36" s="967">
        <v>2</v>
      </c>
      <c r="C36" s="968" t="s">
        <v>647</v>
      </c>
      <c r="D36" s="969">
        <v>40</v>
      </c>
      <c r="E36" s="970">
        <v>40236</v>
      </c>
      <c r="F36" s="970">
        <v>40238.704143518517</v>
      </c>
      <c r="G36" s="1140" t="s">
        <v>567</v>
      </c>
      <c r="H36" s="1140" t="s">
        <v>500</v>
      </c>
      <c r="I36" s="886" t="s">
        <v>451</v>
      </c>
      <c r="J36" s="886" t="s">
        <v>356</v>
      </c>
      <c r="K36" s="886" t="s">
        <v>357</v>
      </c>
      <c r="L36" s="886" t="s">
        <v>367</v>
      </c>
      <c r="M36" s="887">
        <v>0</v>
      </c>
      <c r="N36" s="887" t="s">
        <v>359</v>
      </c>
    </row>
    <row r="37" spans="1:14" ht="10.5" hidden="1" customHeight="1">
      <c r="A37" s="886">
        <v>73310014</v>
      </c>
      <c r="B37" s="967">
        <v>1</v>
      </c>
      <c r="C37" s="968" t="s">
        <v>360</v>
      </c>
      <c r="D37" s="969">
        <v>340</v>
      </c>
      <c r="E37" s="970">
        <v>43306</v>
      </c>
      <c r="F37" s="970">
        <v>43306.713449074072</v>
      </c>
      <c r="G37" s="1140" t="s">
        <v>248</v>
      </c>
      <c r="H37" s="1140" t="s">
        <v>361</v>
      </c>
      <c r="I37" s="886" t="s">
        <v>355</v>
      </c>
      <c r="J37" s="886" t="s">
        <v>362</v>
      </c>
      <c r="K37" s="886" t="s">
        <v>357</v>
      </c>
      <c r="L37" s="886" t="s">
        <v>363</v>
      </c>
      <c r="M37" s="887">
        <v>8</v>
      </c>
      <c r="N37" s="887" t="s">
        <v>359</v>
      </c>
    </row>
    <row r="38" spans="1:14" ht="10.5" hidden="1" customHeight="1">
      <c r="A38" s="886">
        <v>22310072</v>
      </c>
      <c r="B38" s="967">
        <v>1</v>
      </c>
      <c r="C38" s="968" t="s">
        <v>920</v>
      </c>
      <c r="D38" s="969">
        <v>20</v>
      </c>
      <c r="E38" s="970">
        <v>40290</v>
      </c>
      <c r="F38" s="970">
        <v>40304.640902777777</v>
      </c>
      <c r="G38" s="1140" t="s">
        <v>99</v>
      </c>
      <c r="H38" s="1140" t="s">
        <v>500</v>
      </c>
      <c r="I38" s="886" t="s">
        <v>451</v>
      </c>
      <c r="J38" s="886" t="s">
        <v>362</v>
      </c>
      <c r="K38" s="886" t="s">
        <v>357</v>
      </c>
      <c r="L38" s="886" t="s">
        <v>367</v>
      </c>
      <c r="M38" s="887">
        <v>0</v>
      </c>
      <c r="N38" s="887" t="s">
        <v>359</v>
      </c>
    </row>
    <row r="39" spans="1:14" ht="10.5" hidden="1" customHeight="1">
      <c r="A39" s="886">
        <v>93220033</v>
      </c>
      <c r="B39" s="967">
        <v>1</v>
      </c>
      <c r="C39" s="968" t="s">
        <v>755</v>
      </c>
      <c r="D39" s="969">
        <v>192</v>
      </c>
      <c r="E39" s="970">
        <v>44413</v>
      </c>
      <c r="F39" s="970">
        <v>44417.413854166669</v>
      </c>
      <c r="G39" s="1140" t="s">
        <v>756</v>
      </c>
      <c r="H39" s="1140" t="s">
        <v>757</v>
      </c>
      <c r="I39" s="886" t="s">
        <v>451</v>
      </c>
      <c r="J39" s="886" t="s">
        <v>362</v>
      </c>
      <c r="K39" s="886" t="s">
        <v>357</v>
      </c>
      <c r="L39" s="886" t="s">
        <v>758</v>
      </c>
      <c r="M39" s="887">
        <v>4</v>
      </c>
      <c r="N39" s="887" t="s">
        <v>359</v>
      </c>
    </row>
    <row r="40" spans="1:14" ht="10.5" customHeight="1">
      <c r="A40" s="886">
        <v>73340019</v>
      </c>
      <c r="B40" s="967">
        <v>1</v>
      </c>
      <c r="C40" s="968" t="s">
        <v>581</v>
      </c>
      <c r="D40" s="969">
        <v>40</v>
      </c>
      <c r="E40" s="970">
        <v>40262</v>
      </c>
      <c r="F40" s="970">
        <v>40280.374050925922</v>
      </c>
      <c r="G40" s="1140" t="s">
        <v>379</v>
      </c>
      <c r="H40" s="1140" t="s">
        <v>380</v>
      </c>
      <c r="I40" s="886" t="s">
        <v>355</v>
      </c>
      <c r="J40" s="886" t="s">
        <v>381</v>
      </c>
      <c r="K40" s="886" t="s">
        <v>357</v>
      </c>
      <c r="L40" s="886" t="s">
        <v>367</v>
      </c>
      <c r="M40" s="887">
        <v>0</v>
      </c>
      <c r="N40" s="887" t="s">
        <v>359</v>
      </c>
    </row>
    <row r="41" spans="1:14" ht="10.5" hidden="1" customHeight="1">
      <c r="A41" s="886">
        <v>83210005</v>
      </c>
      <c r="B41" s="967">
        <v>1</v>
      </c>
      <c r="C41" s="968" t="s">
        <v>1267</v>
      </c>
      <c r="D41" s="969">
        <v>40</v>
      </c>
      <c r="E41" s="970">
        <v>40254</v>
      </c>
      <c r="F41" s="970">
        <v>40254.385405092595</v>
      </c>
      <c r="G41" s="1140" t="s">
        <v>567</v>
      </c>
      <c r="H41" s="1140" t="s">
        <v>757</v>
      </c>
      <c r="I41" s="886" t="s">
        <v>451</v>
      </c>
      <c r="J41" s="886" t="s">
        <v>356</v>
      </c>
      <c r="K41" s="886" t="s">
        <v>357</v>
      </c>
      <c r="L41" s="886" t="s">
        <v>367</v>
      </c>
      <c r="M41" s="887">
        <v>0</v>
      </c>
      <c r="N41" s="887" t="s">
        <v>501</v>
      </c>
    </row>
    <row r="42" spans="1:14" ht="10.5" hidden="1" customHeight="1">
      <c r="A42" s="886">
        <v>76130587</v>
      </c>
      <c r="B42" s="967">
        <v>2</v>
      </c>
      <c r="C42" s="968" t="s">
        <v>382</v>
      </c>
      <c r="D42" s="969">
        <v>340</v>
      </c>
      <c r="E42" s="970">
        <v>43307</v>
      </c>
      <c r="F42" s="970">
        <v>43311.393171296295</v>
      </c>
      <c r="G42" s="1140" t="s">
        <v>248</v>
      </c>
      <c r="H42" s="1140" t="s">
        <v>361</v>
      </c>
      <c r="I42" s="886" t="s">
        <v>355</v>
      </c>
      <c r="J42" s="886" t="s">
        <v>381</v>
      </c>
      <c r="K42" s="886" t="s">
        <v>357</v>
      </c>
      <c r="L42" s="886" t="s">
        <v>383</v>
      </c>
      <c r="M42" s="887">
        <v>8</v>
      </c>
      <c r="N42" s="887" t="s">
        <v>359</v>
      </c>
    </row>
    <row r="43" spans="1:14" ht="10.5" hidden="1" customHeight="1">
      <c r="A43" s="886">
        <v>73311605</v>
      </c>
      <c r="B43" s="967">
        <v>1</v>
      </c>
      <c r="C43" s="968" t="s">
        <v>403</v>
      </c>
      <c r="D43" s="969">
        <v>340</v>
      </c>
      <c r="E43" s="970">
        <v>42998</v>
      </c>
      <c r="F43" s="970">
        <v>43003.480266203704</v>
      </c>
      <c r="G43" s="1140" t="s">
        <v>248</v>
      </c>
      <c r="H43" s="1140" t="s">
        <v>361</v>
      </c>
      <c r="I43" s="886" t="s">
        <v>355</v>
      </c>
      <c r="J43" s="886" t="s">
        <v>362</v>
      </c>
      <c r="K43" s="886" t="s">
        <v>357</v>
      </c>
      <c r="L43" s="886" t="s">
        <v>404</v>
      </c>
      <c r="M43" s="887">
        <v>0</v>
      </c>
      <c r="N43" s="887" t="s">
        <v>359</v>
      </c>
    </row>
    <row r="44" spans="1:14" ht="10.5" hidden="1" customHeight="1">
      <c r="A44" s="886">
        <v>73311594</v>
      </c>
      <c r="B44" s="967">
        <v>2</v>
      </c>
      <c r="C44" s="968" t="s">
        <v>416</v>
      </c>
      <c r="D44" s="969">
        <v>340</v>
      </c>
      <c r="E44" s="970">
        <v>43307</v>
      </c>
      <c r="F44" s="970">
        <v>43307.374837962961</v>
      </c>
      <c r="G44" s="1140" t="s">
        <v>248</v>
      </c>
      <c r="H44" s="1140" t="s">
        <v>361</v>
      </c>
      <c r="I44" s="886" t="s">
        <v>355</v>
      </c>
      <c r="J44" s="886" t="s">
        <v>362</v>
      </c>
      <c r="K44" s="886" t="s">
        <v>357</v>
      </c>
      <c r="L44" s="886" t="s">
        <v>383</v>
      </c>
      <c r="M44" s="887">
        <v>8</v>
      </c>
      <c r="N44" s="887" t="s">
        <v>359</v>
      </c>
    </row>
    <row r="45" spans="1:14" ht="10.5" hidden="1" customHeight="1">
      <c r="A45" s="886">
        <v>96151520</v>
      </c>
      <c r="B45" s="967">
        <v>2</v>
      </c>
      <c r="C45" s="968" t="s">
        <v>439</v>
      </c>
      <c r="D45" s="969">
        <v>340</v>
      </c>
      <c r="E45" s="970">
        <v>43305</v>
      </c>
      <c r="F45" s="970">
        <v>43305.447118055556</v>
      </c>
      <c r="G45" s="1140" t="s">
        <v>248</v>
      </c>
      <c r="H45" s="1140" t="s">
        <v>361</v>
      </c>
      <c r="I45" s="886" t="s">
        <v>355</v>
      </c>
      <c r="J45" s="886" t="s">
        <v>362</v>
      </c>
      <c r="K45" s="886" t="s">
        <v>357</v>
      </c>
      <c r="L45" s="886" t="s">
        <v>440</v>
      </c>
      <c r="M45" s="887">
        <v>8</v>
      </c>
      <c r="N45" s="887" t="s">
        <v>359</v>
      </c>
    </row>
    <row r="46" spans="1:14" ht="10.5" hidden="1" customHeight="1">
      <c r="A46" s="886">
        <v>73311596</v>
      </c>
      <c r="B46" s="967">
        <v>2</v>
      </c>
      <c r="C46" s="968" t="s">
        <v>452</v>
      </c>
      <c r="D46" s="969">
        <v>340</v>
      </c>
      <c r="E46" s="970">
        <v>43307</v>
      </c>
      <c r="F46" s="970">
        <v>43307.700127314813</v>
      </c>
      <c r="G46" s="1140" t="s">
        <v>248</v>
      </c>
      <c r="H46" s="1140" t="s">
        <v>361</v>
      </c>
      <c r="I46" s="886" t="s">
        <v>355</v>
      </c>
      <c r="J46" s="886" t="s">
        <v>362</v>
      </c>
      <c r="K46" s="886" t="s">
        <v>357</v>
      </c>
      <c r="L46" s="886" t="s">
        <v>453</v>
      </c>
      <c r="M46" s="887">
        <v>8</v>
      </c>
      <c r="N46" s="887" t="s">
        <v>359</v>
      </c>
    </row>
    <row r="47" spans="1:14" ht="10.5" hidden="1" customHeight="1">
      <c r="A47" s="886">
        <v>73310019</v>
      </c>
      <c r="B47" s="967">
        <v>1</v>
      </c>
      <c r="C47" s="968" t="s">
        <v>454</v>
      </c>
      <c r="D47" s="969">
        <v>340</v>
      </c>
      <c r="E47" s="970">
        <v>43311</v>
      </c>
      <c r="F47" s="970">
        <v>43312.294247685182</v>
      </c>
      <c r="G47" s="1140" t="s">
        <v>248</v>
      </c>
      <c r="H47" s="1140" t="s">
        <v>361</v>
      </c>
      <c r="I47" s="886" t="s">
        <v>355</v>
      </c>
      <c r="J47" s="886" t="s">
        <v>362</v>
      </c>
      <c r="K47" s="886" t="s">
        <v>357</v>
      </c>
      <c r="L47" s="886" t="s">
        <v>455</v>
      </c>
      <c r="M47" s="887">
        <v>8</v>
      </c>
      <c r="N47" s="887" t="s">
        <v>359</v>
      </c>
    </row>
    <row r="48" spans="1:14" ht="10.5" hidden="1" customHeight="1">
      <c r="A48" s="886">
        <v>73311592</v>
      </c>
      <c r="B48" s="967">
        <v>3</v>
      </c>
      <c r="C48" s="968" t="s">
        <v>473</v>
      </c>
      <c r="D48" s="969">
        <v>340</v>
      </c>
      <c r="E48" s="970">
        <v>43439</v>
      </c>
      <c r="F48" s="970">
        <v>43439.657569444447</v>
      </c>
      <c r="G48" s="1140" t="s">
        <v>248</v>
      </c>
      <c r="H48" s="1140" t="s">
        <v>361</v>
      </c>
      <c r="I48" s="886" t="s">
        <v>355</v>
      </c>
      <c r="J48" s="886" t="s">
        <v>362</v>
      </c>
      <c r="K48" s="886" t="s">
        <v>357</v>
      </c>
      <c r="L48" s="886" t="s">
        <v>474</v>
      </c>
      <c r="M48" s="887">
        <v>8</v>
      </c>
      <c r="N48" s="887" t="s">
        <v>359</v>
      </c>
    </row>
    <row r="49" spans="1:14" ht="10.5" hidden="1" customHeight="1">
      <c r="A49" s="886">
        <v>73311593</v>
      </c>
      <c r="B49" s="967">
        <v>2</v>
      </c>
      <c r="C49" s="968" t="s">
        <v>475</v>
      </c>
      <c r="D49" s="969">
        <v>340</v>
      </c>
      <c r="E49" s="970">
        <v>43307</v>
      </c>
      <c r="F49" s="970">
        <v>43307.391423611109</v>
      </c>
      <c r="G49" s="1140" t="s">
        <v>248</v>
      </c>
      <c r="H49" s="1140" t="s">
        <v>361</v>
      </c>
      <c r="I49" s="886" t="s">
        <v>355</v>
      </c>
      <c r="J49" s="886" t="s">
        <v>362</v>
      </c>
      <c r="K49" s="886" t="s">
        <v>357</v>
      </c>
      <c r="L49" s="886" t="s">
        <v>474</v>
      </c>
      <c r="M49" s="887">
        <v>8</v>
      </c>
      <c r="N49" s="887" t="s">
        <v>359</v>
      </c>
    </row>
    <row r="50" spans="1:14" ht="10.5" hidden="1" customHeight="1">
      <c r="A50" s="886">
        <v>93210029</v>
      </c>
      <c r="B50" s="967">
        <v>2</v>
      </c>
      <c r="C50" s="968" t="s">
        <v>368</v>
      </c>
      <c r="D50" s="969">
        <v>340</v>
      </c>
      <c r="E50" s="970">
        <v>43306</v>
      </c>
      <c r="F50" s="970">
        <v>43306.647673611114</v>
      </c>
      <c r="G50" s="1140" t="s">
        <v>248</v>
      </c>
      <c r="H50" s="1140" t="s">
        <v>369</v>
      </c>
      <c r="I50" s="886" t="s">
        <v>355</v>
      </c>
      <c r="J50" s="886" t="s">
        <v>362</v>
      </c>
      <c r="K50" s="886" t="s">
        <v>357</v>
      </c>
      <c r="L50" s="886" t="s">
        <v>370</v>
      </c>
      <c r="M50" s="887">
        <v>8</v>
      </c>
      <c r="N50" s="887" t="s">
        <v>359</v>
      </c>
    </row>
    <row r="51" spans="1:14" ht="10.5" hidden="1" customHeight="1">
      <c r="A51" s="886">
        <v>73311598</v>
      </c>
      <c r="B51" s="967">
        <v>3</v>
      </c>
      <c r="C51" s="968" t="s">
        <v>497</v>
      </c>
      <c r="D51" s="969">
        <v>340</v>
      </c>
      <c r="E51" s="970">
        <v>43439</v>
      </c>
      <c r="F51" s="970">
        <v>43439.658090277779</v>
      </c>
      <c r="G51" s="1140" t="s">
        <v>248</v>
      </c>
      <c r="H51" s="1140" t="s">
        <v>361</v>
      </c>
      <c r="I51" s="886" t="s">
        <v>355</v>
      </c>
      <c r="J51" s="886" t="s">
        <v>362</v>
      </c>
      <c r="K51" s="886" t="s">
        <v>357</v>
      </c>
      <c r="L51" s="886" t="s">
        <v>498</v>
      </c>
      <c r="M51" s="887">
        <v>8</v>
      </c>
      <c r="N51" s="887" t="s">
        <v>359</v>
      </c>
    </row>
    <row r="52" spans="1:14" ht="10.5" hidden="1" customHeight="1">
      <c r="A52" s="886">
        <v>3000134</v>
      </c>
      <c r="B52" s="967">
        <v>2</v>
      </c>
      <c r="C52" s="968" t="s">
        <v>507</v>
      </c>
      <c r="D52" s="969">
        <v>340</v>
      </c>
      <c r="E52" s="970">
        <v>43307</v>
      </c>
      <c r="F52" s="970">
        <v>43307.414722222224</v>
      </c>
      <c r="G52" s="1140" t="s">
        <v>248</v>
      </c>
      <c r="H52" s="1140" t="s">
        <v>361</v>
      </c>
      <c r="I52" s="886" t="s">
        <v>355</v>
      </c>
      <c r="J52" s="886" t="s">
        <v>381</v>
      </c>
      <c r="K52" s="886" t="s">
        <v>357</v>
      </c>
      <c r="L52" s="886" t="s">
        <v>453</v>
      </c>
      <c r="M52" s="887">
        <v>8</v>
      </c>
      <c r="N52" s="887" t="s">
        <v>359</v>
      </c>
    </row>
    <row r="53" spans="1:14" ht="10.5" hidden="1" customHeight="1">
      <c r="A53" s="886">
        <v>76130589</v>
      </c>
      <c r="B53" s="967">
        <v>2</v>
      </c>
      <c r="C53" s="968" t="s">
        <v>514</v>
      </c>
      <c r="D53" s="969">
        <v>340</v>
      </c>
      <c r="E53" s="970">
        <v>43306</v>
      </c>
      <c r="F53" s="970">
        <v>43306.472303240742</v>
      </c>
      <c r="G53" s="1140" t="s">
        <v>248</v>
      </c>
      <c r="H53" s="1140" t="s">
        <v>361</v>
      </c>
      <c r="I53" s="886" t="s">
        <v>355</v>
      </c>
      <c r="J53" s="886" t="s">
        <v>381</v>
      </c>
      <c r="K53" s="886" t="s">
        <v>357</v>
      </c>
      <c r="L53" s="886" t="s">
        <v>515</v>
      </c>
      <c r="M53" s="887">
        <v>8</v>
      </c>
      <c r="N53" s="887" t="s">
        <v>359</v>
      </c>
    </row>
    <row r="54" spans="1:14" ht="10.5" hidden="1" customHeight="1">
      <c r="A54" s="886">
        <v>73311590</v>
      </c>
      <c r="B54" s="967">
        <v>2</v>
      </c>
      <c r="C54" s="968" t="s">
        <v>531</v>
      </c>
      <c r="D54" s="969">
        <v>340</v>
      </c>
      <c r="E54" s="970">
        <v>43307</v>
      </c>
      <c r="F54" s="970">
        <v>43307.359467592592</v>
      </c>
      <c r="G54" s="1140" t="s">
        <v>248</v>
      </c>
      <c r="H54" s="1140" t="s">
        <v>361</v>
      </c>
      <c r="I54" s="886" t="s">
        <v>355</v>
      </c>
      <c r="J54" s="886" t="s">
        <v>362</v>
      </c>
      <c r="K54" s="886" t="s">
        <v>357</v>
      </c>
      <c r="L54" s="886" t="s">
        <v>498</v>
      </c>
      <c r="M54" s="887">
        <v>8</v>
      </c>
      <c r="N54" s="887" t="s">
        <v>359</v>
      </c>
    </row>
    <row r="55" spans="1:14" ht="10.5" hidden="1" customHeight="1">
      <c r="A55" s="886">
        <v>73311591</v>
      </c>
      <c r="B55" s="967">
        <v>2</v>
      </c>
      <c r="C55" s="968" t="s">
        <v>557</v>
      </c>
      <c r="D55" s="969">
        <v>340</v>
      </c>
      <c r="E55" s="970">
        <v>43308</v>
      </c>
      <c r="F55" s="970">
        <v>43311.39371527778</v>
      </c>
      <c r="G55" s="1140" t="s">
        <v>248</v>
      </c>
      <c r="H55" s="1140" t="s">
        <v>361</v>
      </c>
      <c r="I55" s="886" t="s">
        <v>355</v>
      </c>
      <c r="J55" s="886" t="s">
        <v>362</v>
      </c>
      <c r="K55" s="886" t="s">
        <v>357</v>
      </c>
      <c r="L55" s="886" t="s">
        <v>558</v>
      </c>
      <c r="M55" s="887">
        <v>8</v>
      </c>
      <c r="N55" s="887" t="s">
        <v>359</v>
      </c>
    </row>
    <row r="56" spans="1:14" ht="10.5" hidden="1" customHeight="1">
      <c r="A56" s="886">
        <v>73311597</v>
      </c>
      <c r="B56" s="967">
        <v>2</v>
      </c>
      <c r="C56" s="968" t="s">
        <v>570</v>
      </c>
      <c r="D56" s="969">
        <v>340</v>
      </c>
      <c r="E56" s="970">
        <v>43306</v>
      </c>
      <c r="F56" s="970">
        <v>43306.683495370373</v>
      </c>
      <c r="G56" s="1140" t="s">
        <v>248</v>
      </c>
      <c r="H56" s="1140" t="s">
        <v>361</v>
      </c>
      <c r="I56" s="886" t="s">
        <v>355</v>
      </c>
      <c r="J56" s="886" t="s">
        <v>362</v>
      </c>
      <c r="K56" s="886" t="s">
        <v>357</v>
      </c>
      <c r="L56" s="886" t="s">
        <v>498</v>
      </c>
      <c r="M56" s="887">
        <v>8</v>
      </c>
      <c r="N56" s="887" t="s">
        <v>359</v>
      </c>
    </row>
    <row r="57" spans="1:14" ht="10.5" hidden="1" customHeight="1">
      <c r="A57" s="886">
        <v>73311604</v>
      </c>
      <c r="B57" s="967">
        <v>2</v>
      </c>
      <c r="C57" s="968" t="s">
        <v>572</v>
      </c>
      <c r="D57" s="969">
        <v>340</v>
      </c>
      <c r="E57" s="970">
        <v>43306</v>
      </c>
      <c r="F57" s="970">
        <v>43306.424687500003</v>
      </c>
      <c r="G57" s="1140" t="s">
        <v>248</v>
      </c>
      <c r="H57" s="1140" t="s">
        <v>361</v>
      </c>
      <c r="I57" s="886" t="s">
        <v>355</v>
      </c>
      <c r="J57" s="886" t="s">
        <v>362</v>
      </c>
      <c r="K57" s="886" t="s">
        <v>357</v>
      </c>
      <c r="L57" s="886" t="s">
        <v>573</v>
      </c>
      <c r="M57" s="887">
        <v>8</v>
      </c>
      <c r="N57" s="887" t="s">
        <v>359</v>
      </c>
    </row>
    <row r="58" spans="1:14" ht="10.5" hidden="1" customHeight="1">
      <c r="A58" s="886">
        <v>73311600</v>
      </c>
      <c r="B58" s="967">
        <v>1</v>
      </c>
      <c r="C58" s="968" t="s">
        <v>588</v>
      </c>
      <c r="D58" s="969">
        <v>340</v>
      </c>
      <c r="E58" s="970">
        <v>42544</v>
      </c>
      <c r="F58" s="970">
        <v>42599.618773148148</v>
      </c>
      <c r="G58" s="1140" t="s">
        <v>248</v>
      </c>
      <c r="H58" s="1140" t="s">
        <v>361</v>
      </c>
      <c r="I58" s="886" t="s">
        <v>355</v>
      </c>
      <c r="J58" s="886" t="s">
        <v>362</v>
      </c>
      <c r="K58" s="886" t="s">
        <v>357</v>
      </c>
      <c r="L58" s="886" t="s">
        <v>589</v>
      </c>
      <c r="M58" s="887">
        <v>0</v>
      </c>
      <c r="N58" s="887" t="s">
        <v>359</v>
      </c>
    </row>
    <row r="59" spans="1:14" ht="10.5" hidden="1" customHeight="1">
      <c r="A59" s="886">
        <v>73311601</v>
      </c>
      <c r="B59" s="967">
        <v>2</v>
      </c>
      <c r="C59" s="968" t="s">
        <v>592</v>
      </c>
      <c r="D59" s="969">
        <v>340</v>
      </c>
      <c r="E59" s="970">
        <v>43308</v>
      </c>
      <c r="F59" s="970">
        <v>43311.389305555553</v>
      </c>
      <c r="G59" s="1140" t="s">
        <v>248</v>
      </c>
      <c r="H59" s="1140" t="s">
        <v>361</v>
      </c>
      <c r="I59" s="886" t="s">
        <v>355</v>
      </c>
      <c r="J59" s="886" t="s">
        <v>362</v>
      </c>
      <c r="K59" s="886" t="s">
        <v>357</v>
      </c>
      <c r="L59" s="886" t="s">
        <v>498</v>
      </c>
      <c r="M59" s="887">
        <v>8</v>
      </c>
      <c r="N59" s="887" t="s">
        <v>359</v>
      </c>
    </row>
    <row r="60" spans="1:14" ht="10.5" hidden="1" customHeight="1">
      <c r="A60" s="886">
        <v>73311595</v>
      </c>
      <c r="B60" s="967">
        <v>1</v>
      </c>
      <c r="C60" s="968" t="s">
        <v>593</v>
      </c>
      <c r="D60" s="969">
        <v>340</v>
      </c>
      <c r="E60" s="970">
        <v>42998</v>
      </c>
      <c r="F60" s="970">
        <v>43003.48265046296</v>
      </c>
      <c r="G60" s="1140" t="s">
        <v>248</v>
      </c>
      <c r="H60" s="1140" t="s">
        <v>361</v>
      </c>
      <c r="I60" s="886" t="s">
        <v>355</v>
      </c>
      <c r="J60" s="886" t="s">
        <v>362</v>
      </c>
      <c r="K60" s="886" t="s">
        <v>357</v>
      </c>
      <c r="L60" s="886" t="s">
        <v>594</v>
      </c>
      <c r="M60" s="887">
        <v>0</v>
      </c>
      <c r="N60" s="887" t="s">
        <v>359</v>
      </c>
    </row>
    <row r="61" spans="1:14" ht="10.5" hidden="1" customHeight="1">
      <c r="A61" s="886">
        <v>73311459</v>
      </c>
      <c r="B61" s="967">
        <v>2</v>
      </c>
      <c r="C61" s="968" t="s">
        <v>596</v>
      </c>
      <c r="D61" s="969">
        <v>340</v>
      </c>
      <c r="E61" s="970">
        <v>43181</v>
      </c>
      <c r="F61" s="970">
        <v>43196.426365740743</v>
      </c>
      <c r="G61" s="1140" t="s">
        <v>248</v>
      </c>
      <c r="H61" s="1140" t="s">
        <v>361</v>
      </c>
      <c r="I61" s="886" t="s">
        <v>355</v>
      </c>
      <c r="J61" s="886" t="s">
        <v>362</v>
      </c>
      <c r="K61" s="886" t="s">
        <v>357</v>
      </c>
      <c r="L61" s="886" t="s">
        <v>597</v>
      </c>
      <c r="M61" s="887">
        <v>0</v>
      </c>
      <c r="N61" s="887" t="s">
        <v>359</v>
      </c>
    </row>
    <row r="62" spans="1:14" ht="10.5" hidden="1" customHeight="1">
      <c r="A62" s="886">
        <v>96151516</v>
      </c>
      <c r="B62" s="967">
        <v>1</v>
      </c>
      <c r="C62" s="968" t="s">
        <v>392</v>
      </c>
      <c r="D62" s="969">
        <v>340</v>
      </c>
      <c r="E62" s="970">
        <v>42544</v>
      </c>
      <c r="F62" s="970">
        <v>42545.398981481485</v>
      </c>
      <c r="G62" s="1140" t="s">
        <v>248</v>
      </c>
      <c r="H62" s="1140" t="s">
        <v>369</v>
      </c>
      <c r="I62" s="886" t="s">
        <v>355</v>
      </c>
      <c r="J62" s="886" t="s">
        <v>362</v>
      </c>
      <c r="K62" s="886" t="s">
        <v>357</v>
      </c>
      <c r="L62" s="886" t="s">
        <v>393</v>
      </c>
      <c r="M62" s="887">
        <v>0</v>
      </c>
      <c r="N62" s="887" t="s">
        <v>359</v>
      </c>
    </row>
    <row r="63" spans="1:14" ht="10.5" hidden="1" customHeight="1">
      <c r="A63" s="886">
        <v>96151517</v>
      </c>
      <c r="B63" s="967">
        <v>2</v>
      </c>
      <c r="C63" s="968" t="s">
        <v>432</v>
      </c>
      <c r="D63" s="969">
        <v>340</v>
      </c>
      <c r="E63" s="970">
        <v>43307</v>
      </c>
      <c r="F63" s="970">
        <v>43307.673101851855</v>
      </c>
      <c r="G63" s="1140" t="s">
        <v>248</v>
      </c>
      <c r="H63" s="1140" t="s">
        <v>369</v>
      </c>
      <c r="I63" s="886" t="s">
        <v>355</v>
      </c>
      <c r="J63" s="886" t="s">
        <v>362</v>
      </c>
      <c r="K63" s="886" t="s">
        <v>357</v>
      </c>
      <c r="L63" s="886" t="s">
        <v>370</v>
      </c>
      <c r="M63" s="887">
        <v>8</v>
      </c>
      <c r="N63" s="887" t="s">
        <v>359</v>
      </c>
    </row>
    <row r="64" spans="1:14" ht="10.5" hidden="1" customHeight="1">
      <c r="A64" s="886">
        <v>96151519</v>
      </c>
      <c r="B64" s="967">
        <v>1</v>
      </c>
      <c r="C64" s="968" t="s">
        <v>433</v>
      </c>
      <c r="D64" s="969">
        <v>340</v>
      </c>
      <c r="E64" s="970">
        <v>42544</v>
      </c>
      <c r="F64" s="970">
        <v>42599.659803240742</v>
      </c>
      <c r="G64" s="1140" t="s">
        <v>248</v>
      </c>
      <c r="H64" s="1140" t="s">
        <v>369</v>
      </c>
      <c r="I64" s="886" t="s">
        <v>355</v>
      </c>
      <c r="J64" s="886" t="s">
        <v>381</v>
      </c>
      <c r="K64" s="886" t="s">
        <v>357</v>
      </c>
      <c r="L64" s="886" t="s">
        <v>434</v>
      </c>
      <c r="M64" s="887">
        <v>0</v>
      </c>
      <c r="N64" s="887" t="s">
        <v>359</v>
      </c>
    </row>
    <row r="65" spans="1:14" ht="10.5" hidden="1" customHeight="1">
      <c r="A65" s="886">
        <v>96151523</v>
      </c>
      <c r="B65" s="967">
        <v>2</v>
      </c>
      <c r="C65" s="968" t="s">
        <v>599</v>
      </c>
      <c r="D65" s="969">
        <v>340</v>
      </c>
      <c r="E65" s="970">
        <v>43305</v>
      </c>
      <c r="F65" s="970">
        <v>43305.711099537039</v>
      </c>
      <c r="G65" s="1140" t="s">
        <v>248</v>
      </c>
      <c r="H65" s="1140" t="s">
        <v>369</v>
      </c>
      <c r="I65" s="886" t="s">
        <v>355</v>
      </c>
      <c r="J65" s="886" t="s">
        <v>381</v>
      </c>
      <c r="K65" s="886" t="s">
        <v>357</v>
      </c>
      <c r="L65" s="886" t="s">
        <v>600</v>
      </c>
      <c r="M65" s="887">
        <v>8</v>
      </c>
      <c r="N65" s="887" t="s">
        <v>359</v>
      </c>
    </row>
    <row r="66" spans="1:14" ht="10.5" hidden="1" customHeight="1">
      <c r="A66" s="886">
        <v>96151525</v>
      </c>
      <c r="B66" s="967">
        <v>3</v>
      </c>
      <c r="C66" s="968" t="s">
        <v>90</v>
      </c>
      <c r="D66" s="969">
        <v>340</v>
      </c>
      <c r="E66" s="970">
        <v>43307</v>
      </c>
      <c r="F66" s="970">
        <v>43307.36482638889</v>
      </c>
      <c r="G66" s="1140" t="s">
        <v>248</v>
      </c>
      <c r="H66" s="1140" t="s">
        <v>369</v>
      </c>
      <c r="I66" s="886" t="s">
        <v>355</v>
      </c>
      <c r="J66" s="886" t="s">
        <v>381</v>
      </c>
      <c r="K66" s="886" t="s">
        <v>357</v>
      </c>
      <c r="L66" s="886" t="s">
        <v>418</v>
      </c>
      <c r="M66" s="887">
        <v>8</v>
      </c>
      <c r="N66" s="887" t="s">
        <v>359</v>
      </c>
    </row>
    <row r="67" spans="1:14" ht="10.5" hidden="1" customHeight="1">
      <c r="A67" s="886">
        <v>96151530</v>
      </c>
      <c r="B67" s="967">
        <v>2</v>
      </c>
      <c r="C67" s="968" t="s">
        <v>629</v>
      </c>
      <c r="D67" s="969">
        <v>340</v>
      </c>
      <c r="E67" s="970">
        <v>43307</v>
      </c>
      <c r="F67" s="970">
        <v>43307.417881944442</v>
      </c>
      <c r="G67" s="1140" t="s">
        <v>248</v>
      </c>
      <c r="H67" s="1140" t="s">
        <v>369</v>
      </c>
      <c r="I67" s="886" t="s">
        <v>355</v>
      </c>
      <c r="J67" s="886" t="s">
        <v>381</v>
      </c>
      <c r="K67" s="886" t="s">
        <v>357</v>
      </c>
      <c r="L67" s="886" t="s">
        <v>370</v>
      </c>
      <c r="M67" s="887">
        <v>8</v>
      </c>
      <c r="N67" s="887" t="s">
        <v>359</v>
      </c>
    </row>
    <row r="68" spans="1:14" ht="10.5" hidden="1" customHeight="1">
      <c r="A68" s="886">
        <v>93210032</v>
      </c>
      <c r="B68" s="967">
        <v>2</v>
      </c>
      <c r="C68" s="968" t="s">
        <v>630</v>
      </c>
      <c r="D68" s="969">
        <v>340</v>
      </c>
      <c r="E68" s="970">
        <v>43305</v>
      </c>
      <c r="F68" s="970">
        <v>43306.690567129626</v>
      </c>
      <c r="G68" s="1140" t="s">
        <v>248</v>
      </c>
      <c r="H68" s="1140" t="s">
        <v>369</v>
      </c>
      <c r="I68" s="886" t="s">
        <v>355</v>
      </c>
      <c r="J68" s="886" t="s">
        <v>381</v>
      </c>
      <c r="K68" s="886" t="s">
        <v>357</v>
      </c>
      <c r="L68" s="886" t="s">
        <v>418</v>
      </c>
      <c r="M68" s="887">
        <v>8</v>
      </c>
      <c r="N68" s="887" t="s">
        <v>359</v>
      </c>
    </row>
    <row r="69" spans="1:14" ht="10.5" hidden="1" customHeight="1">
      <c r="A69" s="886">
        <v>73311584</v>
      </c>
      <c r="B69" s="967">
        <v>2</v>
      </c>
      <c r="C69" s="968" t="s">
        <v>385</v>
      </c>
      <c r="D69" s="969">
        <v>340</v>
      </c>
      <c r="E69" s="970">
        <v>43292</v>
      </c>
      <c r="F69" s="970">
        <v>43298.67119212963</v>
      </c>
      <c r="G69" s="1140" t="s">
        <v>248</v>
      </c>
      <c r="H69" s="1140" t="s">
        <v>366</v>
      </c>
      <c r="I69" s="886" t="s">
        <v>355</v>
      </c>
      <c r="J69" s="886" t="s">
        <v>356</v>
      </c>
      <c r="K69" s="886" t="s">
        <v>357</v>
      </c>
      <c r="L69" s="886" t="s">
        <v>386</v>
      </c>
      <c r="M69" s="887">
        <v>0</v>
      </c>
      <c r="N69" s="887" t="s">
        <v>359</v>
      </c>
    </row>
    <row r="70" spans="1:14" ht="10.5" hidden="1" customHeight="1">
      <c r="A70" s="886">
        <v>76150297</v>
      </c>
      <c r="B70" s="967">
        <v>2</v>
      </c>
      <c r="C70" s="968" t="s">
        <v>819</v>
      </c>
      <c r="D70" s="969">
        <v>340</v>
      </c>
      <c r="E70" s="970">
        <v>42544</v>
      </c>
      <c r="F70" s="970">
        <v>42566.485300925924</v>
      </c>
      <c r="G70" s="1140" t="s">
        <v>379</v>
      </c>
      <c r="H70" s="1140" t="s">
        <v>380</v>
      </c>
      <c r="I70" s="886" t="s">
        <v>355</v>
      </c>
      <c r="J70" s="886" t="s">
        <v>381</v>
      </c>
      <c r="K70" s="886" t="s">
        <v>357</v>
      </c>
      <c r="L70" s="886" t="s">
        <v>820</v>
      </c>
      <c r="M70" s="887">
        <v>0</v>
      </c>
      <c r="N70" s="887" t="s">
        <v>359</v>
      </c>
    </row>
    <row r="71" spans="1:14" ht="10.5" hidden="1" customHeight="1">
      <c r="A71" s="886">
        <v>73410088</v>
      </c>
      <c r="B71" s="967">
        <v>2</v>
      </c>
      <c r="C71" s="968" t="s">
        <v>821</v>
      </c>
      <c r="D71" s="969">
        <v>340</v>
      </c>
      <c r="E71" s="970">
        <v>42544</v>
      </c>
      <c r="F71" s="970">
        <v>42584.483425925922</v>
      </c>
      <c r="G71" s="1140" t="s">
        <v>379</v>
      </c>
      <c r="H71" s="1140" t="s">
        <v>380</v>
      </c>
      <c r="I71" s="886" t="s">
        <v>355</v>
      </c>
      <c r="J71" s="886" t="s">
        <v>362</v>
      </c>
      <c r="K71" s="886" t="s">
        <v>357</v>
      </c>
      <c r="L71" s="886" t="s">
        <v>822</v>
      </c>
      <c r="M71" s="887">
        <v>0</v>
      </c>
      <c r="N71" s="887" t="s">
        <v>359</v>
      </c>
    </row>
    <row r="72" spans="1:14" ht="10.5" hidden="1" customHeight="1">
      <c r="A72" s="886">
        <v>73320000</v>
      </c>
      <c r="B72" s="967">
        <v>1</v>
      </c>
      <c r="C72" s="968" t="s">
        <v>668</v>
      </c>
      <c r="D72" s="969">
        <v>144</v>
      </c>
      <c r="E72" s="970">
        <v>43048</v>
      </c>
      <c r="F72" s="970">
        <v>43063.618888888886</v>
      </c>
      <c r="G72" s="1140" t="s">
        <v>365</v>
      </c>
      <c r="H72" s="1140" t="s">
        <v>366</v>
      </c>
      <c r="I72" s="886" t="s">
        <v>355</v>
      </c>
      <c r="J72" s="886" t="s">
        <v>381</v>
      </c>
      <c r="K72" s="886" t="s">
        <v>357</v>
      </c>
      <c r="L72" s="886" t="s">
        <v>622</v>
      </c>
      <c r="M72" s="887">
        <v>0</v>
      </c>
      <c r="N72" s="887" t="s">
        <v>359</v>
      </c>
    </row>
    <row r="73" spans="1:14" ht="10.5" hidden="1" customHeight="1">
      <c r="A73" s="886">
        <v>3000142</v>
      </c>
      <c r="B73" s="967">
        <v>2</v>
      </c>
      <c r="C73" s="968" t="s">
        <v>676</v>
      </c>
      <c r="D73" s="969">
        <v>144</v>
      </c>
      <c r="E73" s="970">
        <v>43293</v>
      </c>
      <c r="F73" s="970">
        <v>43298.674803240741</v>
      </c>
      <c r="G73" s="1140" t="s">
        <v>365</v>
      </c>
      <c r="H73" s="1140" t="s">
        <v>366</v>
      </c>
      <c r="I73" s="886" t="s">
        <v>355</v>
      </c>
      <c r="J73" s="886" t="s">
        <v>381</v>
      </c>
      <c r="K73" s="886" t="s">
        <v>357</v>
      </c>
      <c r="L73" s="886" t="s">
        <v>677</v>
      </c>
      <c r="M73" s="887">
        <v>0</v>
      </c>
      <c r="N73" s="887" t="s">
        <v>359</v>
      </c>
    </row>
    <row r="74" spans="1:14" ht="10.5" hidden="1" customHeight="1">
      <c r="A74" s="886">
        <v>73340236</v>
      </c>
      <c r="B74" s="967">
        <v>2</v>
      </c>
      <c r="C74" s="968" t="s">
        <v>695</v>
      </c>
      <c r="D74" s="969">
        <v>144</v>
      </c>
      <c r="E74" s="970">
        <v>43293</v>
      </c>
      <c r="F74" s="970">
        <v>43298.676006944443</v>
      </c>
      <c r="G74" s="1140" t="s">
        <v>365</v>
      </c>
      <c r="H74" s="1140" t="s">
        <v>366</v>
      </c>
      <c r="I74" s="886" t="s">
        <v>355</v>
      </c>
      <c r="J74" s="886" t="s">
        <v>381</v>
      </c>
      <c r="K74" s="886" t="s">
        <v>357</v>
      </c>
      <c r="L74" s="886" t="s">
        <v>696</v>
      </c>
      <c r="M74" s="887">
        <v>0</v>
      </c>
      <c r="N74" s="887" t="s">
        <v>359</v>
      </c>
    </row>
    <row r="75" spans="1:14" ht="10.5" hidden="1" customHeight="1">
      <c r="A75" s="886">
        <v>73340237</v>
      </c>
      <c r="B75" s="967">
        <v>2</v>
      </c>
      <c r="C75" s="968" t="s">
        <v>697</v>
      </c>
      <c r="D75" s="969">
        <v>144</v>
      </c>
      <c r="E75" s="970">
        <v>43293</v>
      </c>
      <c r="F75" s="970">
        <v>43298.676701388889</v>
      </c>
      <c r="G75" s="1140" t="s">
        <v>365</v>
      </c>
      <c r="H75" s="1140" t="s">
        <v>366</v>
      </c>
      <c r="I75" s="886" t="s">
        <v>355</v>
      </c>
      <c r="J75" s="886" t="s">
        <v>381</v>
      </c>
      <c r="K75" s="886" t="s">
        <v>357</v>
      </c>
      <c r="L75" s="886" t="s">
        <v>698</v>
      </c>
      <c r="M75" s="887">
        <v>0</v>
      </c>
      <c r="N75" s="887" t="s">
        <v>359</v>
      </c>
    </row>
    <row r="76" spans="1:14" ht="10.5" hidden="1" customHeight="1">
      <c r="A76" s="886">
        <v>76150298</v>
      </c>
      <c r="B76" s="967">
        <v>1</v>
      </c>
      <c r="C76" s="968" t="s">
        <v>825</v>
      </c>
      <c r="D76" s="969">
        <v>340</v>
      </c>
      <c r="E76" s="970">
        <v>42544</v>
      </c>
      <c r="F76" s="970">
        <v>42584.518599537034</v>
      </c>
      <c r="G76" s="1140" t="s">
        <v>379</v>
      </c>
      <c r="H76" s="1140" t="s">
        <v>380</v>
      </c>
      <c r="I76" s="886" t="s">
        <v>355</v>
      </c>
      <c r="J76" s="886" t="s">
        <v>362</v>
      </c>
      <c r="K76" s="886" t="s">
        <v>357</v>
      </c>
      <c r="L76" s="886" t="s">
        <v>826</v>
      </c>
      <c r="M76" s="887">
        <v>0</v>
      </c>
      <c r="N76" s="887" t="s">
        <v>359</v>
      </c>
    </row>
    <row r="77" spans="1:14" ht="10.5" hidden="1" customHeight="1">
      <c r="A77" s="886">
        <v>96151514</v>
      </c>
      <c r="B77" s="967">
        <v>2</v>
      </c>
      <c r="C77" s="968" t="s">
        <v>387</v>
      </c>
      <c r="D77" s="969">
        <v>340</v>
      </c>
      <c r="E77" s="970">
        <v>43292</v>
      </c>
      <c r="F77" s="970">
        <v>43298.672106481485</v>
      </c>
      <c r="G77" s="1140" t="s">
        <v>365</v>
      </c>
      <c r="H77" s="1140" t="s">
        <v>366</v>
      </c>
      <c r="I77" s="886" t="s">
        <v>355</v>
      </c>
      <c r="J77" s="886" t="s">
        <v>381</v>
      </c>
      <c r="K77" s="886" t="s">
        <v>357</v>
      </c>
      <c r="L77" s="886" t="s">
        <v>388</v>
      </c>
      <c r="M77" s="887">
        <v>0</v>
      </c>
      <c r="N77" s="887" t="s">
        <v>359</v>
      </c>
    </row>
    <row r="78" spans="1:14" ht="10.5" hidden="1" customHeight="1">
      <c r="A78" s="886">
        <v>3000131</v>
      </c>
      <c r="B78" s="967">
        <v>1</v>
      </c>
      <c r="C78" s="968" t="s">
        <v>389</v>
      </c>
      <c r="D78" s="969">
        <v>340</v>
      </c>
      <c r="E78" s="970">
        <v>42544</v>
      </c>
      <c r="F78" s="970">
        <v>42556.69390046296</v>
      </c>
      <c r="G78" s="1140" t="s">
        <v>365</v>
      </c>
      <c r="H78" s="1140" t="s">
        <v>366</v>
      </c>
      <c r="I78" s="886" t="s">
        <v>355</v>
      </c>
      <c r="J78" s="886" t="s">
        <v>381</v>
      </c>
      <c r="K78" s="886" t="s">
        <v>357</v>
      </c>
      <c r="L78" s="886" t="s">
        <v>390</v>
      </c>
      <c r="M78" s="887">
        <v>0</v>
      </c>
      <c r="N78" s="887" t="s">
        <v>359</v>
      </c>
    </row>
    <row r="79" spans="1:14" ht="10.5" hidden="1" customHeight="1">
      <c r="A79" s="886">
        <v>73322034</v>
      </c>
      <c r="B79" s="967">
        <v>1</v>
      </c>
      <c r="C79" s="968" t="s">
        <v>391</v>
      </c>
      <c r="D79" s="969">
        <v>340</v>
      </c>
      <c r="E79" s="970">
        <v>42544</v>
      </c>
      <c r="F79" s="970">
        <v>42556.693553240744</v>
      </c>
      <c r="G79" s="1140" t="s">
        <v>365</v>
      </c>
      <c r="H79" s="1140" t="s">
        <v>366</v>
      </c>
      <c r="I79" s="886" t="s">
        <v>355</v>
      </c>
      <c r="J79" s="886" t="s">
        <v>381</v>
      </c>
      <c r="K79" s="886" t="s">
        <v>357</v>
      </c>
      <c r="L79" s="886" t="s">
        <v>390</v>
      </c>
      <c r="M79" s="887">
        <v>0</v>
      </c>
      <c r="N79" s="887" t="s">
        <v>359</v>
      </c>
    </row>
    <row r="80" spans="1:14" ht="10.5" hidden="1" customHeight="1">
      <c r="A80" s="886">
        <v>3000007</v>
      </c>
      <c r="B80" s="967">
        <v>2</v>
      </c>
      <c r="C80" s="968" t="s">
        <v>407</v>
      </c>
      <c r="D80" s="969">
        <v>340</v>
      </c>
      <c r="E80" s="970">
        <v>43292</v>
      </c>
      <c r="F80" s="970">
        <v>43298.672708333332</v>
      </c>
      <c r="G80" s="1140" t="s">
        <v>365</v>
      </c>
      <c r="H80" s="1140" t="s">
        <v>366</v>
      </c>
      <c r="I80" s="886" t="s">
        <v>355</v>
      </c>
      <c r="J80" s="886" t="s">
        <v>381</v>
      </c>
      <c r="K80" s="886" t="s">
        <v>357</v>
      </c>
      <c r="L80" s="886" t="s">
        <v>408</v>
      </c>
      <c r="M80" s="887">
        <v>0</v>
      </c>
      <c r="N80" s="887" t="s">
        <v>359</v>
      </c>
    </row>
    <row r="81" spans="1:14" ht="10.5" hidden="1" customHeight="1">
      <c r="A81" s="886">
        <v>3000135</v>
      </c>
      <c r="B81" s="967">
        <v>1</v>
      </c>
      <c r="C81" s="968" t="s">
        <v>409</v>
      </c>
      <c r="D81" s="969">
        <v>340</v>
      </c>
      <c r="E81" s="970">
        <v>42544</v>
      </c>
      <c r="F81" s="970">
        <v>42559.316435185188</v>
      </c>
      <c r="G81" s="1140" t="s">
        <v>365</v>
      </c>
      <c r="H81" s="1140" t="s">
        <v>366</v>
      </c>
      <c r="I81" s="886" t="s">
        <v>355</v>
      </c>
      <c r="J81" s="886" t="s">
        <v>381</v>
      </c>
      <c r="K81" s="886" t="s">
        <v>357</v>
      </c>
      <c r="L81" s="886" t="s">
        <v>410</v>
      </c>
      <c r="M81" s="887">
        <v>0</v>
      </c>
      <c r="N81" s="887" t="s">
        <v>359</v>
      </c>
    </row>
    <row r="82" spans="1:14" ht="10.5" hidden="1" customHeight="1">
      <c r="A82" s="886">
        <v>73322035</v>
      </c>
      <c r="B82" s="967">
        <v>2</v>
      </c>
      <c r="C82" s="968" t="s">
        <v>619</v>
      </c>
      <c r="D82" s="969">
        <v>192</v>
      </c>
      <c r="E82" s="970">
        <v>44109</v>
      </c>
      <c r="F82" s="970">
        <v>44165.705185185187</v>
      </c>
      <c r="G82" s="1140" t="s">
        <v>365</v>
      </c>
      <c r="H82" s="1140" t="s">
        <v>366</v>
      </c>
      <c r="I82" s="886" t="s">
        <v>355</v>
      </c>
      <c r="J82" s="886" t="s">
        <v>381</v>
      </c>
      <c r="K82" s="886" t="s">
        <v>357</v>
      </c>
      <c r="L82" s="886" t="s">
        <v>620</v>
      </c>
      <c r="M82" s="887">
        <v>4</v>
      </c>
      <c r="N82" s="887" t="s">
        <v>359</v>
      </c>
    </row>
    <row r="83" spans="1:14" ht="10.5" hidden="1" customHeight="1">
      <c r="A83" s="886">
        <v>73322049</v>
      </c>
      <c r="B83" s="967">
        <v>1</v>
      </c>
      <c r="C83" s="968" t="s">
        <v>74</v>
      </c>
      <c r="D83" s="969">
        <v>192</v>
      </c>
      <c r="E83" s="970">
        <v>43307</v>
      </c>
      <c r="F83" s="970">
        <v>43312.291412037041</v>
      </c>
      <c r="G83" s="1140" t="s">
        <v>365</v>
      </c>
      <c r="H83" s="1140" t="s">
        <v>366</v>
      </c>
      <c r="I83" s="886" t="s">
        <v>355</v>
      </c>
      <c r="J83" s="886" t="s">
        <v>381</v>
      </c>
      <c r="K83" s="886" t="s">
        <v>357</v>
      </c>
      <c r="L83" s="886" t="s">
        <v>634</v>
      </c>
      <c r="M83" s="887">
        <v>4</v>
      </c>
      <c r="N83" s="887" t="s">
        <v>359</v>
      </c>
    </row>
    <row r="84" spans="1:14" ht="10.5" hidden="1" customHeight="1">
      <c r="A84" s="886">
        <v>72220005</v>
      </c>
      <c r="B84" s="967">
        <v>1</v>
      </c>
      <c r="C84" s="968" t="s">
        <v>658</v>
      </c>
      <c r="D84" s="969">
        <v>192</v>
      </c>
      <c r="E84" s="970">
        <v>40213</v>
      </c>
      <c r="F84" s="970">
        <v>40249.824224537035</v>
      </c>
      <c r="G84" s="1140" t="s">
        <v>365</v>
      </c>
      <c r="H84" s="1140" t="s">
        <v>366</v>
      </c>
      <c r="I84" s="886" t="s">
        <v>355</v>
      </c>
      <c r="J84" s="886" t="s">
        <v>381</v>
      </c>
      <c r="K84" s="886" t="s">
        <v>357</v>
      </c>
      <c r="L84" s="886" t="s">
        <v>659</v>
      </c>
      <c r="M84" s="887">
        <v>0</v>
      </c>
      <c r="N84" s="887" t="s">
        <v>359</v>
      </c>
    </row>
    <row r="85" spans="1:14" ht="10.5" hidden="1" customHeight="1">
      <c r="A85" s="886">
        <v>73340239</v>
      </c>
      <c r="B85" s="967">
        <v>3</v>
      </c>
      <c r="C85" s="968" t="s">
        <v>660</v>
      </c>
      <c r="D85" s="969">
        <v>192</v>
      </c>
      <c r="E85" s="970">
        <v>44176</v>
      </c>
      <c r="F85" s="970">
        <v>44183.695069444446</v>
      </c>
      <c r="G85" s="1140" t="s">
        <v>365</v>
      </c>
      <c r="H85" s="1140" t="s">
        <v>366</v>
      </c>
      <c r="I85" s="886" t="s">
        <v>355</v>
      </c>
      <c r="J85" s="886" t="s">
        <v>381</v>
      </c>
      <c r="K85" s="886" t="s">
        <v>357</v>
      </c>
      <c r="L85" s="886" t="s">
        <v>520</v>
      </c>
      <c r="M85" s="887">
        <v>4</v>
      </c>
      <c r="N85" s="887" t="s">
        <v>359</v>
      </c>
    </row>
    <row r="86" spans="1:14" ht="10.5" hidden="1" customHeight="1">
      <c r="A86" s="886">
        <v>73322014</v>
      </c>
      <c r="B86" s="967">
        <v>1</v>
      </c>
      <c r="C86" s="968" t="s">
        <v>612</v>
      </c>
      <c r="D86" s="969">
        <v>200</v>
      </c>
      <c r="E86" s="970">
        <v>42131</v>
      </c>
      <c r="F86" s="970">
        <v>42158.726423611108</v>
      </c>
      <c r="G86" s="1140" t="s">
        <v>365</v>
      </c>
      <c r="H86" s="1140" t="s">
        <v>366</v>
      </c>
      <c r="I86" s="886" t="s">
        <v>355</v>
      </c>
      <c r="J86" s="886" t="s">
        <v>381</v>
      </c>
      <c r="K86" s="886" t="s">
        <v>357</v>
      </c>
      <c r="L86" s="886" t="s">
        <v>613</v>
      </c>
      <c r="M86" s="887">
        <v>0</v>
      </c>
      <c r="N86" s="887" t="s">
        <v>359</v>
      </c>
    </row>
    <row r="87" spans="1:14" ht="10.5" hidden="1" customHeight="1">
      <c r="A87" s="886">
        <v>76130648</v>
      </c>
      <c r="B87" s="967">
        <v>1</v>
      </c>
      <c r="C87" s="968" t="s">
        <v>636</v>
      </c>
      <c r="D87" s="969">
        <v>336</v>
      </c>
      <c r="E87" s="970">
        <v>44539</v>
      </c>
      <c r="F87" s="970">
        <v>44543.461550925924</v>
      </c>
      <c r="G87" s="1140" t="s">
        <v>248</v>
      </c>
      <c r="H87" s="1140" t="s">
        <v>361</v>
      </c>
      <c r="I87" s="886" t="s">
        <v>355</v>
      </c>
      <c r="J87" s="886" t="s">
        <v>381</v>
      </c>
      <c r="K87" s="886" t="s">
        <v>357</v>
      </c>
      <c r="L87" s="886" t="s">
        <v>455</v>
      </c>
      <c r="M87" s="887">
        <v>8</v>
      </c>
      <c r="N87" s="887" t="s">
        <v>359</v>
      </c>
    </row>
    <row r="88" spans="1:14" ht="10.5" hidden="1" customHeight="1">
      <c r="A88" s="886">
        <v>73320197</v>
      </c>
      <c r="B88" s="967">
        <v>2</v>
      </c>
      <c r="C88" s="968" t="s">
        <v>606</v>
      </c>
      <c r="D88" s="969">
        <v>200</v>
      </c>
      <c r="E88" s="970">
        <v>40263</v>
      </c>
      <c r="F88" s="970">
        <v>40290.683113425926</v>
      </c>
      <c r="G88" s="1140" t="s">
        <v>365</v>
      </c>
      <c r="H88" s="1140" t="s">
        <v>366</v>
      </c>
      <c r="I88" s="886" t="s">
        <v>355</v>
      </c>
      <c r="J88" s="886" t="s">
        <v>381</v>
      </c>
      <c r="K88" s="886" t="s">
        <v>357</v>
      </c>
      <c r="L88" s="886" t="s">
        <v>607</v>
      </c>
      <c r="M88" s="887">
        <v>0</v>
      </c>
      <c r="N88" s="887" t="s">
        <v>359</v>
      </c>
    </row>
    <row r="89" spans="1:14" ht="10.5" hidden="1" customHeight="1">
      <c r="A89" s="886">
        <v>22230025</v>
      </c>
      <c r="B89" s="967">
        <v>1</v>
      </c>
      <c r="C89" s="968" t="s">
        <v>797</v>
      </c>
      <c r="D89" s="969">
        <v>144</v>
      </c>
      <c r="E89" s="970">
        <v>44012</v>
      </c>
      <c r="F89" s="970">
        <v>44013.607372685183</v>
      </c>
      <c r="G89" s="1140" t="s">
        <v>353</v>
      </c>
      <c r="H89" s="1140" t="s">
        <v>354</v>
      </c>
      <c r="I89" s="886" t="s">
        <v>355</v>
      </c>
      <c r="J89" s="886" t="s">
        <v>356</v>
      </c>
      <c r="K89" s="886" t="s">
        <v>357</v>
      </c>
      <c r="L89" s="886" t="s">
        <v>798</v>
      </c>
      <c r="M89" s="887">
        <v>3</v>
      </c>
      <c r="N89" s="887" t="s">
        <v>359</v>
      </c>
    </row>
    <row r="90" spans="1:14" ht="10.5" hidden="1" customHeight="1">
      <c r="A90" s="886">
        <v>3000008</v>
      </c>
      <c r="B90" s="967">
        <v>2</v>
      </c>
      <c r="C90" s="968" t="s">
        <v>608</v>
      </c>
      <c r="D90" s="969">
        <v>200</v>
      </c>
      <c r="E90" s="970">
        <v>42544</v>
      </c>
      <c r="F90" s="970">
        <v>42556.697094907409</v>
      </c>
      <c r="G90" s="1140" t="s">
        <v>365</v>
      </c>
      <c r="H90" s="1140" t="s">
        <v>366</v>
      </c>
      <c r="I90" s="886" t="s">
        <v>355</v>
      </c>
      <c r="J90" s="886" t="s">
        <v>381</v>
      </c>
      <c r="K90" s="886" t="s">
        <v>357</v>
      </c>
      <c r="L90" s="886" t="s">
        <v>609</v>
      </c>
      <c r="M90" s="887">
        <v>0</v>
      </c>
      <c r="N90" s="887" t="s">
        <v>359</v>
      </c>
    </row>
    <row r="91" spans="1:14" ht="10.5" hidden="1" customHeight="1">
      <c r="A91" s="886">
        <v>3000140</v>
      </c>
      <c r="B91" s="967">
        <v>1</v>
      </c>
      <c r="C91" s="968" t="s">
        <v>610</v>
      </c>
      <c r="D91" s="969">
        <v>200</v>
      </c>
      <c r="E91" s="970">
        <v>42544</v>
      </c>
      <c r="F91" s="970">
        <v>42556.696620370371</v>
      </c>
      <c r="G91" s="1140" t="s">
        <v>365</v>
      </c>
      <c r="H91" s="1140" t="s">
        <v>366</v>
      </c>
      <c r="I91" s="886" t="s">
        <v>355</v>
      </c>
      <c r="J91" s="886" t="s">
        <v>362</v>
      </c>
      <c r="K91" s="886" t="s">
        <v>357</v>
      </c>
      <c r="L91" s="886" t="s">
        <v>611</v>
      </c>
      <c r="M91" s="887">
        <v>0</v>
      </c>
      <c r="N91" s="887" t="s">
        <v>359</v>
      </c>
    </row>
    <row r="92" spans="1:14" ht="10.5" hidden="1" customHeight="1">
      <c r="A92" s="886">
        <v>72312136</v>
      </c>
      <c r="B92" s="967">
        <v>1</v>
      </c>
      <c r="C92" s="968" t="s">
        <v>614</v>
      </c>
      <c r="D92" s="969">
        <v>200</v>
      </c>
      <c r="E92" s="970">
        <v>41627</v>
      </c>
      <c r="F92" s="970">
        <v>41670.381782407407</v>
      </c>
      <c r="G92" s="1140" t="s">
        <v>365</v>
      </c>
      <c r="H92" s="1140" t="s">
        <v>366</v>
      </c>
      <c r="I92" s="886" t="s">
        <v>355</v>
      </c>
      <c r="J92" s="886" t="s">
        <v>381</v>
      </c>
      <c r="K92" s="886" t="s">
        <v>357</v>
      </c>
      <c r="L92" s="886" t="s">
        <v>615</v>
      </c>
      <c r="M92" s="887">
        <v>0</v>
      </c>
      <c r="N92" s="887" t="s">
        <v>359</v>
      </c>
    </row>
    <row r="93" spans="1:14" ht="10.5" hidden="1" customHeight="1">
      <c r="A93" s="886">
        <v>73322009</v>
      </c>
      <c r="B93" s="967">
        <v>1</v>
      </c>
      <c r="C93" s="968" t="s">
        <v>61</v>
      </c>
      <c r="D93" s="969">
        <v>200</v>
      </c>
      <c r="E93" s="970">
        <v>42122</v>
      </c>
      <c r="F93" s="970">
        <v>42144.764872685184</v>
      </c>
      <c r="G93" s="1140" t="s">
        <v>365</v>
      </c>
      <c r="H93" s="1140" t="s">
        <v>366</v>
      </c>
      <c r="I93" s="886" t="s">
        <v>355</v>
      </c>
      <c r="J93" s="886" t="s">
        <v>381</v>
      </c>
      <c r="K93" s="886" t="s">
        <v>357</v>
      </c>
      <c r="L93" s="886" t="s">
        <v>616</v>
      </c>
      <c r="M93" s="887">
        <v>0</v>
      </c>
      <c r="N93" s="887" t="s">
        <v>359</v>
      </c>
    </row>
    <row r="94" spans="1:14" ht="10.5" hidden="1" customHeight="1">
      <c r="A94" s="886">
        <v>76150302</v>
      </c>
      <c r="B94" s="967">
        <v>2</v>
      </c>
      <c r="C94" s="968" t="s">
        <v>830</v>
      </c>
      <c r="D94" s="969">
        <v>336</v>
      </c>
      <c r="E94" s="970">
        <v>43697</v>
      </c>
      <c r="F94" s="970">
        <v>43749.894965277781</v>
      </c>
      <c r="G94" s="1140" t="s">
        <v>379</v>
      </c>
      <c r="H94" s="1140" t="s">
        <v>380</v>
      </c>
      <c r="I94" s="886" t="s">
        <v>355</v>
      </c>
      <c r="J94" s="886" t="s">
        <v>381</v>
      </c>
      <c r="K94" s="886" t="s">
        <v>357</v>
      </c>
      <c r="L94" s="886" t="s">
        <v>831</v>
      </c>
      <c r="M94" s="887">
        <v>8</v>
      </c>
      <c r="N94" s="887" t="s">
        <v>359</v>
      </c>
    </row>
    <row r="95" spans="1:14" ht="10.5" hidden="1" customHeight="1">
      <c r="A95" s="886">
        <v>73220063</v>
      </c>
      <c r="B95" s="967">
        <v>1</v>
      </c>
      <c r="C95" s="968" t="s">
        <v>635</v>
      </c>
      <c r="D95" s="969">
        <v>336</v>
      </c>
      <c r="E95" s="970">
        <v>44029</v>
      </c>
      <c r="F95" s="970">
        <v>44029.251435185186</v>
      </c>
      <c r="G95" s="1140" t="s">
        <v>353</v>
      </c>
      <c r="H95" s="1140" t="s">
        <v>354</v>
      </c>
      <c r="I95" s="886" t="s">
        <v>355</v>
      </c>
      <c r="J95" s="886" t="s">
        <v>356</v>
      </c>
      <c r="K95" s="886" t="s">
        <v>357</v>
      </c>
      <c r="L95" s="886" t="s">
        <v>358</v>
      </c>
      <c r="M95" s="887">
        <v>8</v>
      </c>
      <c r="N95" s="887" t="s">
        <v>359</v>
      </c>
    </row>
    <row r="96" spans="1:14" ht="10.5" hidden="1" customHeight="1">
      <c r="A96" s="886">
        <v>73340243</v>
      </c>
      <c r="B96" s="967">
        <v>1</v>
      </c>
      <c r="C96" s="968" t="s">
        <v>423</v>
      </c>
      <c r="D96" s="969">
        <v>336</v>
      </c>
      <c r="E96" s="970">
        <v>44462</v>
      </c>
      <c r="F96" s="970">
        <v>44539.473726851851</v>
      </c>
      <c r="G96" s="1140" t="s">
        <v>365</v>
      </c>
      <c r="H96" s="1140" t="s">
        <v>366</v>
      </c>
      <c r="I96" s="886" t="s">
        <v>355</v>
      </c>
      <c r="J96" s="886" t="s">
        <v>381</v>
      </c>
      <c r="K96" s="886" t="s">
        <v>357</v>
      </c>
      <c r="L96" s="886" t="s">
        <v>424</v>
      </c>
      <c r="M96" s="887">
        <v>8</v>
      </c>
      <c r="N96" s="887" t="s">
        <v>359</v>
      </c>
    </row>
    <row r="97" spans="1:14" ht="10.5" hidden="1" customHeight="1">
      <c r="A97" s="886">
        <v>83510097</v>
      </c>
      <c r="B97" s="967">
        <v>2</v>
      </c>
      <c r="C97" s="968" t="s">
        <v>772</v>
      </c>
      <c r="D97" s="969">
        <v>330</v>
      </c>
      <c r="E97" s="970">
        <v>41681</v>
      </c>
      <c r="F97" s="970">
        <v>41689.715682870374</v>
      </c>
      <c r="G97" s="1140" t="s">
        <v>99</v>
      </c>
      <c r="H97" s="1140" t="s">
        <v>500</v>
      </c>
      <c r="I97" s="886" t="s">
        <v>451</v>
      </c>
      <c r="J97" s="886" t="s">
        <v>381</v>
      </c>
      <c r="K97" s="886" t="s">
        <v>357</v>
      </c>
      <c r="L97" s="886" t="s">
        <v>773</v>
      </c>
      <c r="M97" s="887">
        <v>0</v>
      </c>
      <c r="N97" s="887" t="s">
        <v>359</v>
      </c>
    </row>
    <row r="98" spans="1:14" ht="10.5" hidden="1" customHeight="1">
      <c r="A98" s="886">
        <v>73310021</v>
      </c>
      <c r="B98" s="967">
        <v>1</v>
      </c>
      <c r="C98" s="968" t="s">
        <v>802</v>
      </c>
      <c r="D98" s="969">
        <v>120</v>
      </c>
      <c r="E98" s="970">
        <v>43945</v>
      </c>
      <c r="F98" s="970">
        <v>43945.664849537039</v>
      </c>
      <c r="G98" s="1140" t="s">
        <v>353</v>
      </c>
      <c r="H98" s="1140" t="s">
        <v>450</v>
      </c>
      <c r="I98" s="886" t="s">
        <v>451</v>
      </c>
      <c r="J98" s="886" t="s">
        <v>381</v>
      </c>
      <c r="K98" s="886" t="s">
        <v>357</v>
      </c>
      <c r="L98" s="886" t="s">
        <v>803</v>
      </c>
      <c r="M98" s="887">
        <v>3</v>
      </c>
      <c r="N98" s="887" t="s">
        <v>359</v>
      </c>
    </row>
    <row r="99" spans="1:14" ht="10.5" hidden="1" customHeight="1">
      <c r="A99" s="886">
        <v>83610008</v>
      </c>
      <c r="B99" s="967">
        <v>1</v>
      </c>
      <c r="C99" s="968" t="s">
        <v>499</v>
      </c>
      <c r="D99" s="969">
        <v>120</v>
      </c>
      <c r="E99" s="970">
        <v>40224</v>
      </c>
      <c r="F99" s="970">
        <v>40377.938391203701</v>
      </c>
      <c r="G99" s="1140" t="s">
        <v>99</v>
      </c>
      <c r="H99" s="1140" t="s">
        <v>500</v>
      </c>
      <c r="I99" s="886" t="s">
        <v>451</v>
      </c>
      <c r="J99" s="886" t="s">
        <v>362</v>
      </c>
      <c r="K99" s="886" t="s">
        <v>357</v>
      </c>
      <c r="L99" s="886" t="s">
        <v>367</v>
      </c>
      <c r="M99" s="887">
        <v>0</v>
      </c>
      <c r="N99" s="887" t="s">
        <v>501</v>
      </c>
    </row>
    <row r="100" spans="1:14" ht="10.5" hidden="1" customHeight="1">
      <c r="A100" s="886">
        <v>63740034</v>
      </c>
      <c r="B100" s="967">
        <v>1</v>
      </c>
      <c r="C100" s="968" t="s">
        <v>653</v>
      </c>
      <c r="D100" s="969">
        <v>330</v>
      </c>
      <c r="E100" s="970">
        <v>41332</v>
      </c>
      <c r="F100" s="970">
        <v>41333.657731481479</v>
      </c>
      <c r="G100" s="1140" t="s">
        <v>248</v>
      </c>
      <c r="H100" s="1140" t="s">
        <v>354</v>
      </c>
      <c r="I100" s="886" t="s">
        <v>355</v>
      </c>
      <c r="J100" s="886" t="s">
        <v>381</v>
      </c>
      <c r="K100" s="886" t="s">
        <v>357</v>
      </c>
      <c r="L100" s="886" t="s">
        <v>358</v>
      </c>
      <c r="M100" s="887">
        <v>0</v>
      </c>
      <c r="N100" s="887" t="s">
        <v>359</v>
      </c>
    </row>
    <row r="101" spans="1:14" ht="10.5" hidden="1" customHeight="1">
      <c r="A101" s="886">
        <v>73311585</v>
      </c>
      <c r="B101" s="967">
        <v>1</v>
      </c>
      <c r="C101" s="968" t="s">
        <v>654</v>
      </c>
      <c r="D101" s="969">
        <v>330</v>
      </c>
      <c r="E101" s="970">
        <v>41604</v>
      </c>
      <c r="F101" s="970">
        <v>41635.46565972222</v>
      </c>
      <c r="G101" s="1140" t="s">
        <v>248</v>
      </c>
      <c r="H101" s="1140" t="s">
        <v>354</v>
      </c>
      <c r="I101" s="886" t="s">
        <v>355</v>
      </c>
      <c r="J101" s="886" t="s">
        <v>362</v>
      </c>
      <c r="K101" s="886" t="s">
        <v>357</v>
      </c>
      <c r="L101" s="886" t="s">
        <v>457</v>
      </c>
      <c r="M101" s="887">
        <v>0</v>
      </c>
      <c r="N101" s="887" t="s">
        <v>359</v>
      </c>
    </row>
    <row r="102" spans="1:14" ht="10.5" hidden="1" customHeight="1">
      <c r="A102" s="886">
        <v>73311583</v>
      </c>
      <c r="B102" s="967">
        <v>1</v>
      </c>
      <c r="C102" s="968" t="s">
        <v>655</v>
      </c>
      <c r="D102" s="969">
        <v>330</v>
      </c>
      <c r="E102" s="970">
        <v>41603</v>
      </c>
      <c r="F102" s="970">
        <v>41635.468298611115</v>
      </c>
      <c r="G102" s="1140" t="s">
        <v>248</v>
      </c>
      <c r="H102" s="1140" t="s">
        <v>354</v>
      </c>
      <c r="I102" s="886" t="s">
        <v>355</v>
      </c>
      <c r="J102" s="886" t="s">
        <v>362</v>
      </c>
      <c r="K102" s="886" t="s">
        <v>357</v>
      </c>
      <c r="L102" s="886" t="s">
        <v>457</v>
      </c>
      <c r="M102" s="887">
        <v>0</v>
      </c>
      <c r="N102" s="887" t="s">
        <v>359</v>
      </c>
    </row>
    <row r="103" spans="1:14" ht="10.5" hidden="1" customHeight="1">
      <c r="A103" s="886">
        <v>13530494</v>
      </c>
      <c r="B103" s="967">
        <v>1</v>
      </c>
      <c r="C103" s="968" t="s">
        <v>775</v>
      </c>
      <c r="D103" s="969">
        <v>330</v>
      </c>
      <c r="E103" s="970">
        <v>41340</v>
      </c>
      <c r="F103" s="970">
        <v>41346.333692129629</v>
      </c>
      <c r="G103" s="1140" t="s">
        <v>372</v>
      </c>
      <c r="H103" s="1140" t="s">
        <v>373</v>
      </c>
      <c r="I103" s="886" t="s">
        <v>374</v>
      </c>
      <c r="J103" s="886" t="s">
        <v>362</v>
      </c>
      <c r="K103" s="886" t="s">
        <v>357</v>
      </c>
      <c r="L103" s="886" t="s">
        <v>358</v>
      </c>
      <c r="M103" s="887">
        <v>0</v>
      </c>
      <c r="N103" s="887" t="s">
        <v>359</v>
      </c>
    </row>
    <row r="104" spans="1:14" ht="10.5" hidden="1" customHeight="1">
      <c r="A104" s="886">
        <v>66310046</v>
      </c>
      <c r="B104" s="967">
        <v>1</v>
      </c>
      <c r="C104" s="968" t="s">
        <v>783</v>
      </c>
      <c r="D104" s="969">
        <v>330</v>
      </c>
      <c r="E104" s="970">
        <v>41331</v>
      </c>
      <c r="F104" s="970">
        <v>41341.409942129627</v>
      </c>
      <c r="G104" s="1140" t="s">
        <v>372</v>
      </c>
      <c r="H104" s="1140" t="s">
        <v>373</v>
      </c>
      <c r="I104" s="886" t="s">
        <v>374</v>
      </c>
      <c r="J104" s="886" t="s">
        <v>362</v>
      </c>
      <c r="K104" s="886" t="s">
        <v>357</v>
      </c>
      <c r="L104" s="886" t="s">
        <v>358</v>
      </c>
      <c r="M104" s="887">
        <v>0</v>
      </c>
      <c r="N104" s="887" t="s">
        <v>359</v>
      </c>
    </row>
    <row r="105" spans="1:14" ht="10.5" hidden="1" customHeight="1">
      <c r="A105" s="886">
        <v>63540039</v>
      </c>
      <c r="B105" s="967">
        <v>1</v>
      </c>
      <c r="C105" s="968" t="s">
        <v>873</v>
      </c>
      <c r="D105" s="969">
        <v>330</v>
      </c>
      <c r="E105" s="970">
        <v>41495</v>
      </c>
      <c r="F105" s="970">
        <v>41507.616620370369</v>
      </c>
      <c r="G105" s="1140" t="s">
        <v>372</v>
      </c>
      <c r="H105" s="1140" t="s">
        <v>373</v>
      </c>
      <c r="I105" s="886" t="s">
        <v>374</v>
      </c>
      <c r="J105" s="886" t="s">
        <v>362</v>
      </c>
      <c r="K105" s="886" t="s">
        <v>357</v>
      </c>
      <c r="L105" s="886" t="s">
        <v>874</v>
      </c>
      <c r="M105" s="887">
        <v>0</v>
      </c>
      <c r="N105" s="887" t="s">
        <v>359</v>
      </c>
    </row>
    <row r="106" spans="1:14" ht="10.5" hidden="1" customHeight="1">
      <c r="A106" s="886">
        <v>6000003</v>
      </c>
      <c r="B106" s="967">
        <v>1</v>
      </c>
      <c r="C106" s="968" t="s">
        <v>849</v>
      </c>
      <c r="D106" s="969">
        <v>330</v>
      </c>
      <c r="E106" s="970">
        <v>41574</v>
      </c>
      <c r="F106" s="970">
        <v>41598.979814814818</v>
      </c>
      <c r="G106" s="1140" t="s">
        <v>379</v>
      </c>
      <c r="H106" s="1140" t="s">
        <v>380</v>
      </c>
      <c r="I106" s="886" t="s">
        <v>355</v>
      </c>
      <c r="J106" s="886" t="s">
        <v>362</v>
      </c>
      <c r="K106" s="886" t="s">
        <v>357</v>
      </c>
      <c r="L106" s="886" t="s">
        <v>735</v>
      </c>
      <c r="M106" s="887">
        <v>0</v>
      </c>
      <c r="N106" s="887" t="s">
        <v>359</v>
      </c>
    </row>
    <row r="107" spans="1:14" ht="10.5" hidden="1" customHeight="1">
      <c r="A107" s="886">
        <v>3000012</v>
      </c>
      <c r="B107" s="967">
        <v>1</v>
      </c>
      <c r="C107" s="968" t="s">
        <v>426</v>
      </c>
      <c r="D107" s="969">
        <v>330</v>
      </c>
      <c r="E107" s="970">
        <v>41572</v>
      </c>
      <c r="F107" s="970">
        <v>41586.414606481485</v>
      </c>
      <c r="G107" s="1140" t="s">
        <v>365</v>
      </c>
      <c r="H107" s="1140" t="s">
        <v>366</v>
      </c>
      <c r="I107" s="886" t="s">
        <v>355</v>
      </c>
      <c r="J107" s="886" t="s">
        <v>381</v>
      </c>
      <c r="K107" s="886" t="s">
        <v>357</v>
      </c>
      <c r="L107" s="886" t="s">
        <v>427</v>
      </c>
      <c r="M107" s="887">
        <v>0</v>
      </c>
      <c r="N107" s="887" t="s">
        <v>359</v>
      </c>
    </row>
    <row r="108" spans="1:14" ht="10.5" hidden="1" customHeight="1">
      <c r="A108" s="886">
        <v>3000017</v>
      </c>
      <c r="B108" s="967">
        <v>1</v>
      </c>
      <c r="C108" s="968" t="s">
        <v>850</v>
      </c>
      <c r="D108" s="969">
        <v>330</v>
      </c>
      <c r="E108" s="970">
        <v>41572</v>
      </c>
      <c r="F108" s="970">
        <v>41599.964629629627</v>
      </c>
      <c r="G108" s="1140" t="s">
        <v>379</v>
      </c>
      <c r="H108" s="1140" t="s">
        <v>380</v>
      </c>
      <c r="I108" s="886" t="s">
        <v>355</v>
      </c>
      <c r="J108" s="886" t="s">
        <v>362</v>
      </c>
      <c r="K108" s="886" t="s">
        <v>357</v>
      </c>
      <c r="L108" s="886" t="s">
        <v>851</v>
      </c>
      <c r="M108" s="887">
        <v>0</v>
      </c>
      <c r="N108" s="887" t="s">
        <v>359</v>
      </c>
    </row>
    <row r="109" spans="1:14" ht="10.5" hidden="1" customHeight="1">
      <c r="A109" s="886">
        <v>93630030</v>
      </c>
      <c r="B109" s="967">
        <v>1</v>
      </c>
      <c r="C109" s="968" t="s">
        <v>852</v>
      </c>
      <c r="D109" s="969">
        <v>330</v>
      </c>
      <c r="E109" s="970">
        <v>41534</v>
      </c>
      <c r="F109" s="970">
        <v>41536.401006944441</v>
      </c>
      <c r="G109" s="1140" t="s">
        <v>379</v>
      </c>
      <c r="H109" s="1140" t="s">
        <v>380</v>
      </c>
      <c r="I109" s="886" t="s">
        <v>355</v>
      </c>
      <c r="J109" s="886" t="s">
        <v>362</v>
      </c>
      <c r="K109" s="886" t="s">
        <v>357</v>
      </c>
      <c r="L109" s="886" t="s">
        <v>358</v>
      </c>
      <c r="M109" s="887">
        <v>0</v>
      </c>
      <c r="N109" s="887" t="s">
        <v>359</v>
      </c>
    </row>
    <row r="110" spans="1:14" ht="10.5" hidden="1" customHeight="1">
      <c r="A110" s="886">
        <v>73410084</v>
      </c>
      <c r="B110" s="967">
        <v>1</v>
      </c>
      <c r="C110" s="968" t="s">
        <v>446</v>
      </c>
      <c r="D110" s="969">
        <v>330</v>
      </c>
      <c r="E110" s="970">
        <v>41410</v>
      </c>
      <c r="F110" s="970">
        <v>41414.636550925927</v>
      </c>
      <c r="G110" s="1140" t="s">
        <v>379</v>
      </c>
      <c r="H110" s="1140" t="s">
        <v>366</v>
      </c>
      <c r="I110" s="886" t="s">
        <v>355</v>
      </c>
      <c r="J110" s="886" t="s">
        <v>362</v>
      </c>
      <c r="K110" s="886" t="s">
        <v>357</v>
      </c>
      <c r="L110" s="886" t="s">
        <v>358</v>
      </c>
      <c r="M110" s="887">
        <v>0</v>
      </c>
      <c r="N110" s="887" t="s">
        <v>359</v>
      </c>
    </row>
    <row r="111" spans="1:14" ht="10.5" hidden="1" customHeight="1">
      <c r="A111" s="886">
        <v>73311580</v>
      </c>
      <c r="B111" s="967">
        <v>1</v>
      </c>
      <c r="C111" s="968" t="s">
        <v>639</v>
      </c>
      <c r="D111" s="969">
        <v>330</v>
      </c>
      <c r="E111" s="970">
        <v>41599</v>
      </c>
      <c r="F111" s="970">
        <v>41635.466736111113</v>
      </c>
      <c r="G111" s="1140" t="s">
        <v>353</v>
      </c>
      <c r="H111" s="1140" t="s">
        <v>354</v>
      </c>
      <c r="I111" s="886" t="s">
        <v>355</v>
      </c>
      <c r="J111" s="886" t="s">
        <v>362</v>
      </c>
      <c r="K111" s="886" t="s">
        <v>357</v>
      </c>
      <c r="L111" s="886" t="s">
        <v>457</v>
      </c>
      <c r="M111" s="887">
        <v>0</v>
      </c>
      <c r="N111" s="887" t="s">
        <v>359</v>
      </c>
    </row>
    <row r="112" spans="1:14" ht="10.5" hidden="1" customHeight="1">
      <c r="A112" s="886">
        <v>3000020</v>
      </c>
      <c r="B112" s="967">
        <v>1</v>
      </c>
      <c r="C112" s="968" t="s">
        <v>428</v>
      </c>
      <c r="D112" s="969">
        <v>330</v>
      </c>
      <c r="E112" s="970">
        <v>41572</v>
      </c>
      <c r="F112" s="970">
        <v>41586.418645833335</v>
      </c>
      <c r="G112" s="1140" t="s">
        <v>365</v>
      </c>
      <c r="H112" s="1140" t="s">
        <v>366</v>
      </c>
      <c r="I112" s="886" t="s">
        <v>355</v>
      </c>
      <c r="J112" s="886" t="s">
        <v>381</v>
      </c>
      <c r="K112" s="886" t="s">
        <v>357</v>
      </c>
      <c r="L112" s="886" t="s">
        <v>429</v>
      </c>
      <c r="M112" s="887">
        <v>0</v>
      </c>
      <c r="N112" s="887" t="s">
        <v>359</v>
      </c>
    </row>
    <row r="113" spans="1:14" ht="10.5" hidden="1" customHeight="1">
      <c r="A113" s="886">
        <v>3000003</v>
      </c>
      <c r="B113" s="967">
        <v>1</v>
      </c>
      <c r="C113" s="968" t="s">
        <v>435</v>
      </c>
      <c r="D113" s="969">
        <v>330</v>
      </c>
      <c r="E113" s="970">
        <v>41572</v>
      </c>
      <c r="F113" s="970">
        <v>41586.411620370367</v>
      </c>
      <c r="G113" s="1140" t="s">
        <v>365</v>
      </c>
      <c r="H113" s="1140" t="s">
        <v>366</v>
      </c>
      <c r="I113" s="886" t="s">
        <v>355</v>
      </c>
      <c r="J113" s="886" t="s">
        <v>381</v>
      </c>
      <c r="K113" s="886" t="s">
        <v>357</v>
      </c>
      <c r="L113" s="886" t="s">
        <v>436</v>
      </c>
      <c r="M113" s="887">
        <v>0</v>
      </c>
      <c r="N113" s="887" t="s">
        <v>359</v>
      </c>
    </row>
    <row r="114" spans="1:14" ht="10.5" hidden="1" customHeight="1">
      <c r="A114" s="886">
        <v>3000019</v>
      </c>
      <c r="B114" s="967">
        <v>1</v>
      </c>
      <c r="C114" s="968" t="s">
        <v>437</v>
      </c>
      <c r="D114" s="969">
        <v>330</v>
      </c>
      <c r="E114" s="970">
        <v>41572</v>
      </c>
      <c r="F114" s="970">
        <v>41586.416828703703</v>
      </c>
      <c r="G114" s="1140" t="s">
        <v>365</v>
      </c>
      <c r="H114" s="1140" t="s">
        <v>366</v>
      </c>
      <c r="I114" s="886" t="s">
        <v>355</v>
      </c>
      <c r="J114" s="886" t="s">
        <v>381</v>
      </c>
      <c r="K114" s="886" t="s">
        <v>357</v>
      </c>
      <c r="L114" s="886" t="s">
        <v>438</v>
      </c>
      <c r="M114" s="887">
        <v>0</v>
      </c>
      <c r="N114" s="887" t="s">
        <v>359</v>
      </c>
    </row>
    <row r="115" spans="1:14" ht="10.5" hidden="1" customHeight="1">
      <c r="A115" s="886">
        <v>66210026</v>
      </c>
      <c r="B115" s="967">
        <v>2</v>
      </c>
      <c r="C115" s="968" t="s">
        <v>894</v>
      </c>
      <c r="D115" s="969">
        <v>320</v>
      </c>
      <c r="E115" s="970">
        <v>40241</v>
      </c>
      <c r="F115" s="970">
        <v>40241.662870370368</v>
      </c>
      <c r="G115" s="1140" t="s">
        <v>372</v>
      </c>
      <c r="H115" s="1140" t="s">
        <v>373</v>
      </c>
      <c r="I115" s="886" t="s">
        <v>374</v>
      </c>
      <c r="J115" s="886" t="s">
        <v>362</v>
      </c>
      <c r="K115" s="886" t="s">
        <v>357</v>
      </c>
      <c r="L115" s="886" t="s">
        <v>895</v>
      </c>
      <c r="M115" s="887">
        <v>0</v>
      </c>
      <c r="N115" s="887" t="s">
        <v>359</v>
      </c>
    </row>
    <row r="116" spans="1:14" ht="10.5" hidden="1" customHeight="1">
      <c r="A116" s="886">
        <v>72340007</v>
      </c>
      <c r="B116" s="967">
        <v>1</v>
      </c>
      <c r="C116" s="968" t="s">
        <v>860</v>
      </c>
      <c r="D116" s="969">
        <v>320</v>
      </c>
      <c r="E116" s="970">
        <v>40253</v>
      </c>
      <c r="F116" s="970">
        <v>40253.688668981478</v>
      </c>
      <c r="G116" s="1140" t="s">
        <v>379</v>
      </c>
      <c r="H116" s="1140" t="s">
        <v>380</v>
      </c>
      <c r="I116" s="886" t="s">
        <v>355</v>
      </c>
      <c r="J116" s="886" t="s">
        <v>381</v>
      </c>
      <c r="K116" s="886" t="s">
        <v>357</v>
      </c>
      <c r="L116" s="886" t="s">
        <v>367</v>
      </c>
      <c r="M116" s="887">
        <v>0</v>
      </c>
      <c r="N116" s="887" t="s">
        <v>359</v>
      </c>
    </row>
    <row r="117" spans="1:14" ht="10.5" hidden="1" customHeight="1">
      <c r="A117" s="886">
        <v>76150287</v>
      </c>
      <c r="B117" s="967">
        <v>1</v>
      </c>
      <c r="C117" s="968" t="s">
        <v>858</v>
      </c>
      <c r="D117" s="969">
        <v>320</v>
      </c>
      <c r="E117" s="970">
        <v>41263</v>
      </c>
      <c r="F117" s="970">
        <v>41264.429988425924</v>
      </c>
      <c r="G117" s="1140" t="s">
        <v>379</v>
      </c>
      <c r="H117" s="1140" t="s">
        <v>354</v>
      </c>
      <c r="I117" s="886" t="s">
        <v>355</v>
      </c>
      <c r="J117" s="886" t="s">
        <v>381</v>
      </c>
      <c r="K117" s="886" t="s">
        <v>357</v>
      </c>
      <c r="L117" s="886" t="s">
        <v>859</v>
      </c>
      <c r="M117" s="887">
        <v>0</v>
      </c>
      <c r="N117" s="887" t="s">
        <v>359</v>
      </c>
    </row>
    <row r="118" spans="1:14" ht="10.5" hidden="1" customHeight="1">
      <c r="A118" s="886">
        <v>73340220</v>
      </c>
      <c r="B118" s="967">
        <v>1</v>
      </c>
      <c r="C118" s="968" t="s">
        <v>663</v>
      </c>
      <c r="D118" s="969">
        <v>320</v>
      </c>
      <c r="E118" s="970">
        <v>41142</v>
      </c>
      <c r="F118" s="970">
        <v>41144.40084490741</v>
      </c>
      <c r="G118" s="1140" t="s">
        <v>353</v>
      </c>
      <c r="H118" s="1140" t="s">
        <v>354</v>
      </c>
      <c r="I118" s="886" t="s">
        <v>355</v>
      </c>
      <c r="J118" s="886" t="s">
        <v>362</v>
      </c>
      <c r="K118" s="886" t="s">
        <v>357</v>
      </c>
      <c r="L118" s="886" t="s">
        <v>367</v>
      </c>
      <c r="M118" s="887">
        <v>0</v>
      </c>
      <c r="N118" s="887" t="s">
        <v>359</v>
      </c>
    </row>
    <row r="119" spans="1:14" ht="10.5" hidden="1" customHeight="1">
      <c r="A119" s="886">
        <v>2000003</v>
      </c>
      <c r="B119" s="967">
        <v>1</v>
      </c>
      <c r="C119" s="968" t="s">
        <v>837</v>
      </c>
      <c r="D119" s="969">
        <v>320</v>
      </c>
      <c r="E119" s="970">
        <v>41667</v>
      </c>
      <c r="F119" s="970">
        <v>41668.675902777781</v>
      </c>
      <c r="G119" s="1140" t="s">
        <v>838</v>
      </c>
      <c r="H119" s="1140" t="s">
        <v>373</v>
      </c>
      <c r="I119" s="886" t="s">
        <v>374</v>
      </c>
      <c r="J119" s="886" t="s">
        <v>362</v>
      </c>
      <c r="K119" s="886" t="s">
        <v>357</v>
      </c>
      <c r="L119" s="886" t="s">
        <v>839</v>
      </c>
      <c r="M119" s="887">
        <v>0</v>
      </c>
      <c r="N119" s="887" t="s">
        <v>359</v>
      </c>
    </row>
    <row r="120" spans="1:14" ht="10.5" hidden="1" customHeight="1">
      <c r="A120" s="886">
        <v>62330148</v>
      </c>
      <c r="B120" s="967">
        <v>1</v>
      </c>
      <c r="C120" s="968" t="s">
        <v>720</v>
      </c>
      <c r="D120" s="969">
        <v>260</v>
      </c>
      <c r="E120" s="970">
        <v>41562</v>
      </c>
      <c r="F120" s="970">
        <v>41568.450277777774</v>
      </c>
      <c r="G120" s="1140" t="s">
        <v>248</v>
      </c>
      <c r="H120" s="1140" t="s">
        <v>396</v>
      </c>
      <c r="I120" s="886" t="s">
        <v>374</v>
      </c>
      <c r="J120" s="886" t="s">
        <v>362</v>
      </c>
      <c r="K120" s="886" t="s">
        <v>357</v>
      </c>
      <c r="L120" s="886" t="s">
        <v>721</v>
      </c>
      <c r="M120" s="887">
        <v>0</v>
      </c>
      <c r="N120" s="887" t="s">
        <v>359</v>
      </c>
    </row>
    <row r="121" spans="1:14" ht="10.5" hidden="1" customHeight="1">
      <c r="A121" s="886">
        <v>73340240</v>
      </c>
      <c r="B121" s="967">
        <v>2</v>
      </c>
      <c r="C121" s="968" t="s">
        <v>722</v>
      </c>
      <c r="D121" s="969">
        <v>240</v>
      </c>
      <c r="E121" s="970">
        <v>43315</v>
      </c>
      <c r="F121" s="970">
        <v>43315.743344907409</v>
      </c>
      <c r="G121" s="1140" t="s">
        <v>248</v>
      </c>
      <c r="H121" s="1140" t="s">
        <v>361</v>
      </c>
      <c r="I121" s="886" t="s">
        <v>355</v>
      </c>
      <c r="J121" s="886" t="s">
        <v>362</v>
      </c>
      <c r="K121" s="886" t="s">
        <v>357</v>
      </c>
      <c r="L121" s="886" t="s">
        <v>723</v>
      </c>
      <c r="M121" s="887">
        <v>6</v>
      </c>
      <c r="N121" s="887" t="s">
        <v>359</v>
      </c>
    </row>
    <row r="122" spans="1:14" ht="10.5" hidden="1" customHeight="1">
      <c r="A122" s="886">
        <v>3000014</v>
      </c>
      <c r="B122" s="967">
        <v>1</v>
      </c>
      <c r="C122" s="968" t="s">
        <v>465</v>
      </c>
      <c r="D122" s="969">
        <v>320</v>
      </c>
      <c r="E122" s="970">
        <v>41572</v>
      </c>
      <c r="F122" s="970">
        <v>41586.415543981479</v>
      </c>
      <c r="G122" s="1140" t="s">
        <v>365</v>
      </c>
      <c r="H122" s="1140" t="s">
        <v>366</v>
      </c>
      <c r="I122" s="886" t="s">
        <v>355</v>
      </c>
      <c r="J122" s="886" t="s">
        <v>381</v>
      </c>
      <c r="K122" s="886" t="s">
        <v>357</v>
      </c>
      <c r="L122" s="886" t="s">
        <v>466</v>
      </c>
      <c r="M122" s="887">
        <v>0</v>
      </c>
      <c r="N122" s="887" t="s">
        <v>359</v>
      </c>
    </row>
    <row r="123" spans="1:14" ht="10.5" hidden="1" customHeight="1">
      <c r="A123" s="886">
        <v>63410444</v>
      </c>
      <c r="B123" s="967">
        <v>1</v>
      </c>
      <c r="C123" s="968" t="s">
        <v>899</v>
      </c>
      <c r="D123" s="969">
        <v>308</v>
      </c>
      <c r="E123" s="970">
        <v>41208</v>
      </c>
      <c r="F123" s="970">
        <v>41219.631261574075</v>
      </c>
      <c r="G123" s="1140" t="s">
        <v>372</v>
      </c>
      <c r="H123" s="1140" t="s">
        <v>373</v>
      </c>
      <c r="I123" s="886" t="s">
        <v>374</v>
      </c>
      <c r="J123" s="886" t="s">
        <v>381</v>
      </c>
      <c r="K123" s="886" t="s">
        <v>357</v>
      </c>
      <c r="L123" s="886" t="s">
        <v>358</v>
      </c>
      <c r="M123" s="887">
        <v>0</v>
      </c>
      <c r="N123" s="887" t="s">
        <v>359</v>
      </c>
    </row>
    <row r="124" spans="1:14" ht="10.5" hidden="1" customHeight="1">
      <c r="A124" s="886">
        <v>76130565</v>
      </c>
      <c r="B124" s="967">
        <v>2</v>
      </c>
      <c r="C124" s="968" t="s">
        <v>740</v>
      </c>
      <c r="D124" s="969">
        <v>200</v>
      </c>
      <c r="E124" s="970">
        <v>41204</v>
      </c>
      <c r="F124" s="970">
        <v>41204.83489583333</v>
      </c>
      <c r="G124" s="1140" t="s">
        <v>248</v>
      </c>
      <c r="H124" s="1140" t="s">
        <v>361</v>
      </c>
      <c r="I124" s="886" t="s">
        <v>355</v>
      </c>
      <c r="J124" s="886" t="s">
        <v>381</v>
      </c>
      <c r="K124" s="886" t="s">
        <v>357</v>
      </c>
      <c r="L124" s="886" t="s">
        <v>638</v>
      </c>
      <c r="M124" s="887">
        <v>0</v>
      </c>
      <c r="N124" s="887" t="s">
        <v>359</v>
      </c>
    </row>
    <row r="125" spans="1:14" ht="10.5" hidden="1" customHeight="1">
      <c r="A125" s="886">
        <v>76130567</v>
      </c>
      <c r="B125" s="967">
        <v>1</v>
      </c>
      <c r="C125" s="968" t="s">
        <v>767</v>
      </c>
      <c r="D125" s="969">
        <v>200</v>
      </c>
      <c r="E125" s="970">
        <v>41204</v>
      </c>
      <c r="F125" s="970">
        <v>41204.825983796298</v>
      </c>
      <c r="G125" s="1140" t="s">
        <v>248</v>
      </c>
      <c r="H125" s="1140" t="s">
        <v>361</v>
      </c>
      <c r="I125" s="886" t="s">
        <v>355</v>
      </c>
      <c r="J125" s="886" t="s">
        <v>381</v>
      </c>
      <c r="K125" s="886" t="s">
        <v>357</v>
      </c>
      <c r="L125" s="886" t="s">
        <v>358</v>
      </c>
      <c r="M125" s="887">
        <v>0</v>
      </c>
      <c r="N125" s="887" t="s">
        <v>359</v>
      </c>
    </row>
    <row r="126" spans="1:14" ht="10.5" hidden="1" customHeight="1">
      <c r="A126" s="886">
        <v>73321499</v>
      </c>
      <c r="B126" s="967">
        <v>2</v>
      </c>
      <c r="C126" s="968" t="s">
        <v>708</v>
      </c>
      <c r="D126" s="969">
        <v>120</v>
      </c>
      <c r="E126" s="970">
        <v>41458</v>
      </c>
      <c r="F126" s="970">
        <v>41458.641736111109</v>
      </c>
      <c r="G126" s="1140" t="s">
        <v>365</v>
      </c>
      <c r="H126" s="1140" t="s">
        <v>366</v>
      </c>
      <c r="I126" s="886" t="s">
        <v>355</v>
      </c>
      <c r="J126" s="886" t="s">
        <v>381</v>
      </c>
      <c r="K126" s="886" t="s">
        <v>357</v>
      </c>
      <c r="L126" s="886" t="s">
        <v>709</v>
      </c>
      <c r="M126" s="887">
        <v>0</v>
      </c>
      <c r="N126" s="887" t="s">
        <v>359</v>
      </c>
    </row>
    <row r="127" spans="1:14" ht="10.5" customHeight="1">
      <c r="A127" s="886">
        <v>66210056</v>
      </c>
      <c r="B127" s="967">
        <v>1</v>
      </c>
      <c r="C127" s="968" t="s">
        <v>689</v>
      </c>
      <c r="D127" s="969">
        <v>40</v>
      </c>
      <c r="E127" s="970">
        <v>40241</v>
      </c>
      <c r="F127" s="970">
        <v>40245.399618055555</v>
      </c>
      <c r="G127" s="1140" t="s">
        <v>372</v>
      </c>
      <c r="H127" s="1140" t="s">
        <v>373</v>
      </c>
      <c r="I127" s="886" t="s">
        <v>374</v>
      </c>
      <c r="J127" s="886" t="s">
        <v>362</v>
      </c>
      <c r="K127" s="886" t="s">
        <v>357</v>
      </c>
      <c r="L127" s="886" t="s">
        <v>367</v>
      </c>
      <c r="M127" s="887">
        <v>0</v>
      </c>
      <c r="N127" s="887" t="s">
        <v>359</v>
      </c>
    </row>
    <row r="128" spans="1:14" ht="10.5" hidden="1" customHeight="1">
      <c r="A128" s="886">
        <v>63110068</v>
      </c>
      <c r="B128" s="967">
        <v>1</v>
      </c>
      <c r="C128" s="968" t="s">
        <v>759</v>
      </c>
      <c r="D128" s="969">
        <v>200</v>
      </c>
      <c r="E128" s="970">
        <v>40331</v>
      </c>
      <c r="F128" s="970">
        <v>40347.465821759259</v>
      </c>
      <c r="G128" s="1140" t="s">
        <v>248</v>
      </c>
      <c r="H128" s="1140" t="s">
        <v>396</v>
      </c>
      <c r="I128" s="886" t="s">
        <v>374</v>
      </c>
      <c r="J128" s="886" t="s">
        <v>381</v>
      </c>
      <c r="K128" s="886" t="s">
        <v>357</v>
      </c>
      <c r="L128" s="886" t="s">
        <v>367</v>
      </c>
      <c r="M128" s="887">
        <v>0</v>
      </c>
      <c r="N128" s="887" t="s">
        <v>359</v>
      </c>
    </row>
    <row r="129" spans="1:14" ht="10.5" hidden="1" customHeight="1">
      <c r="A129" s="886">
        <v>62330152</v>
      </c>
      <c r="B129" s="967">
        <v>1</v>
      </c>
      <c r="C129" s="968" t="s">
        <v>73</v>
      </c>
      <c r="D129" s="969">
        <v>200</v>
      </c>
      <c r="E129" s="970">
        <v>41571</v>
      </c>
      <c r="F129" s="970">
        <v>41573.399513888886</v>
      </c>
      <c r="G129" s="1140" t="s">
        <v>248</v>
      </c>
      <c r="H129" s="1140" t="s">
        <v>396</v>
      </c>
      <c r="I129" s="886" t="s">
        <v>374</v>
      </c>
      <c r="J129" s="886" t="s">
        <v>362</v>
      </c>
      <c r="K129" s="886" t="s">
        <v>357</v>
      </c>
      <c r="L129" s="886" t="s">
        <v>721</v>
      </c>
      <c r="M129" s="887">
        <v>0</v>
      </c>
      <c r="N129" s="887" t="s">
        <v>359</v>
      </c>
    </row>
    <row r="130" spans="1:14" ht="10.5" hidden="1" customHeight="1">
      <c r="A130" s="886">
        <v>73310038</v>
      </c>
      <c r="B130" s="967">
        <v>1</v>
      </c>
      <c r="C130" s="968" t="s">
        <v>96</v>
      </c>
      <c r="D130" s="969">
        <v>192</v>
      </c>
      <c r="E130" s="970">
        <v>44441</v>
      </c>
      <c r="F130" s="970">
        <v>44442.396145833336</v>
      </c>
      <c r="G130" s="1140" t="s">
        <v>248</v>
      </c>
      <c r="H130" s="1140" t="s">
        <v>361</v>
      </c>
      <c r="I130" s="886" t="s">
        <v>355</v>
      </c>
      <c r="J130" s="886" t="s">
        <v>362</v>
      </c>
      <c r="K130" s="886" t="s">
        <v>357</v>
      </c>
      <c r="L130" s="886" t="s">
        <v>520</v>
      </c>
      <c r="M130" s="887">
        <v>4</v>
      </c>
      <c r="N130" s="887" t="s">
        <v>359</v>
      </c>
    </row>
    <row r="131" spans="1:14" ht="10.5" hidden="1" customHeight="1">
      <c r="A131" s="886">
        <v>76130573</v>
      </c>
      <c r="B131" s="967">
        <v>1</v>
      </c>
      <c r="C131" s="968" t="s">
        <v>662</v>
      </c>
      <c r="D131" s="969">
        <v>300</v>
      </c>
      <c r="E131" s="970">
        <v>41260</v>
      </c>
      <c r="F131" s="970">
        <v>41261.427118055559</v>
      </c>
      <c r="G131" s="1140" t="s">
        <v>248</v>
      </c>
      <c r="H131" s="1140" t="s">
        <v>361</v>
      </c>
      <c r="I131" s="886" t="s">
        <v>355</v>
      </c>
      <c r="J131" s="886" t="s">
        <v>381</v>
      </c>
      <c r="K131" s="886" t="s">
        <v>357</v>
      </c>
      <c r="L131" s="886" t="s">
        <v>358</v>
      </c>
      <c r="M131" s="887">
        <v>0</v>
      </c>
      <c r="N131" s="887" t="s">
        <v>359</v>
      </c>
    </row>
    <row r="132" spans="1:14" ht="10.5" hidden="1" customHeight="1">
      <c r="A132" s="886">
        <v>76130647</v>
      </c>
      <c r="B132" s="967">
        <v>1</v>
      </c>
      <c r="C132" s="968" t="s">
        <v>774</v>
      </c>
      <c r="D132" s="969">
        <v>192</v>
      </c>
      <c r="E132" s="970">
        <v>44532</v>
      </c>
      <c r="F132" s="970">
        <v>44554.49527777778</v>
      </c>
      <c r="G132" s="1140" t="s">
        <v>248</v>
      </c>
      <c r="H132" s="1140" t="s">
        <v>361</v>
      </c>
      <c r="I132" s="886" t="s">
        <v>355</v>
      </c>
      <c r="J132" s="886" t="s">
        <v>381</v>
      </c>
      <c r="K132" s="886" t="s">
        <v>357</v>
      </c>
      <c r="L132" s="886" t="s">
        <v>520</v>
      </c>
      <c r="M132" s="887">
        <v>4</v>
      </c>
      <c r="N132" s="887" t="s">
        <v>359</v>
      </c>
    </row>
    <row r="133" spans="1:14" ht="10.5" hidden="1" customHeight="1">
      <c r="A133" s="886">
        <v>73370000</v>
      </c>
      <c r="B133" s="967">
        <v>1</v>
      </c>
      <c r="C133" s="968" t="s">
        <v>776</v>
      </c>
      <c r="D133" s="969">
        <v>192</v>
      </c>
      <c r="E133" s="970">
        <v>44130</v>
      </c>
      <c r="F133" s="970">
        <v>44144.516388888886</v>
      </c>
      <c r="G133" s="1140" t="s">
        <v>248</v>
      </c>
      <c r="H133" s="1140" t="s">
        <v>361</v>
      </c>
      <c r="I133" s="886" t="s">
        <v>355</v>
      </c>
      <c r="J133" s="886" t="s">
        <v>381</v>
      </c>
      <c r="K133" s="886" t="s">
        <v>357</v>
      </c>
      <c r="L133" s="886" t="s">
        <v>520</v>
      </c>
      <c r="M133" s="887">
        <v>4</v>
      </c>
      <c r="N133" s="887" t="s">
        <v>359</v>
      </c>
    </row>
    <row r="134" spans="1:14" ht="10.5" hidden="1" customHeight="1">
      <c r="A134" s="886">
        <v>73311543</v>
      </c>
      <c r="B134" s="967">
        <v>1</v>
      </c>
      <c r="C134" s="968" t="s">
        <v>671</v>
      </c>
      <c r="D134" s="969">
        <v>300</v>
      </c>
      <c r="E134" s="970">
        <v>41261</v>
      </c>
      <c r="F134" s="970">
        <v>41261.504293981481</v>
      </c>
      <c r="G134" s="1140" t="s">
        <v>248</v>
      </c>
      <c r="H134" s="1140" t="s">
        <v>361</v>
      </c>
      <c r="I134" s="886" t="s">
        <v>355</v>
      </c>
      <c r="J134" s="886" t="s">
        <v>362</v>
      </c>
      <c r="K134" s="886" t="s">
        <v>357</v>
      </c>
      <c r="L134" s="886" t="s">
        <v>638</v>
      </c>
      <c r="M134" s="887">
        <v>0</v>
      </c>
      <c r="N134" s="887" t="s">
        <v>359</v>
      </c>
    </row>
    <row r="135" spans="1:14" ht="10.5" hidden="1" customHeight="1">
      <c r="A135" s="886">
        <v>73310000</v>
      </c>
      <c r="B135" s="967">
        <v>1</v>
      </c>
      <c r="C135" s="968" t="s">
        <v>777</v>
      </c>
      <c r="D135" s="969">
        <v>160</v>
      </c>
      <c r="E135" s="970">
        <v>42953</v>
      </c>
      <c r="F135" s="970">
        <v>42957.592164351852</v>
      </c>
      <c r="G135" s="1140" t="s">
        <v>248</v>
      </c>
      <c r="H135" s="1140" t="s">
        <v>361</v>
      </c>
      <c r="I135" s="886" t="s">
        <v>355</v>
      </c>
      <c r="J135" s="886" t="s">
        <v>362</v>
      </c>
      <c r="K135" s="886" t="s">
        <v>357</v>
      </c>
      <c r="L135" s="886" t="s">
        <v>778</v>
      </c>
      <c r="M135" s="887">
        <v>0</v>
      </c>
      <c r="N135" s="887" t="s">
        <v>359</v>
      </c>
    </row>
    <row r="136" spans="1:14" ht="10.5" hidden="1" customHeight="1">
      <c r="A136" s="886">
        <v>73311544</v>
      </c>
      <c r="B136" s="967">
        <v>1</v>
      </c>
      <c r="C136" s="968" t="s">
        <v>672</v>
      </c>
      <c r="D136" s="969">
        <v>300</v>
      </c>
      <c r="E136" s="970">
        <v>41261</v>
      </c>
      <c r="F136" s="970">
        <v>41261.519178240742</v>
      </c>
      <c r="G136" s="1140" t="s">
        <v>248</v>
      </c>
      <c r="H136" s="1140" t="s">
        <v>361</v>
      </c>
      <c r="I136" s="886" t="s">
        <v>355</v>
      </c>
      <c r="J136" s="886" t="s">
        <v>362</v>
      </c>
      <c r="K136" s="886" t="s">
        <v>357</v>
      </c>
      <c r="L136" s="886" t="s">
        <v>638</v>
      </c>
      <c r="M136" s="887">
        <v>0</v>
      </c>
      <c r="N136" s="887" t="s">
        <v>359</v>
      </c>
    </row>
    <row r="137" spans="1:14" ht="10.5" hidden="1" customHeight="1">
      <c r="A137" s="886">
        <v>73311607</v>
      </c>
      <c r="B137" s="967">
        <v>2</v>
      </c>
      <c r="C137" s="968" t="s">
        <v>779</v>
      </c>
      <c r="D137" s="969">
        <v>144</v>
      </c>
      <c r="E137" s="970">
        <v>43292</v>
      </c>
      <c r="F137" s="970">
        <v>43298.673611111109</v>
      </c>
      <c r="G137" s="1140" t="s">
        <v>248</v>
      </c>
      <c r="H137" s="1140" t="s">
        <v>366</v>
      </c>
      <c r="I137" s="886" t="s">
        <v>355</v>
      </c>
      <c r="J137" s="886" t="s">
        <v>381</v>
      </c>
      <c r="K137" s="886" t="s">
        <v>357</v>
      </c>
      <c r="L137" s="886" t="s">
        <v>780</v>
      </c>
      <c r="M137" s="887">
        <v>0</v>
      </c>
      <c r="N137" s="887" t="s">
        <v>359</v>
      </c>
    </row>
    <row r="138" spans="1:14" ht="10.5" hidden="1" customHeight="1">
      <c r="A138" s="886">
        <v>73310026</v>
      </c>
      <c r="B138" s="967">
        <v>1</v>
      </c>
      <c r="C138" s="968" t="s">
        <v>65</v>
      </c>
      <c r="D138" s="969">
        <v>288</v>
      </c>
      <c r="E138" s="970">
        <v>44130</v>
      </c>
      <c r="F138" s="970">
        <v>44155.627685185187</v>
      </c>
      <c r="G138" s="1140" t="s">
        <v>248</v>
      </c>
      <c r="H138" s="1140" t="s">
        <v>361</v>
      </c>
      <c r="I138" s="886" t="s">
        <v>355</v>
      </c>
      <c r="J138" s="886" t="s">
        <v>362</v>
      </c>
      <c r="K138" s="886" t="s">
        <v>357</v>
      </c>
      <c r="L138" s="886" t="s">
        <v>520</v>
      </c>
      <c r="M138" s="887">
        <v>7</v>
      </c>
      <c r="N138" s="887" t="s">
        <v>359</v>
      </c>
    </row>
    <row r="139" spans="1:14" ht="10.5" hidden="1" customHeight="1">
      <c r="A139" s="886">
        <v>76130622</v>
      </c>
      <c r="B139" s="967">
        <v>1</v>
      </c>
      <c r="C139" s="968" t="s">
        <v>786</v>
      </c>
      <c r="D139" s="969">
        <v>144</v>
      </c>
      <c r="E139" s="970">
        <v>41576</v>
      </c>
      <c r="F139" s="970">
        <v>41577.625347222223</v>
      </c>
      <c r="G139" s="1140" t="s">
        <v>248</v>
      </c>
      <c r="H139" s="1140" t="s">
        <v>361</v>
      </c>
      <c r="I139" s="886" t="s">
        <v>355</v>
      </c>
      <c r="J139" s="886" t="s">
        <v>356</v>
      </c>
      <c r="K139" s="886" t="s">
        <v>357</v>
      </c>
      <c r="L139" s="886" t="s">
        <v>666</v>
      </c>
      <c r="M139" s="887">
        <v>0</v>
      </c>
      <c r="N139" s="887" t="s">
        <v>359</v>
      </c>
    </row>
    <row r="140" spans="1:14" ht="10.5" hidden="1" customHeight="1">
      <c r="A140" s="886">
        <v>73311542</v>
      </c>
      <c r="B140" s="967">
        <v>1</v>
      </c>
      <c r="C140" s="968" t="s">
        <v>683</v>
      </c>
      <c r="D140" s="969">
        <v>300</v>
      </c>
      <c r="E140" s="970">
        <v>41248</v>
      </c>
      <c r="F140" s="970">
        <v>41248.587361111109</v>
      </c>
      <c r="G140" s="1140" t="s">
        <v>248</v>
      </c>
      <c r="H140" s="1140" t="s">
        <v>361</v>
      </c>
      <c r="I140" s="886" t="s">
        <v>355</v>
      </c>
      <c r="J140" s="886" t="s">
        <v>362</v>
      </c>
      <c r="K140" s="886" t="s">
        <v>357</v>
      </c>
      <c r="L140" s="886" t="s">
        <v>638</v>
      </c>
      <c r="M140" s="887">
        <v>0</v>
      </c>
      <c r="N140" s="887" t="s">
        <v>359</v>
      </c>
    </row>
    <row r="141" spans="1:14" ht="10.5" hidden="1" customHeight="1">
      <c r="A141" s="886">
        <v>96151388</v>
      </c>
      <c r="B141" s="967">
        <v>1</v>
      </c>
      <c r="C141" s="968" t="s">
        <v>70</v>
      </c>
      <c r="D141" s="969">
        <v>220</v>
      </c>
      <c r="E141" s="970">
        <v>41152</v>
      </c>
      <c r="F141" s="970">
        <v>41164.652326388888</v>
      </c>
      <c r="G141" s="1140" t="s">
        <v>248</v>
      </c>
      <c r="H141" s="1140" t="s">
        <v>369</v>
      </c>
      <c r="I141" s="886" t="s">
        <v>355</v>
      </c>
      <c r="J141" s="886" t="s">
        <v>362</v>
      </c>
      <c r="K141" s="886" t="s">
        <v>357</v>
      </c>
      <c r="L141" s="886" t="s">
        <v>358</v>
      </c>
      <c r="M141" s="887">
        <v>0</v>
      </c>
      <c r="N141" s="887" t="s">
        <v>359</v>
      </c>
    </row>
    <row r="142" spans="1:14" ht="10.5" hidden="1" customHeight="1">
      <c r="A142" s="886">
        <v>63520569</v>
      </c>
      <c r="B142" s="967">
        <v>1</v>
      </c>
      <c r="C142" s="968" t="s">
        <v>737</v>
      </c>
      <c r="D142" s="969">
        <v>220</v>
      </c>
      <c r="E142" s="970">
        <v>41226</v>
      </c>
      <c r="F142" s="970">
        <v>41228.782337962963</v>
      </c>
      <c r="G142" s="1140" t="s">
        <v>248</v>
      </c>
      <c r="H142" s="1140" t="s">
        <v>369</v>
      </c>
      <c r="I142" s="886" t="s">
        <v>355</v>
      </c>
      <c r="J142" s="886" t="s">
        <v>362</v>
      </c>
      <c r="K142" s="886" t="s">
        <v>357</v>
      </c>
      <c r="L142" s="886" t="s">
        <v>358</v>
      </c>
      <c r="M142" s="887">
        <v>0</v>
      </c>
      <c r="N142" s="887" t="s">
        <v>359</v>
      </c>
    </row>
    <row r="143" spans="1:14" ht="10.5" hidden="1" customHeight="1">
      <c r="A143" s="886">
        <v>92170001</v>
      </c>
      <c r="B143" s="967">
        <v>2</v>
      </c>
      <c r="C143" s="968" t="s">
        <v>790</v>
      </c>
      <c r="D143" s="969">
        <v>144</v>
      </c>
      <c r="E143" s="970">
        <v>43307</v>
      </c>
      <c r="F143" s="970">
        <v>43308.354733796295</v>
      </c>
      <c r="G143" s="1140" t="s">
        <v>248</v>
      </c>
      <c r="H143" s="1140" t="s">
        <v>369</v>
      </c>
      <c r="I143" s="886" t="s">
        <v>355</v>
      </c>
      <c r="J143" s="886" t="s">
        <v>362</v>
      </c>
      <c r="K143" s="886" t="s">
        <v>357</v>
      </c>
      <c r="L143" s="886" t="s">
        <v>791</v>
      </c>
      <c r="M143" s="887">
        <v>3</v>
      </c>
      <c r="N143" s="887" t="s">
        <v>359</v>
      </c>
    </row>
    <row r="144" spans="1:14" ht="10.5" hidden="1" customHeight="1">
      <c r="A144" s="886">
        <v>93210033</v>
      </c>
      <c r="B144" s="967">
        <v>2</v>
      </c>
      <c r="C144" s="968" t="s">
        <v>792</v>
      </c>
      <c r="D144" s="969">
        <v>144</v>
      </c>
      <c r="E144" s="970">
        <v>43306</v>
      </c>
      <c r="F144" s="970">
        <v>43306.423356481479</v>
      </c>
      <c r="G144" s="1140" t="s">
        <v>248</v>
      </c>
      <c r="H144" s="1140" t="s">
        <v>369</v>
      </c>
      <c r="I144" s="886" t="s">
        <v>355</v>
      </c>
      <c r="J144" s="886" t="s">
        <v>381</v>
      </c>
      <c r="K144" s="886" t="s">
        <v>357</v>
      </c>
      <c r="L144" s="886" t="s">
        <v>370</v>
      </c>
      <c r="M144" s="887">
        <v>3</v>
      </c>
      <c r="N144" s="887" t="s">
        <v>359</v>
      </c>
    </row>
    <row r="145" spans="1:14" ht="10.5" hidden="1" customHeight="1">
      <c r="A145" s="886">
        <v>93610003</v>
      </c>
      <c r="B145" s="967">
        <v>1</v>
      </c>
      <c r="C145" s="968" t="s">
        <v>795</v>
      </c>
      <c r="D145" s="969">
        <v>144</v>
      </c>
      <c r="E145" s="970">
        <v>44182</v>
      </c>
      <c r="F145" s="970">
        <v>44194.681898148148</v>
      </c>
      <c r="G145" s="1140" t="s">
        <v>248</v>
      </c>
      <c r="H145" s="1140" t="s">
        <v>369</v>
      </c>
      <c r="I145" s="886" t="s">
        <v>355</v>
      </c>
      <c r="J145" s="886" t="s">
        <v>381</v>
      </c>
      <c r="K145" s="886" t="s">
        <v>357</v>
      </c>
      <c r="L145" s="886" t="s">
        <v>796</v>
      </c>
      <c r="M145" s="887">
        <v>3</v>
      </c>
      <c r="N145" s="887" t="s">
        <v>359</v>
      </c>
    </row>
    <row r="146" spans="1:14" ht="10.5" hidden="1" customHeight="1">
      <c r="A146" s="886">
        <v>73310002</v>
      </c>
      <c r="B146" s="967">
        <v>1</v>
      </c>
      <c r="C146" s="968" t="s">
        <v>94</v>
      </c>
      <c r="D146" s="969">
        <v>120</v>
      </c>
      <c r="E146" s="970">
        <v>43091</v>
      </c>
      <c r="F146" s="970">
        <v>43096.513692129629</v>
      </c>
      <c r="G146" s="1140" t="s">
        <v>248</v>
      </c>
      <c r="H146" s="1140" t="s">
        <v>361</v>
      </c>
      <c r="I146" s="886" t="s">
        <v>355</v>
      </c>
      <c r="J146" s="886" t="s">
        <v>356</v>
      </c>
      <c r="K146" s="886" t="s">
        <v>357</v>
      </c>
      <c r="L146" s="886" t="s">
        <v>799</v>
      </c>
      <c r="M146" s="887">
        <v>0</v>
      </c>
      <c r="N146" s="887" t="s">
        <v>359</v>
      </c>
    </row>
    <row r="147" spans="1:14" ht="10.5" hidden="1" customHeight="1">
      <c r="A147" s="886">
        <v>12210124</v>
      </c>
      <c r="B147" s="967">
        <v>1</v>
      </c>
      <c r="C147" s="968" t="s">
        <v>717</v>
      </c>
      <c r="D147" s="969">
        <v>120</v>
      </c>
      <c r="E147" s="970">
        <v>40289</v>
      </c>
      <c r="F147" s="970">
        <v>40290.430694444447</v>
      </c>
      <c r="G147" s="1140" t="s">
        <v>365</v>
      </c>
      <c r="H147" s="1140" t="s">
        <v>366</v>
      </c>
      <c r="I147" s="886" t="s">
        <v>355</v>
      </c>
      <c r="J147" s="886" t="s">
        <v>397</v>
      </c>
      <c r="K147" s="886" t="s">
        <v>357</v>
      </c>
      <c r="L147" s="886" t="s">
        <v>718</v>
      </c>
      <c r="M147" s="887">
        <v>0</v>
      </c>
      <c r="N147" s="887" t="s">
        <v>359</v>
      </c>
    </row>
    <row r="148" spans="1:14" ht="10.5" hidden="1" customHeight="1">
      <c r="A148" s="886">
        <v>73310003</v>
      </c>
      <c r="B148" s="967">
        <v>1</v>
      </c>
      <c r="C148" s="968" t="s">
        <v>800</v>
      </c>
      <c r="D148" s="969">
        <v>120</v>
      </c>
      <c r="E148" s="970">
        <v>43091</v>
      </c>
      <c r="F148" s="970">
        <v>43096.514189814814</v>
      </c>
      <c r="G148" s="1140" t="s">
        <v>248</v>
      </c>
      <c r="H148" s="1140" t="s">
        <v>361</v>
      </c>
      <c r="I148" s="886" t="s">
        <v>355</v>
      </c>
      <c r="J148" s="886" t="s">
        <v>356</v>
      </c>
      <c r="K148" s="886" t="s">
        <v>357</v>
      </c>
      <c r="L148" s="886" t="s">
        <v>801</v>
      </c>
      <c r="M148" s="887">
        <v>0</v>
      </c>
      <c r="N148" s="887" t="s">
        <v>359</v>
      </c>
    </row>
    <row r="149" spans="1:14" ht="10.5" hidden="1" customHeight="1">
      <c r="A149" s="886">
        <v>73311614</v>
      </c>
      <c r="B149" s="967">
        <v>1</v>
      </c>
      <c r="C149" s="968" t="s">
        <v>1179</v>
      </c>
      <c r="D149" s="969">
        <v>40</v>
      </c>
      <c r="E149" s="970">
        <v>42995</v>
      </c>
      <c r="F149" s="970">
        <v>42998.742002314815</v>
      </c>
      <c r="G149" s="1140" t="s">
        <v>248</v>
      </c>
      <c r="H149" s="1140" t="s">
        <v>361</v>
      </c>
      <c r="I149" s="886" t="s">
        <v>355</v>
      </c>
      <c r="J149" s="886" t="s">
        <v>381</v>
      </c>
      <c r="K149" s="886" t="s">
        <v>357</v>
      </c>
      <c r="L149" s="886" t="s">
        <v>675</v>
      </c>
      <c r="M149" s="887">
        <v>0</v>
      </c>
      <c r="N149" s="887" t="s">
        <v>359</v>
      </c>
    </row>
    <row r="150" spans="1:14" ht="10.5" hidden="1" customHeight="1">
      <c r="A150" s="886">
        <v>72310253</v>
      </c>
      <c r="B150" s="967">
        <v>2</v>
      </c>
      <c r="C150" s="968" t="s">
        <v>1183</v>
      </c>
      <c r="D150" s="969">
        <v>40</v>
      </c>
      <c r="E150" s="970">
        <v>40260</v>
      </c>
      <c r="F150" s="970">
        <v>40261.491608796299</v>
      </c>
      <c r="G150" s="1140" t="s">
        <v>248</v>
      </c>
      <c r="H150" s="1140" t="s">
        <v>361</v>
      </c>
      <c r="I150" s="886" t="s">
        <v>355</v>
      </c>
      <c r="J150" s="886" t="s">
        <v>381</v>
      </c>
      <c r="K150" s="886" t="s">
        <v>357</v>
      </c>
      <c r="L150" s="886" t="s">
        <v>945</v>
      </c>
      <c r="M150" s="887">
        <v>0</v>
      </c>
      <c r="N150" s="887" t="s">
        <v>359</v>
      </c>
    </row>
    <row r="151" spans="1:14" ht="10.5" hidden="1" customHeight="1">
      <c r="A151" s="886">
        <v>84530005</v>
      </c>
      <c r="B151" s="967">
        <v>2</v>
      </c>
      <c r="C151" s="968" t="s">
        <v>1184</v>
      </c>
      <c r="D151" s="969">
        <v>40</v>
      </c>
      <c r="E151" s="970">
        <v>40287</v>
      </c>
      <c r="F151" s="970">
        <v>40290.723275462966</v>
      </c>
      <c r="G151" s="1140" t="s">
        <v>248</v>
      </c>
      <c r="H151" s="1140" t="s">
        <v>361</v>
      </c>
      <c r="I151" s="886" t="s">
        <v>355</v>
      </c>
      <c r="J151" s="886" t="s">
        <v>362</v>
      </c>
      <c r="K151" s="886" t="s">
        <v>357</v>
      </c>
      <c r="L151" s="886" t="s">
        <v>367</v>
      </c>
      <c r="M151" s="887">
        <v>0</v>
      </c>
      <c r="N151" s="887" t="s">
        <v>359</v>
      </c>
    </row>
    <row r="152" spans="1:14" ht="10.5" hidden="1" customHeight="1">
      <c r="A152" s="886">
        <v>73311615</v>
      </c>
      <c r="B152" s="967">
        <v>1</v>
      </c>
      <c r="C152" s="968" t="s">
        <v>1187</v>
      </c>
      <c r="D152" s="969">
        <v>40</v>
      </c>
      <c r="E152" s="970">
        <v>42995</v>
      </c>
      <c r="F152" s="970">
        <v>43022.39644675926</v>
      </c>
      <c r="G152" s="1140" t="s">
        <v>248</v>
      </c>
      <c r="H152" s="1140" t="s">
        <v>361</v>
      </c>
      <c r="I152" s="886" t="s">
        <v>355</v>
      </c>
      <c r="J152" s="886" t="s">
        <v>381</v>
      </c>
      <c r="K152" s="886" t="s">
        <v>357</v>
      </c>
      <c r="L152" s="886" t="s">
        <v>675</v>
      </c>
      <c r="M152" s="887">
        <v>0</v>
      </c>
      <c r="N152" s="887" t="s">
        <v>359</v>
      </c>
    </row>
    <row r="153" spans="1:14" ht="10.5" hidden="1" customHeight="1">
      <c r="A153" s="886">
        <v>73311617</v>
      </c>
      <c r="B153" s="967">
        <v>1</v>
      </c>
      <c r="C153" s="968" t="s">
        <v>1190</v>
      </c>
      <c r="D153" s="969">
        <v>40</v>
      </c>
      <c r="E153" s="970">
        <v>43146</v>
      </c>
      <c r="F153" s="970">
        <v>43147.360439814816</v>
      </c>
      <c r="G153" s="1140" t="s">
        <v>248</v>
      </c>
      <c r="H153" s="1140" t="s">
        <v>361</v>
      </c>
      <c r="I153" s="886" t="s">
        <v>355</v>
      </c>
      <c r="J153" s="886" t="s">
        <v>381</v>
      </c>
      <c r="K153" s="886" t="s">
        <v>357</v>
      </c>
      <c r="L153" s="886" t="s">
        <v>675</v>
      </c>
      <c r="M153" s="887">
        <v>0</v>
      </c>
      <c r="N153" s="887" t="s">
        <v>359</v>
      </c>
    </row>
    <row r="154" spans="1:14" ht="10.5" hidden="1" customHeight="1">
      <c r="A154" s="886">
        <v>73311613</v>
      </c>
      <c r="B154" s="967">
        <v>1</v>
      </c>
      <c r="C154" s="968" t="s">
        <v>1240</v>
      </c>
      <c r="D154" s="969">
        <v>40</v>
      </c>
      <c r="E154" s="970">
        <v>43146</v>
      </c>
      <c r="F154" s="970">
        <v>43147.360775462963</v>
      </c>
      <c r="G154" s="1140" t="s">
        <v>248</v>
      </c>
      <c r="H154" s="1140" t="s">
        <v>361</v>
      </c>
      <c r="I154" s="886" t="s">
        <v>355</v>
      </c>
      <c r="J154" s="886" t="s">
        <v>381</v>
      </c>
      <c r="K154" s="886" t="s">
        <v>357</v>
      </c>
      <c r="L154" s="886" t="s">
        <v>675</v>
      </c>
      <c r="M154" s="887">
        <v>0</v>
      </c>
      <c r="N154" s="887" t="s">
        <v>359</v>
      </c>
    </row>
    <row r="155" spans="1:14" ht="10.5" hidden="1" customHeight="1">
      <c r="A155" s="886">
        <v>73310004</v>
      </c>
      <c r="B155" s="967">
        <v>1</v>
      </c>
      <c r="C155" s="968" t="s">
        <v>1252</v>
      </c>
      <c r="D155" s="969">
        <v>40</v>
      </c>
      <c r="E155" s="970">
        <v>43091</v>
      </c>
      <c r="F155" s="970">
        <v>43096.514768518522</v>
      </c>
      <c r="G155" s="1140" t="s">
        <v>248</v>
      </c>
      <c r="H155" s="1140" t="s">
        <v>361</v>
      </c>
      <c r="I155" s="886" t="s">
        <v>355</v>
      </c>
      <c r="J155" s="886" t="s">
        <v>381</v>
      </c>
      <c r="K155" s="886" t="s">
        <v>357</v>
      </c>
      <c r="L155" s="886" t="s">
        <v>666</v>
      </c>
      <c r="M155" s="887">
        <v>0</v>
      </c>
      <c r="N155" s="887" t="s">
        <v>359</v>
      </c>
    </row>
    <row r="156" spans="1:14" ht="10.5" hidden="1" customHeight="1">
      <c r="A156" s="886">
        <v>63520116</v>
      </c>
      <c r="B156" s="967">
        <v>1</v>
      </c>
      <c r="C156" s="968" t="s">
        <v>1206</v>
      </c>
      <c r="D156" s="969">
        <v>40</v>
      </c>
      <c r="E156" s="970">
        <v>40274</v>
      </c>
      <c r="F156" s="970">
        <v>40290.636759259258</v>
      </c>
      <c r="G156" s="1140" t="s">
        <v>248</v>
      </c>
      <c r="H156" s="1140" t="s">
        <v>373</v>
      </c>
      <c r="I156" s="886" t="s">
        <v>374</v>
      </c>
      <c r="J156" s="886" t="s">
        <v>362</v>
      </c>
      <c r="K156" s="886" t="s">
        <v>357</v>
      </c>
      <c r="L156" s="886" t="s">
        <v>367</v>
      </c>
      <c r="M156" s="887">
        <v>0</v>
      </c>
      <c r="N156" s="887" t="s">
        <v>359</v>
      </c>
    </row>
    <row r="157" spans="1:14" ht="10.5" hidden="1" customHeight="1">
      <c r="A157" s="886">
        <v>76130588</v>
      </c>
      <c r="B157" s="967">
        <v>1</v>
      </c>
      <c r="C157" s="968" t="s">
        <v>97</v>
      </c>
      <c r="D157" s="969">
        <v>300</v>
      </c>
      <c r="E157" s="970">
        <v>41248</v>
      </c>
      <c r="F157" s="970">
        <v>41248.555196759262</v>
      </c>
      <c r="G157" s="1140" t="s">
        <v>248</v>
      </c>
      <c r="H157" s="1140" t="s">
        <v>361</v>
      </c>
      <c r="I157" s="886" t="s">
        <v>355</v>
      </c>
      <c r="J157" s="886" t="s">
        <v>381</v>
      </c>
      <c r="K157" s="886" t="s">
        <v>357</v>
      </c>
      <c r="L157" s="886" t="s">
        <v>638</v>
      </c>
      <c r="M157" s="887">
        <v>0</v>
      </c>
      <c r="N157" s="887" t="s">
        <v>359</v>
      </c>
    </row>
    <row r="158" spans="1:14" ht="10.5" hidden="1" customHeight="1">
      <c r="A158" s="886">
        <v>76130585</v>
      </c>
      <c r="B158" s="967">
        <v>1</v>
      </c>
      <c r="C158" s="968" t="s">
        <v>1293</v>
      </c>
      <c r="D158" s="969">
        <v>40</v>
      </c>
      <c r="E158" s="970">
        <v>41247</v>
      </c>
      <c r="F158" s="970">
        <v>41248.339432870373</v>
      </c>
      <c r="G158" s="1140" t="s">
        <v>248</v>
      </c>
      <c r="H158" s="1140" t="s">
        <v>361</v>
      </c>
      <c r="I158" s="886" t="s">
        <v>355</v>
      </c>
      <c r="J158" s="886" t="s">
        <v>381</v>
      </c>
      <c r="K158" s="886" t="s">
        <v>357</v>
      </c>
      <c r="L158" s="886" t="s">
        <v>358</v>
      </c>
      <c r="M158" s="887">
        <v>0</v>
      </c>
      <c r="N158" s="887" t="s">
        <v>359</v>
      </c>
    </row>
    <row r="159" spans="1:14" ht="10.5" hidden="1" customHeight="1">
      <c r="A159" s="886">
        <v>96151451</v>
      </c>
      <c r="B159" s="967">
        <v>1</v>
      </c>
      <c r="C159" s="968" t="s">
        <v>681</v>
      </c>
      <c r="D159" s="969">
        <v>300</v>
      </c>
      <c r="E159" s="970">
        <v>41261</v>
      </c>
      <c r="F159" s="970">
        <v>41261.595439814817</v>
      </c>
      <c r="G159" s="1140" t="s">
        <v>248</v>
      </c>
      <c r="H159" s="1140" t="s">
        <v>369</v>
      </c>
      <c r="I159" s="886" t="s">
        <v>355</v>
      </c>
      <c r="J159" s="886" t="s">
        <v>381</v>
      </c>
      <c r="K159" s="886" t="s">
        <v>357</v>
      </c>
      <c r="L159" s="886" t="s">
        <v>358</v>
      </c>
      <c r="M159" s="887">
        <v>0</v>
      </c>
      <c r="N159" s="887" t="s">
        <v>359</v>
      </c>
    </row>
    <row r="160" spans="1:14" ht="10.5" hidden="1" customHeight="1">
      <c r="A160" s="886">
        <v>92130091</v>
      </c>
      <c r="B160" s="967">
        <v>1</v>
      </c>
      <c r="C160" s="968" t="s">
        <v>1193</v>
      </c>
      <c r="D160" s="969">
        <v>40</v>
      </c>
      <c r="E160" s="970">
        <v>42866</v>
      </c>
      <c r="F160" s="970">
        <v>42902.60628472222</v>
      </c>
      <c r="G160" s="1140" t="s">
        <v>248</v>
      </c>
      <c r="H160" s="1140" t="s">
        <v>369</v>
      </c>
      <c r="I160" s="886" t="s">
        <v>355</v>
      </c>
      <c r="J160" s="886" t="s">
        <v>362</v>
      </c>
      <c r="K160" s="886" t="s">
        <v>357</v>
      </c>
      <c r="L160" s="886" t="s">
        <v>675</v>
      </c>
      <c r="M160" s="887">
        <v>0</v>
      </c>
      <c r="N160" s="887" t="s">
        <v>359</v>
      </c>
    </row>
    <row r="161" spans="1:14" ht="10.5" hidden="1" customHeight="1">
      <c r="A161" s="886">
        <v>96151453</v>
      </c>
      <c r="B161" s="967">
        <v>1</v>
      </c>
      <c r="C161" s="968" t="s">
        <v>1197</v>
      </c>
      <c r="D161" s="969">
        <v>40</v>
      </c>
      <c r="E161" s="970">
        <v>41235</v>
      </c>
      <c r="F161" s="970">
        <v>41235.602569444447</v>
      </c>
      <c r="G161" s="1140" t="s">
        <v>248</v>
      </c>
      <c r="H161" s="1140" t="s">
        <v>369</v>
      </c>
      <c r="I161" s="886" t="s">
        <v>355</v>
      </c>
      <c r="J161" s="886" t="s">
        <v>362</v>
      </c>
      <c r="K161" s="886" t="s">
        <v>357</v>
      </c>
      <c r="L161" s="886" t="s">
        <v>638</v>
      </c>
      <c r="M161" s="887">
        <v>0</v>
      </c>
      <c r="N161" s="887" t="s">
        <v>359</v>
      </c>
    </row>
    <row r="162" spans="1:14" ht="10.5" hidden="1" customHeight="1">
      <c r="A162" s="886">
        <v>96151450</v>
      </c>
      <c r="B162" s="967">
        <v>1</v>
      </c>
      <c r="C162" s="968" t="s">
        <v>1213</v>
      </c>
      <c r="D162" s="969">
        <v>40</v>
      </c>
      <c r="E162" s="970">
        <v>41242</v>
      </c>
      <c r="F162" s="970">
        <v>41253.377928240741</v>
      </c>
      <c r="G162" s="1140" t="s">
        <v>248</v>
      </c>
      <c r="H162" s="1140" t="s">
        <v>369</v>
      </c>
      <c r="I162" s="886" t="s">
        <v>355</v>
      </c>
      <c r="J162" s="886" t="s">
        <v>362</v>
      </c>
      <c r="K162" s="886" t="s">
        <v>357</v>
      </c>
      <c r="L162" s="886" t="s">
        <v>358</v>
      </c>
      <c r="M162" s="887">
        <v>0</v>
      </c>
      <c r="N162" s="887" t="s">
        <v>359</v>
      </c>
    </row>
    <row r="163" spans="1:14" ht="10.5" hidden="1" customHeight="1">
      <c r="A163" s="886">
        <v>73340249</v>
      </c>
      <c r="B163" s="967">
        <v>1</v>
      </c>
      <c r="C163" s="968" t="s">
        <v>710</v>
      </c>
      <c r="D163" s="969">
        <v>48</v>
      </c>
      <c r="E163" s="970">
        <v>45138</v>
      </c>
      <c r="F163" s="970">
        <v>45139.617361111108</v>
      </c>
      <c r="G163" s="1140" t="s">
        <v>365</v>
      </c>
      <c r="H163" s="1140" t="s">
        <v>369</v>
      </c>
      <c r="I163" s="886" t="s">
        <v>355</v>
      </c>
      <c r="J163" s="886" t="s">
        <v>381</v>
      </c>
      <c r="K163" s="886" t="s">
        <v>357</v>
      </c>
      <c r="L163" s="886" t="s">
        <v>622</v>
      </c>
      <c r="M163" s="887">
        <v>1</v>
      </c>
      <c r="N163" s="887" t="s">
        <v>359</v>
      </c>
    </row>
    <row r="164" spans="1:14" ht="10.5" hidden="1" customHeight="1">
      <c r="A164" s="886">
        <v>96151447</v>
      </c>
      <c r="B164" s="967">
        <v>1</v>
      </c>
      <c r="C164" s="968" t="s">
        <v>1215</v>
      </c>
      <c r="D164" s="969">
        <v>40</v>
      </c>
      <c r="E164" s="970">
        <v>41228</v>
      </c>
      <c r="F164" s="970">
        <v>41248.668761574074</v>
      </c>
      <c r="G164" s="1140" t="s">
        <v>248</v>
      </c>
      <c r="H164" s="1140" t="s">
        <v>369</v>
      </c>
      <c r="I164" s="886" t="s">
        <v>355</v>
      </c>
      <c r="J164" s="886" t="s">
        <v>362</v>
      </c>
      <c r="K164" s="886" t="s">
        <v>357</v>
      </c>
      <c r="L164" s="886" t="s">
        <v>358</v>
      </c>
      <c r="M164" s="887">
        <v>0</v>
      </c>
      <c r="N164" s="887" t="s">
        <v>359</v>
      </c>
    </row>
    <row r="165" spans="1:14" ht="10.5" hidden="1" customHeight="1">
      <c r="A165" s="886">
        <v>73340242</v>
      </c>
      <c r="B165" s="967">
        <v>1</v>
      </c>
      <c r="C165" s="968" t="s">
        <v>605</v>
      </c>
      <c r="D165" s="969">
        <v>240</v>
      </c>
      <c r="E165" s="970">
        <v>44455</v>
      </c>
      <c r="F165" s="970">
        <v>44459.486516203702</v>
      </c>
      <c r="G165" s="1140" t="s">
        <v>365</v>
      </c>
      <c r="H165" s="1140" t="s">
        <v>366</v>
      </c>
      <c r="I165" s="886" t="s">
        <v>355</v>
      </c>
      <c r="J165" s="886" t="s">
        <v>381</v>
      </c>
      <c r="K165" s="886" t="s">
        <v>357</v>
      </c>
      <c r="L165" s="886" t="s">
        <v>424</v>
      </c>
      <c r="M165" s="887">
        <v>6</v>
      </c>
      <c r="N165" s="887" t="s">
        <v>359</v>
      </c>
    </row>
    <row r="166" spans="1:14" ht="10.5" hidden="1" customHeight="1">
      <c r="A166" s="886">
        <v>96151463</v>
      </c>
      <c r="B166" s="967">
        <v>1</v>
      </c>
      <c r="C166" s="968" t="s">
        <v>673</v>
      </c>
      <c r="D166" s="969">
        <v>300</v>
      </c>
      <c r="E166" s="970">
        <v>41248</v>
      </c>
      <c r="F166" s="970">
        <v>41248.425902777781</v>
      </c>
      <c r="G166" s="1140" t="s">
        <v>248</v>
      </c>
      <c r="H166" s="1140" t="s">
        <v>369</v>
      </c>
      <c r="I166" s="886" t="s">
        <v>355</v>
      </c>
      <c r="J166" s="886" t="s">
        <v>381</v>
      </c>
      <c r="K166" s="886" t="s">
        <v>357</v>
      </c>
      <c r="L166" s="886" t="s">
        <v>638</v>
      </c>
      <c r="M166" s="887">
        <v>0</v>
      </c>
      <c r="N166" s="887" t="s">
        <v>359</v>
      </c>
    </row>
    <row r="167" spans="1:14" ht="10.5" hidden="1" customHeight="1">
      <c r="A167" s="886">
        <v>96151474</v>
      </c>
      <c r="B167" s="967">
        <v>1</v>
      </c>
      <c r="C167" s="968" t="s">
        <v>680</v>
      </c>
      <c r="D167" s="969">
        <v>300</v>
      </c>
      <c r="E167" s="970">
        <v>41311</v>
      </c>
      <c r="F167" s="970">
        <v>41311.69021990741</v>
      </c>
      <c r="G167" s="1140" t="s">
        <v>248</v>
      </c>
      <c r="H167" s="1140" t="s">
        <v>369</v>
      </c>
      <c r="I167" s="886" t="s">
        <v>355</v>
      </c>
      <c r="J167" s="886" t="s">
        <v>381</v>
      </c>
      <c r="K167" s="886" t="s">
        <v>357</v>
      </c>
      <c r="L167" s="886" t="s">
        <v>638</v>
      </c>
      <c r="M167" s="887">
        <v>0</v>
      </c>
      <c r="N167" s="887" t="s">
        <v>359</v>
      </c>
    </row>
    <row r="168" spans="1:14" ht="10.5" hidden="1" customHeight="1">
      <c r="A168" s="886">
        <v>73311545</v>
      </c>
      <c r="B168" s="967">
        <v>1</v>
      </c>
      <c r="C168" s="968" t="s">
        <v>688</v>
      </c>
      <c r="D168" s="969">
        <v>300</v>
      </c>
      <c r="E168" s="970">
        <v>41261</v>
      </c>
      <c r="F168" s="970">
        <v>41261.609363425923</v>
      </c>
      <c r="G168" s="1140" t="s">
        <v>248</v>
      </c>
      <c r="H168" s="1140" t="s">
        <v>361</v>
      </c>
      <c r="I168" s="886" t="s">
        <v>355</v>
      </c>
      <c r="J168" s="886" t="s">
        <v>362</v>
      </c>
      <c r="K168" s="886" t="s">
        <v>357</v>
      </c>
      <c r="L168" s="886" t="s">
        <v>638</v>
      </c>
      <c r="M168" s="887">
        <v>0</v>
      </c>
      <c r="N168" s="887" t="s">
        <v>359</v>
      </c>
    </row>
    <row r="169" spans="1:14" ht="10.5" hidden="1" customHeight="1">
      <c r="A169" s="886">
        <v>76130605</v>
      </c>
      <c r="B169" s="967">
        <v>1</v>
      </c>
      <c r="C169" s="968" t="s">
        <v>699</v>
      </c>
      <c r="D169" s="969">
        <v>300</v>
      </c>
      <c r="E169" s="970">
        <v>41261</v>
      </c>
      <c r="F169" s="970">
        <v>41261.632488425923</v>
      </c>
      <c r="G169" s="1140" t="s">
        <v>248</v>
      </c>
      <c r="H169" s="1140" t="s">
        <v>361</v>
      </c>
      <c r="I169" s="886" t="s">
        <v>355</v>
      </c>
      <c r="J169" s="886" t="s">
        <v>381</v>
      </c>
      <c r="K169" s="886" t="s">
        <v>357</v>
      </c>
      <c r="L169" s="886" t="s">
        <v>638</v>
      </c>
      <c r="M169" s="887">
        <v>0</v>
      </c>
      <c r="N169" s="887" t="s">
        <v>359</v>
      </c>
    </row>
    <row r="170" spans="1:14" ht="10.5" hidden="1" customHeight="1">
      <c r="A170" s="886">
        <v>73320384</v>
      </c>
      <c r="B170" s="967">
        <v>1</v>
      </c>
      <c r="C170" s="968" t="s">
        <v>725</v>
      </c>
      <c r="D170" s="969">
        <v>100</v>
      </c>
      <c r="E170" s="970">
        <v>40290</v>
      </c>
      <c r="F170" s="970">
        <v>40290.727395833332</v>
      </c>
      <c r="G170" s="1140" t="s">
        <v>365</v>
      </c>
      <c r="H170" s="1140" t="s">
        <v>366</v>
      </c>
      <c r="I170" s="886" t="s">
        <v>355</v>
      </c>
      <c r="J170" s="886" t="s">
        <v>381</v>
      </c>
      <c r="K170" s="886" t="s">
        <v>357</v>
      </c>
      <c r="L170" s="886" t="s">
        <v>367</v>
      </c>
      <c r="M170" s="887">
        <v>0</v>
      </c>
      <c r="N170" s="887" t="s">
        <v>359</v>
      </c>
    </row>
    <row r="171" spans="1:14" ht="10.5" hidden="1" customHeight="1">
      <c r="A171" s="886">
        <v>73320147</v>
      </c>
      <c r="B171" s="967">
        <v>1</v>
      </c>
      <c r="C171" s="968" t="s">
        <v>741</v>
      </c>
      <c r="D171" s="969">
        <v>100</v>
      </c>
      <c r="E171" s="970">
        <v>40236</v>
      </c>
      <c r="F171" s="970">
        <v>40238.64947916667</v>
      </c>
      <c r="G171" s="1140" t="s">
        <v>365</v>
      </c>
      <c r="H171" s="1140" t="s">
        <v>366</v>
      </c>
      <c r="I171" s="886" t="s">
        <v>355</v>
      </c>
      <c r="J171" s="886" t="s">
        <v>381</v>
      </c>
      <c r="K171" s="886" t="s">
        <v>357</v>
      </c>
      <c r="L171" s="886" t="s">
        <v>367</v>
      </c>
      <c r="M171" s="887">
        <v>0</v>
      </c>
      <c r="N171" s="887" t="s">
        <v>359</v>
      </c>
    </row>
    <row r="172" spans="1:14" ht="10.5" hidden="1" customHeight="1">
      <c r="A172" s="886">
        <v>96151444</v>
      </c>
      <c r="B172" s="967">
        <v>1</v>
      </c>
      <c r="C172" s="968" t="s">
        <v>291</v>
      </c>
      <c r="D172" s="969">
        <v>40</v>
      </c>
      <c r="E172" s="970">
        <v>41318</v>
      </c>
      <c r="F172" s="970">
        <v>41323.449652777781</v>
      </c>
      <c r="G172" s="1140" t="s">
        <v>248</v>
      </c>
      <c r="H172" s="1140" t="s">
        <v>369</v>
      </c>
      <c r="I172" s="886" t="s">
        <v>355</v>
      </c>
      <c r="J172" s="886" t="s">
        <v>362</v>
      </c>
      <c r="K172" s="886" t="s">
        <v>357</v>
      </c>
      <c r="L172" s="886" t="s">
        <v>358</v>
      </c>
      <c r="M172" s="887">
        <v>0</v>
      </c>
      <c r="N172" s="887" t="s">
        <v>359</v>
      </c>
    </row>
    <row r="173" spans="1:14" ht="10.5" hidden="1" customHeight="1">
      <c r="A173" s="886">
        <v>96151445</v>
      </c>
      <c r="B173" s="967">
        <v>1</v>
      </c>
      <c r="C173" s="968" t="s">
        <v>1225</v>
      </c>
      <c r="D173" s="969">
        <v>40</v>
      </c>
      <c r="E173" s="970">
        <v>41318</v>
      </c>
      <c r="F173" s="970">
        <v>41323.434490740743</v>
      </c>
      <c r="G173" s="1140" t="s">
        <v>248</v>
      </c>
      <c r="H173" s="1140" t="s">
        <v>369</v>
      </c>
      <c r="I173" s="886" t="s">
        <v>355</v>
      </c>
      <c r="J173" s="886" t="s">
        <v>362</v>
      </c>
      <c r="K173" s="886" t="s">
        <v>357</v>
      </c>
      <c r="L173" s="886" t="s">
        <v>358</v>
      </c>
      <c r="M173" s="887">
        <v>0</v>
      </c>
      <c r="N173" s="887" t="s">
        <v>359</v>
      </c>
    </row>
    <row r="174" spans="1:14" ht="10.5" hidden="1" customHeight="1">
      <c r="A174" s="886">
        <v>96151446</v>
      </c>
      <c r="B174" s="967">
        <v>1</v>
      </c>
      <c r="C174" s="968" t="s">
        <v>1229</v>
      </c>
      <c r="D174" s="969">
        <v>40</v>
      </c>
      <c r="E174" s="970">
        <v>41318</v>
      </c>
      <c r="F174" s="970">
        <v>41323.442546296297</v>
      </c>
      <c r="G174" s="1140" t="s">
        <v>248</v>
      </c>
      <c r="H174" s="1140" t="s">
        <v>369</v>
      </c>
      <c r="I174" s="886" t="s">
        <v>355</v>
      </c>
      <c r="J174" s="886" t="s">
        <v>362</v>
      </c>
      <c r="K174" s="886" t="s">
        <v>357</v>
      </c>
      <c r="L174" s="886" t="s">
        <v>358</v>
      </c>
      <c r="M174" s="887">
        <v>0</v>
      </c>
      <c r="N174" s="887" t="s">
        <v>359</v>
      </c>
    </row>
    <row r="175" spans="1:14" ht="10.5" hidden="1" customHeight="1">
      <c r="A175" s="886">
        <v>96151526</v>
      </c>
      <c r="B175" s="967">
        <v>1</v>
      </c>
      <c r="C175" s="968" t="s">
        <v>1235</v>
      </c>
      <c r="D175" s="969">
        <v>40</v>
      </c>
      <c r="E175" s="970">
        <v>42866</v>
      </c>
      <c r="F175" s="970">
        <v>42902.605358796296</v>
      </c>
      <c r="G175" s="1140" t="s">
        <v>248</v>
      </c>
      <c r="H175" s="1140" t="s">
        <v>369</v>
      </c>
      <c r="I175" s="886" t="s">
        <v>355</v>
      </c>
      <c r="J175" s="886" t="s">
        <v>381</v>
      </c>
      <c r="K175" s="886" t="s">
        <v>357</v>
      </c>
      <c r="L175" s="886" t="s">
        <v>1040</v>
      </c>
      <c r="M175" s="887">
        <v>0</v>
      </c>
      <c r="N175" s="887" t="s">
        <v>359</v>
      </c>
    </row>
    <row r="176" spans="1:14" ht="10.5" hidden="1" customHeight="1">
      <c r="A176" s="886">
        <v>96151448</v>
      </c>
      <c r="B176" s="967">
        <v>1</v>
      </c>
      <c r="C176" s="968" t="s">
        <v>1236</v>
      </c>
      <c r="D176" s="969">
        <v>40</v>
      </c>
      <c r="E176" s="970">
        <v>41318</v>
      </c>
      <c r="F176" s="970">
        <v>41323.423645833333</v>
      </c>
      <c r="G176" s="1140" t="s">
        <v>248</v>
      </c>
      <c r="H176" s="1140" t="s">
        <v>369</v>
      </c>
      <c r="I176" s="886" t="s">
        <v>355</v>
      </c>
      <c r="J176" s="886" t="s">
        <v>362</v>
      </c>
      <c r="K176" s="886" t="s">
        <v>357</v>
      </c>
      <c r="L176" s="886" t="s">
        <v>638</v>
      </c>
      <c r="M176" s="887">
        <v>0</v>
      </c>
      <c r="N176" s="887" t="s">
        <v>359</v>
      </c>
    </row>
    <row r="177" spans="1:14" ht="10.5" hidden="1" customHeight="1">
      <c r="A177" s="886">
        <v>96151461</v>
      </c>
      <c r="B177" s="967">
        <v>2</v>
      </c>
      <c r="C177" s="968" t="s">
        <v>1085</v>
      </c>
      <c r="D177" s="969">
        <v>40</v>
      </c>
      <c r="E177" s="970">
        <v>41292</v>
      </c>
      <c r="F177" s="970">
        <v>41292.626712962963</v>
      </c>
      <c r="G177" s="1140" t="s">
        <v>248</v>
      </c>
      <c r="H177" s="1140" t="s">
        <v>369</v>
      </c>
      <c r="I177" s="886" t="s">
        <v>355</v>
      </c>
      <c r="J177" s="886" t="s">
        <v>362</v>
      </c>
      <c r="K177" s="886" t="s">
        <v>357</v>
      </c>
      <c r="L177" s="886" t="s">
        <v>638</v>
      </c>
      <c r="M177" s="887">
        <v>0</v>
      </c>
      <c r="N177" s="887" t="s">
        <v>359</v>
      </c>
    </row>
    <row r="178" spans="1:14" ht="10.5" hidden="1" customHeight="1">
      <c r="A178" s="886">
        <v>96151462</v>
      </c>
      <c r="B178" s="967">
        <v>1</v>
      </c>
      <c r="C178" s="968" t="s">
        <v>1284</v>
      </c>
      <c r="D178" s="969">
        <v>40</v>
      </c>
      <c r="E178" s="970">
        <v>41247</v>
      </c>
      <c r="F178" s="970">
        <v>41247.689942129633</v>
      </c>
      <c r="G178" s="1140" t="s">
        <v>248</v>
      </c>
      <c r="H178" s="1140" t="s">
        <v>369</v>
      </c>
      <c r="I178" s="886" t="s">
        <v>355</v>
      </c>
      <c r="J178" s="886" t="s">
        <v>362</v>
      </c>
      <c r="K178" s="886" t="s">
        <v>357</v>
      </c>
      <c r="L178" s="886" t="s">
        <v>638</v>
      </c>
      <c r="M178" s="887">
        <v>0</v>
      </c>
      <c r="N178" s="887" t="s">
        <v>359</v>
      </c>
    </row>
    <row r="179" spans="1:14" ht="10.5" hidden="1" customHeight="1">
      <c r="A179" s="886">
        <v>96151527</v>
      </c>
      <c r="B179" s="967">
        <v>1</v>
      </c>
      <c r="C179" s="968" t="s">
        <v>1194</v>
      </c>
      <c r="D179" s="969">
        <v>40</v>
      </c>
      <c r="E179" s="970">
        <v>42866</v>
      </c>
      <c r="F179" s="970">
        <v>42902.417280092595</v>
      </c>
      <c r="G179" s="1140" t="s">
        <v>248</v>
      </c>
      <c r="H179" s="1140" t="s">
        <v>369</v>
      </c>
      <c r="I179" s="886" t="s">
        <v>355</v>
      </c>
      <c r="J179" s="886" t="s">
        <v>381</v>
      </c>
      <c r="K179" s="886" t="s">
        <v>357</v>
      </c>
      <c r="L179" s="886" t="s">
        <v>1195</v>
      </c>
      <c r="M179" s="887">
        <v>0</v>
      </c>
      <c r="N179" s="887" t="s">
        <v>359</v>
      </c>
    </row>
    <row r="180" spans="1:14" ht="10.5" hidden="1" customHeight="1">
      <c r="A180" s="886">
        <v>96151455</v>
      </c>
      <c r="B180" s="967">
        <v>1</v>
      </c>
      <c r="C180" s="968" t="s">
        <v>1198</v>
      </c>
      <c r="D180" s="969">
        <v>40</v>
      </c>
      <c r="E180" s="970">
        <v>41247</v>
      </c>
      <c r="F180" s="970">
        <v>41247.486932870372</v>
      </c>
      <c r="G180" s="1140" t="s">
        <v>248</v>
      </c>
      <c r="H180" s="1140" t="s">
        <v>369</v>
      </c>
      <c r="I180" s="886" t="s">
        <v>355</v>
      </c>
      <c r="J180" s="886" t="s">
        <v>362</v>
      </c>
      <c r="K180" s="886" t="s">
        <v>357</v>
      </c>
      <c r="L180" s="886" t="s">
        <v>638</v>
      </c>
      <c r="M180" s="887">
        <v>0</v>
      </c>
      <c r="N180" s="887" t="s">
        <v>359</v>
      </c>
    </row>
    <row r="181" spans="1:14" ht="10.5" hidden="1" customHeight="1">
      <c r="A181" s="886">
        <v>3000084</v>
      </c>
      <c r="B181" s="967">
        <v>1</v>
      </c>
      <c r="C181" s="968" t="s">
        <v>789</v>
      </c>
      <c r="D181" s="969">
        <v>144</v>
      </c>
      <c r="E181" s="970">
        <v>42079</v>
      </c>
      <c r="F181" s="970">
        <v>42080.456342592595</v>
      </c>
      <c r="G181" s="1140" t="s">
        <v>248</v>
      </c>
      <c r="H181" s="1140" t="s">
        <v>361</v>
      </c>
      <c r="I181" s="886" t="s">
        <v>355</v>
      </c>
      <c r="J181" s="886" t="s">
        <v>356</v>
      </c>
      <c r="K181" s="886" t="s">
        <v>357</v>
      </c>
      <c r="L181" s="886" t="s">
        <v>457</v>
      </c>
      <c r="M181" s="887">
        <v>0</v>
      </c>
      <c r="N181" s="887" t="s">
        <v>359</v>
      </c>
    </row>
    <row r="182" spans="1:14" ht="10.5" hidden="1" customHeight="1">
      <c r="A182" s="886">
        <v>63410432</v>
      </c>
      <c r="B182" s="967">
        <v>1</v>
      </c>
      <c r="C182" s="968" t="s">
        <v>458</v>
      </c>
      <c r="D182" s="969">
        <v>110</v>
      </c>
      <c r="E182" s="970">
        <v>41144</v>
      </c>
      <c r="F182" s="970">
        <v>41144.477847222224</v>
      </c>
      <c r="G182" s="1140" t="s">
        <v>372</v>
      </c>
      <c r="H182" s="1140" t="s">
        <v>373</v>
      </c>
      <c r="I182" s="886" t="s">
        <v>374</v>
      </c>
      <c r="J182" s="886" t="s">
        <v>362</v>
      </c>
      <c r="K182" s="886" t="s">
        <v>357</v>
      </c>
      <c r="L182" s="886" t="s">
        <v>367</v>
      </c>
      <c r="M182" s="887">
        <v>0</v>
      </c>
      <c r="N182" s="887" t="s">
        <v>359</v>
      </c>
    </row>
    <row r="183" spans="1:14" ht="10.5" hidden="1" customHeight="1">
      <c r="A183" s="886">
        <v>96151531</v>
      </c>
      <c r="B183" s="967">
        <v>1</v>
      </c>
      <c r="C183" s="968" t="s">
        <v>1260</v>
      </c>
      <c r="D183" s="969">
        <v>40</v>
      </c>
      <c r="E183" s="970">
        <v>42867</v>
      </c>
      <c r="F183" s="970">
        <v>42902.41909722222</v>
      </c>
      <c r="G183" s="1140" t="s">
        <v>248</v>
      </c>
      <c r="H183" s="1140" t="s">
        <v>369</v>
      </c>
      <c r="I183" s="886" t="s">
        <v>355</v>
      </c>
      <c r="J183" s="886" t="s">
        <v>381</v>
      </c>
      <c r="K183" s="886" t="s">
        <v>357</v>
      </c>
      <c r="L183" s="886" t="s">
        <v>1195</v>
      </c>
      <c r="M183" s="887">
        <v>0</v>
      </c>
      <c r="N183" s="887" t="s">
        <v>359</v>
      </c>
    </row>
    <row r="184" spans="1:14" ht="10.5" hidden="1" customHeight="1">
      <c r="A184" s="886">
        <v>76130639</v>
      </c>
      <c r="B184" s="967">
        <v>2</v>
      </c>
      <c r="C184" s="968" t="s">
        <v>1177</v>
      </c>
      <c r="D184" s="969">
        <v>44</v>
      </c>
      <c r="E184" s="970">
        <v>43403</v>
      </c>
      <c r="F184" s="970">
        <v>43403.929502314815</v>
      </c>
      <c r="G184" s="1140" t="s">
        <v>248</v>
      </c>
      <c r="H184" s="1140" t="s">
        <v>361</v>
      </c>
      <c r="I184" s="886" t="s">
        <v>355</v>
      </c>
      <c r="J184" s="886" t="s">
        <v>362</v>
      </c>
      <c r="K184" s="886" t="s">
        <v>357</v>
      </c>
      <c r="L184" s="886" t="s">
        <v>1178</v>
      </c>
      <c r="M184" s="887">
        <v>1</v>
      </c>
      <c r="N184" s="887" t="s">
        <v>359</v>
      </c>
    </row>
    <row r="185" spans="1:14" ht="10.5" hidden="1" customHeight="1">
      <c r="A185" s="886">
        <v>76130653</v>
      </c>
      <c r="B185" s="967">
        <v>1</v>
      </c>
      <c r="C185" s="968" t="s">
        <v>711</v>
      </c>
      <c r="D185" s="969">
        <v>48</v>
      </c>
      <c r="E185" s="970">
        <v>45138</v>
      </c>
      <c r="F185" s="970">
        <v>45139.618356481478</v>
      </c>
      <c r="G185" s="1140" t="s">
        <v>365</v>
      </c>
      <c r="H185" s="1140" t="s">
        <v>369</v>
      </c>
      <c r="I185" s="886" t="s">
        <v>355</v>
      </c>
      <c r="J185" s="886" t="s">
        <v>381</v>
      </c>
      <c r="K185" s="886" t="s">
        <v>357</v>
      </c>
      <c r="L185" s="886" t="s">
        <v>622</v>
      </c>
      <c r="M185" s="887">
        <v>1</v>
      </c>
      <c r="N185" s="887" t="s">
        <v>359</v>
      </c>
    </row>
    <row r="186" spans="1:14" ht="10.5" hidden="1" customHeight="1">
      <c r="A186" s="886">
        <v>96151464</v>
      </c>
      <c r="B186" s="967">
        <v>1</v>
      </c>
      <c r="C186" s="968" t="s">
        <v>682</v>
      </c>
      <c r="D186" s="969">
        <v>300</v>
      </c>
      <c r="E186" s="970">
        <v>41248</v>
      </c>
      <c r="F186" s="970">
        <v>41248.481817129628</v>
      </c>
      <c r="G186" s="1140" t="s">
        <v>248</v>
      </c>
      <c r="H186" s="1140" t="s">
        <v>369</v>
      </c>
      <c r="I186" s="886" t="s">
        <v>355</v>
      </c>
      <c r="J186" s="886" t="s">
        <v>362</v>
      </c>
      <c r="K186" s="886" t="s">
        <v>357</v>
      </c>
      <c r="L186" s="886" t="s">
        <v>638</v>
      </c>
      <c r="M186" s="887">
        <v>0</v>
      </c>
      <c r="N186" s="887" t="s">
        <v>359</v>
      </c>
    </row>
    <row r="187" spans="1:14" ht="10.5" hidden="1" customHeight="1">
      <c r="A187" s="886">
        <v>93610002</v>
      </c>
      <c r="B187" s="967">
        <v>1</v>
      </c>
      <c r="C187" s="968" t="s">
        <v>965</v>
      </c>
      <c r="D187" s="969">
        <v>48</v>
      </c>
      <c r="E187" s="970">
        <v>43307</v>
      </c>
      <c r="F187" s="970">
        <v>43307.727696759262</v>
      </c>
      <c r="G187" s="1140" t="s">
        <v>248</v>
      </c>
      <c r="H187" s="1140" t="s">
        <v>361</v>
      </c>
      <c r="I187" s="886" t="s">
        <v>355</v>
      </c>
      <c r="J187" s="886" t="s">
        <v>362</v>
      </c>
      <c r="K187" s="886" t="s">
        <v>357</v>
      </c>
      <c r="L187" s="886" t="s">
        <v>966</v>
      </c>
      <c r="M187" s="887">
        <v>1</v>
      </c>
      <c r="N187" s="887" t="s">
        <v>359</v>
      </c>
    </row>
    <row r="188" spans="1:14" ht="10.5" hidden="1" customHeight="1">
      <c r="A188" s="886">
        <v>76130569</v>
      </c>
      <c r="B188" s="967">
        <v>2</v>
      </c>
      <c r="C188" s="968" t="s">
        <v>971</v>
      </c>
      <c r="D188" s="969">
        <v>48</v>
      </c>
      <c r="E188" s="970">
        <v>44063</v>
      </c>
      <c r="F188" s="970">
        <v>44069.508703703701</v>
      </c>
      <c r="G188" s="1140" t="s">
        <v>248</v>
      </c>
      <c r="H188" s="1140" t="s">
        <v>361</v>
      </c>
      <c r="I188" s="886" t="s">
        <v>355</v>
      </c>
      <c r="J188" s="886" t="s">
        <v>362</v>
      </c>
      <c r="K188" s="886" t="s">
        <v>357</v>
      </c>
      <c r="L188" s="886" t="s">
        <v>945</v>
      </c>
      <c r="M188" s="887">
        <v>1</v>
      </c>
      <c r="N188" s="887" t="s">
        <v>359</v>
      </c>
    </row>
    <row r="189" spans="1:14" ht="10.5" hidden="1" customHeight="1">
      <c r="A189" s="886">
        <v>96151528</v>
      </c>
      <c r="B189" s="967">
        <v>2</v>
      </c>
      <c r="C189" s="968" t="s">
        <v>1039</v>
      </c>
      <c r="D189" s="969">
        <v>48</v>
      </c>
      <c r="E189" s="970">
        <v>43306</v>
      </c>
      <c r="F189" s="970">
        <v>43307.346770833334</v>
      </c>
      <c r="G189" s="1140" t="s">
        <v>248</v>
      </c>
      <c r="H189" s="1140" t="s">
        <v>369</v>
      </c>
      <c r="I189" s="886" t="s">
        <v>355</v>
      </c>
      <c r="J189" s="886" t="s">
        <v>381</v>
      </c>
      <c r="K189" s="886" t="s">
        <v>357</v>
      </c>
      <c r="L189" s="886" t="s">
        <v>1040</v>
      </c>
      <c r="M189" s="887">
        <v>1</v>
      </c>
      <c r="N189" s="887" t="s">
        <v>359</v>
      </c>
    </row>
    <row r="190" spans="1:14" ht="10.5" hidden="1" customHeight="1">
      <c r="A190" s="886">
        <v>96151452</v>
      </c>
      <c r="B190" s="967">
        <v>2</v>
      </c>
      <c r="C190" s="968" t="s">
        <v>953</v>
      </c>
      <c r="D190" s="969">
        <v>48</v>
      </c>
      <c r="E190" s="970">
        <v>43311</v>
      </c>
      <c r="F190" s="970">
        <v>43312.290416666663</v>
      </c>
      <c r="G190" s="1140" t="s">
        <v>248</v>
      </c>
      <c r="H190" s="1140" t="s">
        <v>369</v>
      </c>
      <c r="I190" s="886" t="s">
        <v>355</v>
      </c>
      <c r="J190" s="886" t="s">
        <v>362</v>
      </c>
      <c r="K190" s="886" t="s">
        <v>357</v>
      </c>
      <c r="L190" s="886" t="s">
        <v>693</v>
      </c>
      <c r="M190" s="887">
        <v>1</v>
      </c>
      <c r="N190" s="887" t="s">
        <v>359</v>
      </c>
    </row>
    <row r="191" spans="1:14" ht="10.5" hidden="1" customHeight="1">
      <c r="A191" s="886">
        <v>96160182</v>
      </c>
      <c r="B191" s="967">
        <v>2</v>
      </c>
      <c r="C191" s="968" t="s">
        <v>954</v>
      </c>
      <c r="D191" s="969">
        <v>48</v>
      </c>
      <c r="E191" s="970">
        <v>43308</v>
      </c>
      <c r="F191" s="970">
        <v>43311.390439814815</v>
      </c>
      <c r="G191" s="1140" t="s">
        <v>248</v>
      </c>
      <c r="H191" s="1140" t="s">
        <v>369</v>
      </c>
      <c r="I191" s="886" t="s">
        <v>355</v>
      </c>
      <c r="J191" s="886" t="s">
        <v>362</v>
      </c>
      <c r="K191" s="886" t="s">
        <v>357</v>
      </c>
      <c r="L191" s="886" t="s">
        <v>693</v>
      </c>
      <c r="M191" s="887">
        <v>1</v>
      </c>
      <c r="N191" s="887" t="s">
        <v>359</v>
      </c>
    </row>
    <row r="192" spans="1:14" ht="10.5" hidden="1" customHeight="1">
      <c r="A192" s="886">
        <v>73310017</v>
      </c>
      <c r="B192" s="967">
        <v>1</v>
      </c>
      <c r="C192" s="968" t="s">
        <v>980</v>
      </c>
      <c r="D192" s="969">
        <v>48</v>
      </c>
      <c r="E192" s="970">
        <v>43307</v>
      </c>
      <c r="F192" s="970">
        <v>43307.831122685187</v>
      </c>
      <c r="G192" s="1140" t="s">
        <v>248</v>
      </c>
      <c r="H192" s="1140" t="s">
        <v>361</v>
      </c>
      <c r="I192" s="886" t="s">
        <v>355</v>
      </c>
      <c r="J192" s="886" t="s">
        <v>381</v>
      </c>
      <c r="K192" s="886" t="s">
        <v>357</v>
      </c>
      <c r="L192" s="886" t="s">
        <v>622</v>
      </c>
      <c r="M192" s="887">
        <v>1</v>
      </c>
      <c r="N192" s="887" t="s">
        <v>359</v>
      </c>
    </row>
    <row r="193" spans="1:14" ht="10.5" hidden="1" customHeight="1">
      <c r="A193" s="886">
        <v>73340248</v>
      </c>
      <c r="B193" s="967">
        <v>1</v>
      </c>
      <c r="C193" s="968" t="s">
        <v>996</v>
      </c>
      <c r="D193" s="969">
        <v>48</v>
      </c>
      <c r="E193" s="970">
        <v>45114</v>
      </c>
      <c r="F193" s="970">
        <v>45134.663437499999</v>
      </c>
      <c r="G193" s="1140" t="s">
        <v>248</v>
      </c>
      <c r="H193" s="1140" t="s">
        <v>361</v>
      </c>
      <c r="I193" s="886" t="s">
        <v>355</v>
      </c>
      <c r="J193" s="886" t="s">
        <v>362</v>
      </c>
      <c r="K193" s="886" t="s">
        <v>357</v>
      </c>
      <c r="L193" s="886" t="s">
        <v>622</v>
      </c>
      <c r="M193" s="887">
        <v>1</v>
      </c>
      <c r="N193" s="887" t="s">
        <v>359</v>
      </c>
    </row>
    <row r="194" spans="1:14" ht="10.5" hidden="1" customHeight="1">
      <c r="A194" s="886">
        <v>93610256</v>
      </c>
      <c r="B194" s="967">
        <v>1</v>
      </c>
      <c r="C194" s="968" t="s">
        <v>992</v>
      </c>
      <c r="D194" s="969">
        <v>48</v>
      </c>
      <c r="E194" s="970">
        <v>42998</v>
      </c>
      <c r="F194" s="970">
        <v>43003.483993055554</v>
      </c>
      <c r="G194" s="1140" t="s">
        <v>248</v>
      </c>
      <c r="H194" s="1140" t="s">
        <v>369</v>
      </c>
      <c r="I194" s="886" t="s">
        <v>355</v>
      </c>
      <c r="J194" s="886" t="s">
        <v>362</v>
      </c>
      <c r="K194" s="886" t="s">
        <v>357</v>
      </c>
      <c r="L194" s="886" t="s">
        <v>993</v>
      </c>
      <c r="M194" s="887">
        <v>0</v>
      </c>
      <c r="N194" s="887" t="s">
        <v>359</v>
      </c>
    </row>
    <row r="195" spans="1:14" ht="10.5" hidden="1" customHeight="1">
      <c r="A195" s="886">
        <v>63520001</v>
      </c>
      <c r="B195" s="967">
        <v>1</v>
      </c>
      <c r="C195" s="968" t="s">
        <v>1037</v>
      </c>
      <c r="D195" s="969">
        <v>48</v>
      </c>
      <c r="E195" s="970">
        <v>44470</v>
      </c>
      <c r="F195" s="970">
        <v>44483.317199074074</v>
      </c>
      <c r="G195" s="1140" t="s">
        <v>248</v>
      </c>
      <c r="H195" s="1140" t="s">
        <v>361</v>
      </c>
      <c r="I195" s="886" t="s">
        <v>355</v>
      </c>
      <c r="J195" s="886" t="s">
        <v>362</v>
      </c>
      <c r="K195" s="886" t="s">
        <v>357</v>
      </c>
      <c r="L195" s="886" t="s">
        <v>1038</v>
      </c>
      <c r="M195" s="887">
        <v>1</v>
      </c>
      <c r="N195" s="887" t="s">
        <v>359</v>
      </c>
    </row>
    <row r="196" spans="1:14" ht="10.5" hidden="1" customHeight="1">
      <c r="A196" s="886">
        <v>73310015</v>
      </c>
      <c r="B196" s="967">
        <v>1</v>
      </c>
      <c r="C196" s="968" t="s">
        <v>1074</v>
      </c>
      <c r="D196" s="969">
        <v>48</v>
      </c>
      <c r="E196" s="970">
        <v>43307</v>
      </c>
      <c r="F196" s="970">
        <v>43307.665138888886</v>
      </c>
      <c r="G196" s="1140" t="s">
        <v>248</v>
      </c>
      <c r="H196" s="1140" t="s">
        <v>361</v>
      </c>
      <c r="I196" s="886" t="s">
        <v>355</v>
      </c>
      <c r="J196" s="886" t="s">
        <v>381</v>
      </c>
      <c r="K196" s="886" t="s">
        <v>357</v>
      </c>
      <c r="L196" s="886" t="s">
        <v>622</v>
      </c>
      <c r="M196" s="887">
        <v>1</v>
      </c>
      <c r="N196" s="887" t="s">
        <v>359</v>
      </c>
    </row>
    <row r="197" spans="1:14" ht="10.5" hidden="1" customHeight="1">
      <c r="A197" s="886">
        <v>21250003</v>
      </c>
      <c r="B197" s="967">
        <v>1</v>
      </c>
      <c r="C197" s="968" t="s">
        <v>1083</v>
      </c>
      <c r="D197" s="969">
        <v>48</v>
      </c>
      <c r="E197" s="970">
        <v>44832</v>
      </c>
      <c r="F197" s="970">
        <v>44909.447430555556</v>
      </c>
      <c r="G197" s="1140" t="s">
        <v>248</v>
      </c>
      <c r="H197" s="1140" t="s">
        <v>361</v>
      </c>
      <c r="I197" s="886" t="s">
        <v>355</v>
      </c>
      <c r="J197" s="886" t="s">
        <v>381</v>
      </c>
      <c r="K197" s="886" t="s">
        <v>357</v>
      </c>
      <c r="L197" s="886" t="s">
        <v>1084</v>
      </c>
      <c r="M197" s="887">
        <v>1</v>
      </c>
      <c r="N197" s="887" t="s">
        <v>359</v>
      </c>
    </row>
    <row r="198" spans="1:14" ht="10.5" hidden="1" customHeight="1">
      <c r="A198" s="886">
        <v>73340247</v>
      </c>
      <c r="B198" s="967">
        <v>1</v>
      </c>
      <c r="C198" s="968" t="s">
        <v>1110</v>
      </c>
      <c r="D198" s="969">
        <v>48</v>
      </c>
      <c r="E198" s="970">
        <v>45114</v>
      </c>
      <c r="F198" s="970">
        <v>45134.662685185183</v>
      </c>
      <c r="G198" s="1140" t="s">
        <v>248</v>
      </c>
      <c r="H198" s="1140" t="s">
        <v>361</v>
      </c>
      <c r="I198" s="886" t="s">
        <v>355</v>
      </c>
      <c r="J198" s="886" t="s">
        <v>381</v>
      </c>
      <c r="K198" s="886" t="s">
        <v>357</v>
      </c>
      <c r="L198" s="886" t="s">
        <v>1111</v>
      </c>
      <c r="M198" s="887">
        <v>1</v>
      </c>
      <c r="N198" s="887" t="s">
        <v>359</v>
      </c>
    </row>
    <row r="199" spans="1:14" ht="10.5" hidden="1" customHeight="1">
      <c r="A199" s="886">
        <v>93610000</v>
      </c>
      <c r="B199" s="967">
        <v>1</v>
      </c>
      <c r="C199" s="968" t="s">
        <v>293</v>
      </c>
      <c r="D199" s="969">
        <v>48</v>
      </c>
      <c r="E199" s="970">
        <v>44006</v>
      </c>
      <c r="F199" s="970">
        <v>44074.554849537039</v>
      </c>
      <c r="G199" s="1140" t="s">
        <v>248</v>
      </c>
      <c r="H199" s="1140" t="s">
        <v>361</v>
      </c>
      <c r="I199" s="886" t="s">
        <v>355</v>
      </c>
      <c r="J199" s="886" t="s">
        <v>362</v>
      </c>
      <c r="K199" s="886" t="s">
        <v>357</v>
      </c>
      <c r="L199" s="886" t="s">
        <v>1112</v>
      </c>
      <c r="M199" s="887">
        <v>1</v>
      </c>
      <c r="N199" s="887" t="s">
        <v>359</v>
      </c>
    </row>
    <row r="200" spans="1:14" ht="10.5" hidden="1" customHeight="1">
      <c r="A200" s="886">
        <v>76130572</v>
      </c>
      <c r="B200" s="967">
        <v>2</v>
      </c>
      <c r="C200" s="968" t="s">
        <v>1118</v>
      </c>
      <c r="D200" s="969">
        <v>48</v>
      </c>
      <c r="E200" s="970">
        <v>43307</v>
      </c>
      <c r="F200" s="970">
        <v>43307.649826388886</v>
      </c>
      <c r="G200" s="1140" t="s">
        <v>248</v>
      </c>
      <c r="H200" s="1140" t="s">
        <v>361</v>
      </c>
      <c r="I200" s="886" t="s">
        <v>355</v>
      </c>
      <c r="J200" s="886" t="s">
        <v>381</v>
      </c>
      <c r="K200" s="886" t="s">
        <v>357</v>
      </c>
      <c r="L200" s="886" t="s">
        <v>1119</v>
      </c>
      <c r="M200" s="887">
        <v>1</v>
      </c>
      <c r="N200" s="887" t="s">
        <v>359</v>
      </c>
    </row>
    <row r="201" spans="1:14" ht="10.5" hidden="1" customHeight="1">
      <c r="A201" s="886">
        <v>73310024</v>
      </c>
      <c r="B201" s="967">
        <v>1</v>
      </c>
      <c r="C201" s="968" t="s">
        <v>1121</v>
      </c>
      <c r="D201" s="969">
        <v>48</v>
      </c>
      <c r="E201" s="970">
        <v>44063</v>
      </c>
      <c r="F201" s="970">
        <v>44069.501574074071</v>
      </c>
      <c r="G201" s="1140" t="s">
        <v>248</v>
      </c>
      <c r="H201" s="1140" t="s">
        <v>361</v>
      </c>
      <c r="I201" s="886" t="s">
        <v>355</v>
      </c>
      <c r="J201" s="886" t="s">
        <v>381</v>
      </c>
      <c r="K201" s="886" t="s">
        <v>357</v>
      </c>
      <c r="L201" s="886" t="s">
        <v>675</v>
      </c>
      <c r="M201" s="887">
        <v>1</v>
      </c>
      <c r="N201" s="887" t="s">
        <v>359</v>
      </c>
    </row>
    <row r="202" spans="1:14" ht="10.5" hidden="1" customHeight="1">
      <c r="A202" s="886">
        <v>96151478</v>
      </c>
      <c r="B202" s="967">
        <v>1</v>
      </c>
      <c r="C202" s="968" t="s">
        <v>864</v>
      </c>
      <c r="D202" s="969">
        <v>300</v>
      </c>
      <c r="E202" s="970">
        <v>41317</v>
      </c>
      <c r="F202" s="970">
        <v>41318.654618055552</v>
      </c>
      <c r="G202" s="1140" t="s">
        <v>365</v>
      </c>
      <c r="H202" s="1140" t="s">
        <v>369</v>
      </c>
      <c r="I202" s="886" t="s">
        <v>355</v>
      </c>
      <c r="J202" s="886" t="s">
        <v>381</v>
      </c>
      <c r="K202" s="886" t="s">
        <v>357</v>
      </c>
      <c r="L202" s="886" t="s">
        <v>358</v>
      </c>
      <c r="M202" s="887">
        <v>0</v>
      </c>
      <c r="N202" s="887" t="s">
        <v>359</v>
      </c>
    </row>
    <row r="203" spans="1:14" ht="10.5" hidden="1" customHeight="1">
      <c r="A203" s="886">
        <v>84530000</v>
      </c>
      <c r="B203" s="967">
        <v>1</v>
      </c>
      <c r="C203" s="968" t="s">
        <v>1124</v>
      </c>
      <c r="D203" s="969">
        <v>48</v>
      </c>
      <c r="E203" s="970">
        <v>43306</v>
      </c>
      <c r="F203" s="970">
        <v>43306.479467592595</v>
      </c>
      <c r="G203" s="1140" t="s">
        <v>248</v>
      </c>
      <c r="H203" s="1140" t="s">
        <v>361</v>
      </c>
      <c r="I203" s="886" t="s">
        <v>355</v>
      </c>
      <c r="J203" s="886" t="s">
        <v>381</v>
      </c>
      <c r="K203" s="886" t="s">
        <v>357</v>
      </c>
      <c r="L203" s="886" t="s">
        <v>622</v>
      </c>
      <c r="M203" s="887">
        <v>1</v>
      </c>
      <c r="N203" s="887" t="s">
        <v>359</v>
      </c>
    </row>
    <row r="204" spans="1:14" ht="10.5" hidden="1" customHeight="1">
      <c r="A204" s="886">
        <v>76130570</v>
      </c>
      <c r="B204" s="967">
        <v>2</v>
      </c>
      <c r="C204" s="968" t="s">
        <v>1140</v>
      </c>
      <c r="D204" s="969">
        <v>48</v>
      </c>
      <c r="E204" s="970">
        <v>43307</v>
      </c>
      <c r="F204" s="970">
        <v>43307.682962962965</v>
      </c>
      <c r="G204" s="1140" t="s">
        <v>248</v>
      </c>
      <c r="H204" s="1140" t="s">
        <v>361</v>
      </c>
      <c r="I204" s="886" t="s">
        <v>355</v>
      </c>
      <c r="J204" s="886" t="s">
        <v>381</v>
      </c>
      <c r="K204" s="886" t="s">
        <v>357</v>
      </c>
      <c r="L204" s="886" t="s">
        <v>1141</v>
      </c>
      <c r="M204" s="887">
        <v>1</v>
      </c>
      <c r="N204" s="887" t="s">
        <v>359</v>
      </c>
    </row>
    <row r="205" spans="1:14" ht="10.5" hidden="1" customHeight="1">
      <c r="A205" s="886">
        <v>73310042</v>
      </c>
      <c r="B205" s="967">
        <v>1</v>
      </c>
      <c r="C205" s="968" t="s">
        <v>1150</v>
      </c>
      <c r="D205" s="969">
        <v>48</v>
      </c>
      <c r="E205" s="970">
        <v>45105</v>
      </c>
      <c r="F205" s="970">
        <v>45134.654618055552</v>
      </c>
      <c r="G205" s="1140" t="s">
        <v>248</v>
      </c>
      <c r="H205" s="1140" t="s">
        <v>361</v>
      </c>
      <c r="I205" s="886" t="s">
        <v>355</v>
      </c>
      <c r="J205" s="886" t="s">
        <v>397</v>
      </c>
      <c r="K205" s="886" t="s">
        <v>357</v>
      </c>
      <c r="L205" s="886" t="s">
        <v>1151</v>
      </c>
      <c r="M205" s="887">
        <v>1</v>
      </c>
      <c r="N205" s="887" t="s">
        <v>359</v>
      </c>
    </row>
    <row r="206" spans="1:14" ht="10.5" hidden="1" customHeight="1">
      <c r="A206" s="886">
        <v>73310008</v>
      </c>
      <c r="B206" s="967">
        <v>1</v>
      </c>
      <c r="C206" s="968" t="s">
        <v>1160</v>
      </c>
      <c r="D206" s="969">
        <v>48</v>
      </c>
      <c r="E206" s="970">
        <v>43305</v>
      </c>
      <c r="F206" s="970">
        <v>43305.609189814815</v>
      </c>
      <c r="G206" s="1140" t="s">
        <v>248</v>
      </c>
      <c r="H206" s="1140" t="s">
        <v>361</v>
      </c>
      <c r="I206" s="886" t="s">
        <v>355</v>
      </c>
      <c r="J206" s="886" t="s">
        <v>362</v>
      </c>
      <c r="K206" s="886" t="s">
        <v>357</v>
      </c>
      <c r="L206" s="886" t="s">
        <v>666</v>
      </c>
      <c r="M206" s="887">
        <v>1</v>
      </c>
      <c r="N206" s="887" t="s">
        <v>359</v>
      </c>
    </row>
    <row r="207" spans="1:14" ht="10.5" hidden="1" customHeight="1">
      <c r="A207" s="886">
        <v>96151540</v>
      </c>
      <c r="B207" s="967">
        <v>1</v>
      </c>
      <c r="C207" s="968" t="s">
        <v>296</v>
      </c>
      <c r="D207" s="969">
        <v>48</v>
      </c>
      <c r="E207" s="970">
        <v>43815</v>
      </c>
      <c r="F207" s="970">
        <v>43817.873645833337</v>
      </c>
      <c r="G207" s="1140" t="s">
        <v>248</v>
      </c>
      <c r="H207" s="1140" t="s">
        <v>369</v>
      </c>
      <c r="I207" s="886" t="s">
        <v>355</v>
      </c>
      <c r="J207" s="886" t="s">
        <v>362</v>
      </c>
      <c r="K207" s="886" t="s">
        <v>357</v>
      </c>
      <c r="L207" s="886" t="s">
        <v>675</v>
      </c>
      <c r="M207" s="887">
        <v>1</v>
      </c>
      <c r="N207" s="887" t="s">
        <v>359</v>
      </c>
    </row>
    <row r="208" spans="1:14" ht="10.5" hidden="1" customHeight="1">
      <c r="A208" s="886">
        <v>96151477</v>
      </c>
      <c r="B208" s="967">
        <v>1</v>
      </c>
      <c r="C208" s="968" t="s">
        <v>863</v>
      </c>
      <c r="D208" s="969">
        <v>300</v>
      </c>
      <c r="E208" s="970">
        <v>41317</v>
      </c>
      <c r="F208" s="970">
        <v>41318.654166666667</v>
      </c>
      <c r="G208" s="1140" t="s">
        <v>365</v>
      </c>
      <c r="H208" s="1140" t="s">
        <v>369</v>
      </c>
      <c r="I208" s="886" t="s">
        <v>355</v>
      </c>
      <c r="J208" s="886" t="s">
        <v>381</v>
      </c>
      <c r="K208" s="886" t="s">
        <v>357</v>
      </c>
      <c r="L208" s="886" t="s">
        <v>358</v>
      </c>
      <c r="M208" s="887">
        <v>0</v>
      </c>
      <c r="N208" s="887" t="s">
        <v>359</v>
      </c>
    </row>
    <row r="209" spans="1:14" ht="10.5" hidden="1" customHeight="1">
      <c r="A209" s="886">
        <v>63410476</v>
      </c>
      <c r="B209" s="967">
        <v>1</v>
      </c>
      <c r="C209" s="968" t="s">
        <v>875</v>
      </c>
      <c r="D209" s="969">
        <v>300</v>
      </c>
      <c r="E209" s="970">
        <v>41437</v>
      </c>
      <c r="F209" s="970">
        <v>41439.419930555552</v>
      </c>
      <c r="G209" s="1140" t="s">
        <v>372</v>
      </c>
      <c r="H209" s="1140" t="s">
        <v>373</v>
      </c>
      <c r="I209" s="886" t="s">
        <v>374</v>
      </c>
      <c r="J209" s="886" t="s">
        <v>362</v>
      </c>
      <c r="K209" s="886" t="s">
        <v>357</v>
      </c>
      <c r="L209" s="886" t="s">
        <v>876</v>
      </c>
      <c r="M209" s="887">
        <v>0</v>
      </c>
      <c r="N209" s="887" t="s">
        <v>359</v>
      </c>
    </row>
    <row r="210" spans="1:14" ht="10.5" hidden="1" customHeight="1">
      <c r="A210" s="886">
        <v>76150272</v>
      </c>
      <c r="B210" s="967">
        <v>1</v>
      </c>
      <c r="C210" s="968" t="s">
        <v>910</v>
      </c>
      <c r="D210" s="969">
        <v>300</v>
      </c>
      <c r="E210" s="970">
        <v>41177</v>
      </c>
      <c r="F210" s="970">
        <v>41185.400995370372</v>
      </c>
      <c r="G210" s="1140" t="s">
        <v>379</v>
      </c>
      <c r="H210" s="1140" t="s">
        <v>380</v>
      </c>
      <c r="I210" s="886" t="s">
        <v>355</v>
      </c>
      <c r="J210" s="886" t="s">
        <v>381</v>
      </c>
      <c r="K210" s="886" t="s">
        <v>357</v>
      </c>
      <c r="L210" s="886" t="s">
        <v>358</v>
      </c>
      <c r="M210" s="887">
        <v>0</v>
      </c>
      <c r="N210" s="887" t="s">
        <v>359</v>
      </c>
    </row>
    <row r="211" spans="1:14" ht="10.5" hidden="1" customHeight="1">
      <c r="A211" s="886">
        <v>3000021</v>
      </c>
      <c r="B211" s="967">
        <v>1</v>
      </c>
      <c r="C211" s="968" t="s">
        <v>471</v>
      </c>
      <c r="D211" s="969">
        <v>300</v>
      </c>
      <c r="E211" s="970">
        <v>41575</v>
      </c>
      <c r="F211" s="970">
        <v>41586.419525462959</v>
      </c>
      <c r="G211" s="1140" t="s">
        <v>365</v>
      </c>
      <c r="H211" s="1140" t="s">
        <v>366</v>
      </c>
      <c r="I211" s="886" t="s">
        <v>355</v>
      </c>
      <c r="J211" s="886" t="s">
        <v>381</v>
      </c>
      <c r="K211" s="886" t="s">
        <v>357</v>
      </c>
      <c r="L211" s="886" t="s">
        <v>472</v>
      </c>
      <c r="M211" s="887">
        <v>0</v>
      </c>
      <c r="N211" s="887" t="s">
        <v>359</v>
      </c>
    </row>
    <row r="212" spans="1:14" ht="10.5" hidden="1" customHeight="1">
      <c r="A212" s="886">
        <v>76130612</v>
      </c>
      <c r="B212" s="967">
        <v>1</v>
      </c>
      <c r="C212" s="968" t="s">
        <v>667</v>
      </c>
      <c r="D212" s="969">
        <v>300</v>
      </c>
      <c r="E212" s="970">
        <v>41323</v>
      </c>
      <c r="F212" s="970">
        <v>41325.401701388888</v>
      </c>
      <c r="G212" s="1140" t="s">
        <v>353</v>
      </c>
      <c r="H212" s="1140" t="s">
        <v>354</v>
      </c>
      <c r="I212" s="886" t="s">
        <v>355</v>
      </c>
      <c r="J212" s="886" t="s">
        <v>397</v>
      </c>
      <c r="K212" s="886" t="s">
        <v>357</v>
      </c>
      <c r="L212" s="886" t="s">
        <v>358</v>
      </c>
      <c r="M212" s="887">
        <v>0</v>
      </c>
      <c r="N212" s="887" t="s">
        <v>359</v>
      </c>
    </row>
    <row r="213" spans="1:14" ht="10.5" hidden="1" customHeight="1">
      <c r="A213" s="886">
        <v>11210000</v>
      </c>
      <c r="B213" s="967">
        <v>1</v>
      </c>
      <c r="C213" s="968" t="s">
        <v>447</v>
      </c>
      <c r="D213" s="969">
        <v>48</v>
      </c>
      <c r="E213" s="970">
        <v>44169</v>
      </c>
      <c r="F213" s="970">
        <v>44181.244675925926</v>
      </c>
      <c r="G213" s="1140" t="s">
        <v>444</v>
      </c>
      <c r="H213" s="1140" t="s">
        <v>445</v>
      </c>
      <c r="I213" s="886" t="s">
        <v>374</v>
      </c>
      <c r="J213" s="886" t="s">
        <v>362</v>
      </c>
      <c r="K213" s="886" t="s">
        <v>357</v>
      </c>
      <c r="L213" s="886" t="s">
        <v>448</v>
      </c>
      <c r="M213" s="887">
        <v>1</v>
      </c>
      <c r="N213" s="887" t="s">
        <v>359</v>
      </c>
    </row>
    <row r="214" spans="1:14" ht="10.5" hidden="1" customHeight="1">
      <c r="A214" s="886">
        <v>41311619</v>
      </c>
      <c r="B214" s="967">
        <v>1</v>
      </c>
      <c r="C214" s="968" t="s">
        <v>463</v>
      </c>
      <c r="D214" s="969">
        <v>48</v>
      </c>
      <c r="E214" s="970">
        <v>44293</v>
      </c>
      <c r="F214" s="970">
        <v>44348.682245370372</v>
      </c>
      <c r="G214" s="1140" t="s">
        <v>444</v>
      </c>
      <c r="H214" s="1140" t="s">
        <v>445</v>
      </c>
      <c r="I214" s="886" t="s">
        <v>374</v>
      </c>
      <c r="J214" s="886" t="s">
        <v>362</v>
      </c>
      <c r="K214" s="886" t="s">
        <v>357</v>
      </c>
      <c r="L214" s="886" t="s">
        <v>464</v>
      </c>
      <c r="M214" s="887">
        <v>1</v>
      </c>
      <c r="N214" s="887" t="s">
        <v>359</v>
      </c>
    </row>
    <row r="215" spans="1:14" ht="10.5" hidden="1" customHeight="1">
      <c r="A215" s="886">
        <v>12210019</v>
      </c>
      <c r="B215" s="967">
        <v>1</v>
      </c>
      <c r="C215" s="968" t="s">
        <v>486</v>
      </c>
      <c r="D215" s="969">
        <v>48</v>
      </c>
      <c r="E215" s="970">
        <v>44181</v>
      </c>
      <c r="F215" s="970">
        <v>44221.412928240738</v>
      </c>
      <c r="G215" s="1140" t="s">
        <v>444</v>
      </c>
      <c r="H215" s="1140" t="s">
        <v>445</v>
      </c>
      <c r="I215" s="886" t="s">
        <v>374</v>
      </c>
      <c r="J215" s="886" t="s">
        <v>362</v>
      </c>
      <c r="K215" s="886" t="s">
        <v>357</v>
      </c>
      <c r="L215" s="886" t="s">
        <v>487</v>
      </c>
      <c r="M215" s="887">
        <v>1</v>
      </c>
      <c r="N215" s="887" t="s">
        <v>359</v>
      </c>
    </row>
    <row r="216" spans="1:14" ht="10.5" hidden="1" customHeight="1">
      <c r="A216" s="886">
        <v>9120002</v>
      </c>
      <c r="B216" s="967">
        <v>3</v>
      </c>
      <c r="C216" s="968" t="s">
        <v>489</v>
      </c>
      <c r="D216" s="969">
        <v>48</v>
      </c>
      <c r="E216" s="970">
        <v>44119</v>
      </c>
      <c r="F216" s="970">
        <v>44145.489016203705</v>
      </c>
      <c r="G216" s="1140" t="s">
        <v>444</v>
      </c>
      <c r="H216" s="1140" t="s">
        <v>445</v>
      </c>
      <c r="I216" s="886" t="s">
        <v>374</v>
      </c>
      <c r="J216" s="886" t="s">
        <v>362</v>
      </c>
      <c r="K216" s="886" t="s">
        <v>490</v>
      </c>
      <c r="L216" s="886" t="s">
        <v>491</v>
      </c>
      <c r="M216" s="887">
        <v>1</v>
      </c>
      <c r="N216" s="887" t="s">
        <v>359</v>
      </c>
    </row>
    <row r="217" spans="1:14" ht="10.5" hidden="1" customHeight="1">
      <c r="A217" s="886">
        <v>13410017</v>
      </c>
      <c r="B217" s="967">
        <v>1</v>
      </c>
      <c r="C217" s="968" t="s">
        <v>559</v>
      </c>
      <c r="D217" s="969">
        <v>48</v>
      </c>
      <c r="E217" s="970">
        <v>44141</v>
      </c>
      <c r="F217" s="970">
        <v>44146.383298611108</v>
      </c>
      <c r="G217" s="1140" t="s">
        <v>444</v>
      </c>
      <c r="H217" s="1140" t="s">
        <v>445</v>
      </c>
      <c r="I217" s="886" t="s">
        <v>374</v>
      </c>
      <c r="J217" s="886" t="s">
        <v>362</v>
      </c>
      <c r="K217" s="886" t="s">
        <v>357</v>
      </c>
      <c r="L217" s="886" t="s">
        <v>560</v>
      </c>
      <c r="M217" s="887">
        <v>1</v>
      </c>
      <c r="N217" s="887" t="s">
        <v>359</v>
      </c>
    </row>
    <row r="218" spans="1:14" ht="10.5" hidden="1" customHeight="1">
      <c r="A218" s="886">
        <v>12260001</v>
      </c>
      <c r="B218" s="967">
        <v>2</v>
      </c>
      <c r="C218" s="968" t="s">
        <v>561</v>
      </c>
      <c r="D218" s="969">
        <v>48</v>
      </c>
      <c r="E218" s="970">
        <v>44110</v>
      </c>
      <c r="F218" s="970">
        <v>44123.401944444442</v>
      </c>
      <c r="G218" s="1140" t="s">
        <v>444</v>
      </c>
      <c r="H218" s="1140" t="s">
        <v>445</v>
      </c>
      <c r="I218" s="886" t="s">
        <v>374</v>
      </c>
      <c r="J218" s="886" t="s">
        <v>397</v>
      </c>
      <c r="K218" s="886" t="s">
        <v>357</v>
      </c>
      <c r="L218" s="886" t="s">
        <v>562</v>
      </c>
      <c r="M218" s="887">
        <v>1</v>
      </c>
      <c r="N218" s="887" t="s">
        <v>359</v>
      </c>
    </row>
    <row r="219" spans="1:14" ht="10.5" hidden="1" customHeight="1">
      <c r="A219" s="886">
        <v>13350037</v>
      </c>
      <c r="B219" s="967">
        <v>1</v>
      </c>
      <c r="C219" s="968" t="s">
        <v>649</v>
      </c>
      <c r="D219" s="969">
        <v>48</v>
      </c>
      <c r="E219" s="970">
        <v>43904</v>
      </c>
      <c r="F219" s="970">
        <v>43948.403009259258</v>
      </c>
      <c r="G219" s="1140" t="s">
        <v>444</v>
      </c>
      <c r="H219" s="1140" t="s">
        <v>445</v>
      </c>
      <c r="I219" s="886" t="s">
        <v>374</v>
      </c>
      <c r="J219" s="886" t="s">
        <v>362</v>
      </c>
      <c r="K219" s="886" t="s">
        <v>357</v>
      </c>
      <c r="L219" s="886" t="s">
        <v>650</v>
      </c>
      <c r="M219" s="887">
        <v>1</v>
      </c>
      <c r="N219" s="887" t="s">
        <v>359</v>
      </c>
    </row>
    <row r="220" spans="1:14" ht="10.5" hidden="1" customHeight="1">
      <c r="A220" s="886">
        <v>12210014</v>
      </c>
      <c r="B220" s="967">
        <v>1</v>
      </c>
      <c r="C220" s="968" t="s">
        <v>684</v>
      </c>
      <c r="D220" s="969">
        <v>48</v>
      </c>
      <c r="E220" s="970">
        <v>43987</v>
      </c>
      <c r="F220" s="970">
        <v>43987.623645833337</v>
      </c>
      <c r="G220" s="1140" t="s">
        <v>444</v>
      </c>
      <c r="H220" s="1140" t="s">
        <v>445</v>
      </c>
      <c r="I220" s="886" t="s">
        <v>374</v>
      </c>
      <c r="J220" s="886" t="s">
        <v>362</v>
      </c>
      <c r="K220" s="886" t="s">
        <v>357</v>
      </c>
      <c r="L220" s="886" t="s">
        <v>457</v>
      </c>
      <c r="M220" s="887">
        <v>1</v>
      </c>
      <c r="N220" s="887" t="s">
        <v>359</v>
      </c>
    </row>
    <row r="221" spans="1:14" ht="10.5" hidden="1" customHeight="1">
      <c r="A221" s="886">
        <v>13410005</v>
      </c>
      <c r="B221" s="967">
        <v>1</v>
      </c>
      <c r="C221" s="968" t="s">
        <v>881</v>
      </c>
      <c r="D221" s="969">
        <v>48</v>
      </c>
      <c r="E221" s="970">
        <v>44014</v>
      </c>
      <c r="F221" s="970">
        <v>44014.371157407404</v>
      </c>
      <c r="G221" s="1140" t="s">
        <v>444</v>
      </c>
      <c r="H221" s="1140" t="s">
        <v>445</v>
      </c>
      <c r="I221" s="886" t="s">
        <v>374</v>
      </c>
      <c r="J221" s="886" t="s">
        <v>362</v>
      </c>
      <c r="K221" s="886" t="s">
        <v>357</v>
      </c>
      <c r="L221" s="886" t="s">
        <v>882</v>
      </c>
      <c r="M221" s="887">
        <v>1</v>
      </c>
      <c r="N221" s="887" t="s">
        <v>359</v>
      </c>
    </row>
    <row r="222" spans="1:14" ht="10.5" hidden="1" customHeight="1">
      <c r="A222" s="886">
        <v>12210104</v>
      </c>
      <c r="B222" s="967">
        <v>2</v>
      </c>
      <c r="C222" s="968" t="s">
        <v>955</v>
      </c>
      <c r="D222" s="969">
        <v>48</v>
      </c>
      <c r="E222" s="970">
        <v>44029</v>
      </c>
      <c r="F222" s="970">
        <v>44035.777627314812</v>
      </c>
      <c r="G222" s="1140" t="s">
        <v>444</v>
      </c>
      <c r="H222" s="1140" t="s">
        <v>445</v>
      </c>
      <c r="I222" s="886" t="s">
        <v>374</v>
      </c>
      <c r="J222" s="886" t="s">
        <v>362</v>
      </c>
      <c r="K222" s="886" t="s">
        <v>357</v>
      </c>
      <c r="L222" s="886" t="s">
        <v>956</v>
      </c>
      <c r="M222" s="887">
        <v>1</v>
      </c>
      <c r="N222" s="887" t="s">
        <v>359</v>
      </c>
    </row>
    <row r="223" spans="1:14" ht="10.5" hidden="1" customHeight="1">
      <c r="A223" s="886">
        <v>12210003</v>
      </c>
      <c r="B223" s="967">
        <v>1</v>
      </c>
      <c r="C223" s="968" t="s">
        <v>976</v>
      </c>
      <c r="D223" s="969">
        <v>48</v>
      </c>
      <c r="E223" s="970">
        <v>43769</v>
      </c>
      <c r="F223" s="970">
        <v>43770.48704861111</v>
      </c>
      <c r="G223" s="1140" t="s">
        <v>444</v>
      </c>
      <c r="H223" s="1140" t="s">
        <v>445</v>
      </c>
      <c r="I223" s="886" t="s">
        <v>374</v>
      </c>
      <c r="J223" s="886" t="s">
        <v>362</v>
      </c>
      <c r="K223" s="886" t="s">
        <v>357</v>
      </c>
      <c r="L223" s="886" t="s">
        <v>977</v>
      </c>
      <c r="M223" s="887">
        <v>1</v>
      </c>
      <c r="N223" s="887" t="s">
        <v>359</v>
      </c>
    </row>
    <row r="224" spans="1:14" ht="10.5" hidden="1" customHeight="1">
      <c r="A224" s="886">
        <v>13410009</v>
      </c>
      <c r="B224" s="967">
        <v>1</v>
      </c>
      <c r="C224" s="968" t="s">
        <v>978</v>
      </c>
      <c r="D224" s="969">
        <v>48</v>
      </c>
      <c r="E224" s="970">
        <v>44033</v>
      </c>
      <c r="F224" s="970">
        <v>44035.394884259258</v>
      </c>
      <c r="G224" s="1140" t="s">
        <v>444</v>
      </c>
      <c r="H224" s="1140" t="s">
        <v>445</v>
      </c>
      <c r="I224" s="886" t="s">
        <v>374</v>
      </c>
      <c r="J224" s="886" t="s">
        <v>362</v>
      </c>
      <c r="K224" s="886" t="s">
        <v>357</v>
      </c>
      <c r="L224" s="886" t="s">
        <v>979</v>
      </c>
      <c r="M224" s="887">
        <v>1</v>
      </c>
      <c r="N224" s="887" t="s">
        <v>359</v>
      </c>
    </row>
    <row r="225" spans="1:14" ht="10.5" hidden="1" customHeight="1">
      <c r="A225" s="886">
        <v>12210015</v>
      </c>
      <c r="B225" s="967">
        <v>1</v>
      </c>
      <c r="C225" s="968" t="s">
        <v>985</v>
      </c>
      <c r="D225" s="969">
        <v>48</v>
      </c>
      <c r="E225" s="970">
        <v>44000</v>
      </c>
      <c r="F225" s="970">
        <v>44000.497372685182</v>
      </c>
      <c r="G225" s="1140" t="s">
        <v>444</v>
      </c>
      <c r="H225" s="1140" t="s">
        <v>445</v>
      </c>
      <c r="I225" s="886" t="s">
        <v>374</v>
      </c>
      <c r="J225" s="886" t="s">
        <v>362</v>
      </c>
      <c r="K225" s="886" t="s">
        <v>357</v>
      </c>
      <c r="L225" s="886" t="s">
        <v>986</v>
      </c>
      <c r="M225" s="887">
        <v>1</v>
      </c>
      <c r="N225" s="887" t="s">
        <v>359</v>
      </c>
    </row>
    <row r="226" spans="1:14" ht="10.5" hidden="1" customHeight="1">
      <c r="A226" s="886">
        <v>13410004</v>
      </c>
      <c r="B226" s="967">
        <v>1</v>
      </c>
      <c r="C226" s="968" t="s">
        <v>1012</v>
      </c>
      <c r="D226" s="969">
        <v>48</v>
      </c>
      <c r="E226" s="970">
        <v>44014</v>
      </c>
      <c r="F226" s="970">
        <v>44014.368587962963</v>
      </c>
      <c r="G226" s="1140" t="s">
        <v>444</v>
      </c>
      <c r="H226" s="1140" t="s">
        <v>445</v>
      </c>
      <c r="I226" s="886" t="s">
        <v>374</v>
      </c>
      <c r="J226" s="886" t="s">
        <v>362</v>
      </c>
      <c r="K226" s="886" t="s">
        <v>357</v>
      </c>
      <c r="L226" s="886" t="s">
        <v>675</v>
      </c>
      <c r="M226" s="887">
        <v>1</v>
      </c>
      <c r="N226" s="887" t="s">
        <v>359</v>
      </c>
    </row>
    <row r="227" spans="1:14" ht="10.5" hidden="1" customHeight="1">
      <c r="A227" s="886">
        <v>13410016</v>
      </c>
      <c r="B227" s="967">
        <v>1</v>
      </c>
      <c r="C227" s="968" t="s">
        <v>1015</v>
      </c>
      <c r="D227" s="969">
        <v>48</v>
      </c>
      <c r="E227" s="970">
        <v>44139</v>
      </c>
      <c r="F227" s="970">
        <v>44143.955601851849</v>
      </c>
      <c r="G227" s="1140" t="s">
        <v>444</v>
      </c>
      <c r="H227" s="1140" t="s">
        <v>445</v>
      </c>
      <c r="I227" s="886" t="s">
        <v>374</v>
      </c>
      <c r="J227" s="886" t="s">
        <v>362</v>
      </c>
      <c r="K227" s="886" t="s">
        <v>357</v>
      </c>
      <c r="L227" s="886" t="s">
        <v>1016</v>
      </c>
      <c r="M227" s="887">
        <v>1</v>
      </c>
      <c r="N227" s="887" t="s">
        <v>359</v>
      </c>
    </row>
    <row r="228" spans="1:14" ht="10.5" hidden="1" customHeight="1">
      <c r="A228" s="886">
        <v>42110127</v>
      </c>
      <c r="B228" s="967">
        <v>2</v>
      </c>
      <c r="C228" s="968" t="s">
        <v>1021</v>
      </c>
      <c r="D228" s="969">
        <v>48</v>
      </c>
      <c r="E228" s="970">
        <v>43972</v>
      </c>
      <c r="F228" s="970">
        <v>43972.846365740741</v>
      </c>
      <c r="G228" s="1140" t="s">
        <v>444</v>
      </c>
      <c r="H228" s="1140" t="s">
        <v>445</v>
      </c>
      <c r="I228" s="886" t="s">
        <v>374</v>
      </c>
      <c r="J228" s="886" t="s">
        <v>362</v>
      </c>
      <c r="K228" s="886" t="s">
        <v>357</v>
      </c>
      <c r="L228" s="886" t="s">
        <v>1022</v>
      </c>
      <c r="M228" s="887">
        <v>1</v>
      </c>
      <c r="N228" s="887" t="s">
        <v>359</v>
      </c>
    </row>
    <row r="229" spans="1:14" ht="10.5" hidden="1" customHeight="1">
      <c r="A229" s="886">
        <v>13350038</v>
      </c>
      <c r="B229" s="967">
        <v>1</v>
      </c>
      <c r="C229" s="968" t="s">
        <v>1167</v>
      </c>
      <c r="D229" s="969">
        <v>48</v>
      </c>
      <c r="E229" s="970">
        <v>44180</v>
      </c>
      <c r="F229" s="970">
        <v>44343.713553240741</v>
      </c>
      <c r="G229" s="1140" t="s">
        <v>444</v>
      </c>
      <c r="H229" s="1140" t="s">
        <v>445</v>
      </c>
      <c r="I229" s="886" t="s">
        <v>374</v>
      </c>
      <c r="J229" s="886" t="s">
        <v>362</v>
      </c>
      <c r="K229" s="886" t="s">
        <v>357</v>
      </c>
      <c r="L229" s="886" t="s">
        <v>1168</v>
      </c>
      <c r="M229" s="887">
        <v>1</v>
      </c>
      <c r="N229" s="887" t="s">
        <v>359</v>
      </c>
    </row>
    <row r="230" spans="1:14" ht="10.5" hidden="1" customHeight="1">
      <c r="A230" s="886">
        <v>12210012</v>
      </c>
      <c r="B230" s="967">
        <v>1</v>
      </c>
      <c r="C230" s="968" t="s">
        <v>1272</v>
      </c>
      <c r="D230" s="969">
        <v>48</v>
      </c>
      <c r="E230" s="970">
        <v>43949</v>
      </c>
      <c r="F230" s="970">
        <v>43949.439826388887</v>
      </c>
      <c r="G230" s="1140" t="s">
        <v>444</v>
      </c>
      <c r="H230" s="1140" t="s">
        <v>445</v>
      </c>
      <c r="I230" s="886" t="s">
        <v>374</v>
      </c>
      <c r="J230" s="886" t="s">
        <v>362</v>
      </c>
      <c r="K230" s="886" t="s">
        <v>357</v>
      </c>
      <c r="L230" s="886" t="s">
        <v>622</v>
      </c>
      <c r="M230" s="887">
        <v>1</v>
      </c>
      <c r="N230" s="887" t="s">
        <v>359</v>
      </c>
    </row>
    <row r="231" spans="1:14" ht="10.5" hidden="1" customHeight="1">
      <c r="A231" s="886">
        <v>11120000</v>
      </c>
      <c r="B231" s="967">
        <v>1</v>
      </c>
      <c r="C231" s="968" t="s">
        <v>1296</v>
      </c>
      <c r="D231" s="969">
        <v>48</v>
      </c>
      <c r="E231" s="970">
        <v>43935</v>
      </c>
      <c r="F231" s="970">
        <v>43935.416759259257</v>
      </c>
      <c r="G231" s="1140" t="s">
        <v>444</v>
      </c>
      <c r="H231" s="1140" t="s">
        <v>445</v>
      </c>
      <c r="I231" s="886" t="s">
        <v>374</v>
      </c>
      <c r="J231" s="886" t="s">
        <v>362</v>
      </c>
      <c r="K231" s="886" t="s">
        <v>357</v>
      </c>
      <c r="L231" s="886" t="s">
        <v>457</v>
      </c>
      <c r="M231" s="887">
        <v>1</v>
      </c>
      <c r="N231" s="887" t="s">
        <v>359</v>
      </c>
    </row>
    <row r="232" spans="1:14" ht="10.5" hidden="1" customHeight="1">
      <c r="A232" s="886">
        <v>12310162</v>
      </c>
      <c r="B232" s="967">
        <v>1</v>
      </c>
      <c r="C232" s="968" t="s">
        <v>443</v>
      </c>
      <c r="D232" s="969">
        <v>40</v>
      </c>
      <c r="E232" s="970">
        <v>41222</v>
      </c>
      <c r="F232" s="970">
        <v>41226.380740740744</v>
      </c>
      <c r="G232" s="1140" t="s">
        <v>444</v>
      </c>
      <c r="H232" s="1140" t="s">
        <v>445</v>
      </c>
      <c r="I232" s="886" t="s">
        <v>374</v>
      </c>
      <c r="J232" s="886" t="s">
        <v>362</v>
      </c>
      <c r="K232" s="886" t="s">
        <v>357</v>
      </c>
      <c r="L232" s="886" t="s">
        <v>358</v>
      </c>
      <c r="M232" s="887">
        <v>0</v>
      </c>
      <c r="N232" s="887" t="s">
        <v>359</v>
      </c>
    </row>
    <row r="233" spans="1:14" ht="10.5" hidden="1" customHeight="1">
      <c r="A233" s="886">
        <v>3000095</v>
      </c>
      <c r="B233" s="967">
        <v>1</v>
      </c>
      <c r="C233" s="968" t="s">
        <v>1013</v>
      </c>
      <c r="D233" s="969">
        <v>40</v>
      </c>
      <c r="E233" s="970">
        <v>42217</v>
      </c>
      <c r="F233" s="970">
        <v>42251.530532407407</v>
      </c>
      <c r="G233" s="1140" t="s">
        <v>444</v>
      </c>
      <c r="H233" s="1140" t="s">
        <v>445</v>
      </c>
      <c r="I233" s="886" t="s">
        <v>374</v>
      </c>
      <c r="J233" s="886" t="s">
        <v>397</v>
      </c>
      <c r="K233" s="886" t="s">
        <v>357</v>
      </c>
      <c r="L233" s="886" t="s">
        <v>1014</v>
      </c>
      <c r="M233" s="887">
        <v>0</v>
      </c>
      <c r="N233" s="887" t="s">
        <v>359</v>
      </c>
    </row>
    <row r="234" spans="1:14" ht="10.5" hidden="1" customHeight="1">
      <c r="A234" s="886">
        <v>3000087</v>
      </c>
      <c r="B234" s="967">
        <v>1</v>
      </c>
      <c r="C234" s="968" t="s">
        <v>1072</v>
      </c>
      <c r="D234" s="969">
        <v>40</v>
      </c>
      <c r="E234" s="970">
        <v>42146</v>
      </c>
      <c r="F234" s="970">
        <v>42146.633252314816</v>
      </c>
      <c r="G234" s="1140" t="s">
        <v>444</v>
      </c>
      <c r="H234" s="1140" t="s">
        <v>445</v>
      </c>
      <c r="I234" s="886" t="s">
        <v>374</v>
      </c>
      <c r="J234" s="886" t="s">
        <v>362</v>
      </c>
      <c r="K234" s="886" t="s">
        <v>357</v>
      </c>
      <c r="L234" s="886" t="s">
        <v>1073</v>
      </c>
      <c r="M234" s="887">
        <v>0</v>
      </c>
      <c r="N234" s="887" t="s">
        <v>359</v>
      </c>
    </row>
    <row r="235" spans="1:14" ht="10.5" hidden="1" customHeight="1">
      <c r="A235" s="886">
        <v>3000006</v>
      </c>
      <c r="B235" s="967">
        <v>1</v>
      </c>
      <c r="C235" s="968" t="s">
        <v>467</v>
      </c>
      <c r="D235" s="969">
        <v>300</v>
      </c>
      <c r="E235" s="970">
        <v>41572</v>
      </c>
      <c r="F235" s="970">
        <v>41586.412465277775</v>
      </c>
      <c r="G235" s="1140" t="s">
        <v>365</v>
      </c>
      <c r="H235" s="1140" t="s">
        <v>366</v>
      </c>
      <c r="I235" s="886" t="s">
        <v>355</v>
      </c>
      <c r="J235" s="886" t="s">
        <v>381</v>
      </c>
      <c r="K235" s="886" t="s">
        <v>357</v>
      </c>
      <c r="L235" s="886" t="s">
        <v>468</v>
      </c>
      <c r="M235" s="887">
        <v>0</v>
      </c>
      <c r="N235" s="887" t="s">
        <v>359</v>
      </c>
    </row>
    <row r="236" spans="1:14" ht="10.5" hidden="1" customHeight="1">
      <c r="A236" s="886">
        <v>83230005</v>
      </c>
      <c r="B236" s="967">
        <v>1</v>
      </c>
      <c r="C236" s="968" t="s">
        <v>1077</v>
      </c>
      <c r="D236" s="969">
        <v>60</v>
      </c>
      <c r="E236" s="970">
        <v>40235</v>
      </c>
      <c r="F236" s="970">
        <v>40238.428784722222</v>
      </c>
      <c r="G236" s="1140" t="s">
        <v>567</v>
      </c>
      <c r="H236" s="1140" t="s">
        <v>1078</v>
      </c>
      <c r="I236" s="886" t="s">
        <v>355</v>
      </c>
      <c r="J236" s="886" t="s">
        <v>362</v>
      </c>
      <c r="K236" s="886" t="s">
        <v>357</v>
      </c>
      <c r="L236" s="886" t="s">
        <v>367</v>
      </c>
      <c r="M236" s="887">
        <v>0</v>
      </c>
      <c r="N236" s="887" t="s">
        <v>359</v>
      </c>
    </row>
    <row r="237" spans="1:14" ht="10.5" hidden="1" customHeight="1">
      <c r="A237" s="886">
        <v>3000009</v>
      </c>
      <c r="B237" s="967">
        <v>1</v>
      </c>
      <c r="C237" s="968" t="s">
        <v>469</v>
      </c>
      <c r="D237" s="969">
        <v>300</v>
      </c>
      <c r="E237" s="970">
        <v>41572</v>
      </c>
      <c r="F237" s="970">
        <v>41586.413483796299</v>
      </c>
      <c r="G237" s="1140" t="s">
        <v>365</v>
      </c>
      <c r="H237" s="1140" t="s">
        <v>366</v>
      </c>
      <c r="I237" s="886" t="s">
        <v>355</v>
      </c>
      <c r="J237" s="886" t="s">
        <v>381</v>
      </c>
      <c r="K237" s="886" t="s">
        <v>357</v>
      </c>
      <c r="L237" s="886" t="s">
        <v>470</v>
      </c>
      <c r="M237" s="887">
        <v>0</v>
      </c>
      <c r="N237" s="887" t="s">
        <v>359</v>
      </c>
    </row>
    <row r="238" spans="1:14" ht="10.5" hidden="1" customHeight="1">
      <c r="A238" s="886">
        <v>6000001</v>
      </c>
      <c r="B238" s="967">
        <v>1</v>
      </c>
      <c r="C238" s="968" t="s">
        <v>482</v>
      </c>
      <c r="D238" s="969">
        <v>300</v>
      </c>
      <c r="E238" s="970">
        <v>41572</v>
      </c>
      <c r="F238" s="970">
        <v>41590.473333333335</v>
      </c>
      <c r="G238" s="1140" t="s">
        <v>365</v>
      </c>
      <c r="H238" s="1140" t="s">
        <v>366</v>
      </c>
      <c r="I238" s="886" t="s">
        <v>355</v>
      </c>
      <c r="J238" s="886" t="s">
        <v>362</v>
      </c>
      <c r="K238" s="886" t="s">
        <v>357</v>
      </c>
      <c r="L238" s="886" t="s">
        <v>483</v>
      </c>
      <c r="M238" s="887">
        <v>0</v>
      </c>
      <c r="N238" s="887" t="s">
        <v>359</v>
      </c>
    </row>
    <row r="239" spans="1:14" ht="10.5" hidden="1" customHeight="1">
      <c r="A239" s="886">
        <v>63530029</v>
      </c>
      <c r="B239" s="967">
        <v>1</v>
      </c>
      <c r="C239" s="968" t="s">
        <v>736</v>
      </c>
      <c r="D239" s="969">
        <v>250</v>
      </c>
      <c r="E239" s="970">
        <v>40282</v>
      </c>
      <c r="F239" s="970">
        <v>40290.682060185187</v>
      </c>
      <c r="G239" s="1140" t="s">
        <v>372</v>
      </c>
      <c r="H239" s="1140" t="s">
        <v>373</v>
      </c>
      <c r="I239" s="886" t="s">
        <v>374</v>
      </c>
      <c r="J239" s="886" t="s">
        <v>362</v>
      </c>
      <c r="K239" s="886" t="s">
        <v>357</v>
      </c>
      <c r="L239" s="886" t="s">
        <v>367</v>
      </c>
      <c r="M239" s="887">
        <v>0</v>
      </c>
      <c r="N239" s="887" t="s">
        <v>359</v>
      </c>
    </row>
    <row r="240" spans="1:14" ht="10.5" hidden="1" customHeight="1">
      <c r="A240" s="886">
        <v>6000004</v>
      </c>
      <c r="B240" s="967">
        <v>1</v>
      </c>
      <c r="C240" s="968" t="s">
        <v>734</v>
      </c>
      <c r="D240" s="969">
        <v>250</v>
      </c>
      <c r="E240" s="970">
        <v>41572</v>
      </c>
      <c r="F240" s="970">
        <v>41599.953553240739</v>
      </c>
      <c r="G240" s="1140" t="s">
        <v>379</v>
      </c>
      <c r="H240" s="1140" t="s">
        <v>380</v>
      </c>
      <c r="I240" s="886" t="s">
        <v>355</v>
      </c>
      <c r="J240" s="886" t="s">
        <v>362</v>
      </c>
      <c r="K240" s="886" t="s">
        <v>357</v>
      </c>
      <c r="L240" s="886" t="s">
        <v>735</v>
      </c>
      <c r="M240" s="887">
        <v>0</v>
      </c>
      <c r="N240" s="887" t="s">
        <v>359</v>
      </c>
    </row>
    <row r="241" spans="1:14" ht="10.5" customHeight="1">
      <c r="A241" s="886">
        <v>93220034</v>
      </c>
      <c r="B241" s="967">
        <v>1</v>
      </c>
      <c r="C241" s="968" t="s">
        <v>853</v>
      </c>
      <c r="D241" s="969">
        <v>192</v>
      </c>
      <c r="E241" s="970">
        <v>44413</v>
      </c>
      <c r="F241" s="970">
        <v>44417.414895833332</v>
      </c>
      <c r="G241" s="1140" t="s">
        <v>756</v>
      </c>
      <c r="H241" s="1140" t="s">
        <v>757</v>
      </c>
      <c r="I241" s="886" t="s">
        <v>451</v>
      </c>
      <c r="J241" s="886" t="s">
        <v>362</v>
      </c>
      <c r="K241" s="886" t="s">
        <v>357</v>
      </c>
      <c r="L241" s="886" t="s">
        <v>758</v>
      </c>
      <c r="M241" s="887">
        <v>4</v>
      </c>
      <c r="N241" s="887" t="s">
        <v>359</v>
      </c>
    </row>
    <row r="242" spans="1:14" ht="10.5" hidden="1" customHeight="1">
      <c r="A242" s="886">
        <v>63550341</v>
      </c>
      <c r="B242" s="967">
        <v>1</v>
      </c>
      <c r="C242" s="968" t="s">
        <v>719</v>
      </c>
      <c r="D242" s="969">
        <v>220</v>
      </c>
      <c r="E242" s="970">
        <v>41138</v>
      </c>
      <c r="F242" s="970">
        <v>41138.585798611108</v>
      </c>
      <c r="G242" s="1140" t="s">
        <v>372</v>
      </c>
      <c r="H242" s="1140" t="s">
        <v>373</v>
      </c>
      <c r="I242" s="886" t="s">
        <v>374</v>
      </c>
      <c r="J242" s="886" t="s">
        <v>362</v>
      </c>
      <c r="K242" s="886" t="s">
        <v>357</v>
      </c>
      <c r="L242" s="886" t="s">
        <v>367</v>
      </c>
      <c r="M242" s="887">
        <v>0</v>
      </c>
      <c r="N242" s="887" t="s">
        <v>359</v>
      </c>
    </row>
    <row r="243" spans="1:14" ht="10.5" hidden="1" customHeight="1">
      <c r="A243" s="886">
        <v>63210009</v>
      </c>
      <c r="B243" s="967">
        <v>2</v>
      </c>
      <c r="C243" s="968" t="s">
        <v>1144</v>
      </c>
      <c r="D243" s="969">
        <v>150</v>
      </c>
      <c r="E243" s="970">
        <v>40277</v>
      </c>
      <c r="F243" s="970">
        <v>40290.896770833337</v>
      </c>
      <c r="G243" s="1140" t="s">
        <v>395</v>
      </c>
      <c r="H243" s="1140" t="s">
        <v>396</v>
      </c>
      <c r="I243" s="886" t="s">
        <v>374</v>
      </c>
      <c r="J243" s="886" t="s">
        <v>362</v>
      </c>
      <c r="K243" s="886" t="s">
        <v>357</v>
      </c>
      <c r="L243" s="886" t="s">
        <v>1143</v>
      </c>
      <c r="M243" s="887">
        <v>0</v>
      </c>
      <c r="N243" s="887" t="s">
        <v>359</v>
      </c>
    </row>
    <row r="244" spans="1:14" ht="10.5" hidden="1" customHeight="1">
      <c r="A244" s="886">
        <v>63410445</v>
      </c>
      <c r="B244" s="967">
        <v>1</v>
      </c>
      <c r="C244" s="968" t="s">
        <v>419</v>
      </c>
      <c r="D244" s="969">
        <v>150</v>
      </c>
      <c r="E244" s="970">
        <v>41235</v>
      </c>
      <c r="F244" s="970">
        <v>41235.719178240739</v>
      </c>
      <c r="G244" s="1140" t="s">
        <v>372</v>
      </c>
      <c r="H244" s="1140" t="s">
        <v>373</v>
      </c>
      <c r="I244" s="886" t="s">
        <v>374</v>
      </c>
      <c r="J244" s="886" t="s">
        <v>362</v>
      </c>
      <c r="K244" s="886" t="s">
        <v>357</v>
      </c>
      <c r="L244" s="886" t="s">
        <v>420</v>
      </c>
      <c r="M244" s="887">
        <v>0</v>
      </c>
      <c r="N244" s="887" t="s">
        <v>359</v>
      </c>
    </row>
    <row r="245" spans="1:14" ht="10.5" hidden="1" customHeight="1">
      <c r="A245" s="886">
        <v>12210543</v>
      </c>
      <c r="B245" s="967">
        <v>1</v>
      </c>
      <c r="C245" s="968" t="s">
        <v>625</v>
      </c>
      <c r="D245" s="969">
        <v>150</v>
      </c>
      <c r="E245" s="970">
        <v>42698</v>
      </c>
      <c r="F245" s="970">
        <v>42699.396157407406</v>
      </c>
      <c r="G245" s="1140" t="s">
        <v>372</v>
      </c>
      <c r="H245" s="1140" t="s">
        <v>373</v>
      </c>
      <c r="I245" s="886" t="s">
        <v>374</v>
      </c>
      <c r="J245" s="886" t="s">
        <v>362</v>
      </c>
      <c r="K245" s="886" t="s">
        <v>357</v>
      </c>
      <c r="L245" s="886" t="s">
        <v>626</v>
      </c>
      <c r="M245" s="887">
        <v>0</v>
      </c>
      <c r="N245" s="887" t="s">
        <v>359</v>
      </c>
    </row>
    <row r="246" spans="1:14" ht="10.5" hidden="1" customHeight="1">
      <c r="A246" s="886">
        <v>96151542</v>
      </c>
      <c r="B246" s="967">
        <v>1</v>
      </c>
      <c r="C246" s="968" t="s">
        <v>999</v>
      </c>
      <c r="D246" s="969">
        <v>48</v>
      </c>
      <c r="E246" s="970">
        <v>43679</v>
      </c>
      <c r="F246" s="970">
        <v>43684.860567129632</v>
      </c>
      <c r="G246" s="1140" t="s">
        <v>248</v>
      </c>
      <c r="H246" s="1140" t="s">
        <v>369</v>
      </c>
      <c r="I246" s="886" t="s">
        <v>355</v>
      </c>
      <c r="J246" s="886" t="s">
        <v>362</v>
      </c>
      <c r="K246" s="886" t="s">
        <v>357</v>
      </c>
      <c r="L246" s="886" t="s">
        <v>622</v>
      </c>
      <c r="M246" s="887">
        <v>1</v>
      </c>
      <c r="N246" s="887" t="s">
        <v>359</v>
      </c>
    </row>
    <row r="247" spans="1:14" ht="10.5" customHeight="1">
      <c r="A247" s="886">
        <v>66210018</v>
      </c>
      <c r="B247" s="967">
        <v>1</v>
      </c>
      <c r="C247" s="968" t="s">
        <v>1210</v>
      </c>
      <c r="D247" s="969">
        <v>40</v>
      </c>
      <c r="E247" s="970">
        <v>40221</v>
      </c>
      <c r="F247" s="970">
        <v>40226.611539351848</v>
      </c>
      <c r="G247" s="1140" t="s">
        <v>372</v>
      </c>
      <c r="H247" s="1140" t="s">
        <v>373</v>
      </c>
      <c r="I247" s="886" t="s">
        <v>374</v>
      </c>
      <c r="J247" s="886" t="s">
        <v>362</v>
      </c>
      <c r="K247" s="886" t="s">
        <v>357</v>
      </c>
      <c r="L247" s="886" t="s">
        <v>367</v>
      </c>
      <c r="M247" s="887">
        <v>0</v>
      </c>
      <c r="N247" s="887" t="s">
        <v>359</v>
      </c>
    </row>
    <row r="248" spans="1:14" ht="10.5" hidden="1" customHeight="1">
      <c r="A248" s="886">
        <v>76150300</v>
      </c>
      <c r="B248" s="967">
        <v>1</v>
      </c>
      <c r="C248" s="968" t="s">
        <v>316</v>
      </c>
      <c r="D248" s="969">
        <v>140</v>
      </c>
      <c r="E248" s="970">
        <v>42664</v>
      </c>
      <c r="F248" s="970">
        <v>42674.361481481479</v>
      </c>
      <c r="G248" s="1140" t="s">
        <v>379</v>
      </c>
      <c r="H248" s="1140" t="s">
        <v>380</v>
      </c>
      <c r="I248" s="886" t="s">
        <v>355</v>
      </c>
      <c r="J248" s="886" t="s">
        <v>381</v>
      </c>
      <c r="K248" s="886" t="s">
        <v>357</v>
      </c>
      <c r="L248" s="886" t="s">
        <v>989</v>
      </c>
      <c r="M248" s="887">
        <v>0</v>
      </c>
      <c r="N248" s="887" t="s">
        <v>359</v>
      </c>
    </row>
    <row r="249" spans="1:14" ht="10.5" hidden="1" customHeight="1">
      <c r="A249" s="886">
        <v>13530507</v>
      </c>
      <c r="B249" s="967">
        <v>1</v>
      </c>
      <c r="C249" s="968" t="s">
        <v>459</v>
      </c>
      <c r="D249" s="969">
        <v>140</v>
      </c>
      <c r="E249" s="970">
        <v>42556</v>
      </c>
      <c r="F249" s="970">
        <v>42583.407893518517</v>
      </c>
      <c r="G249" s="1140" t="s">
        <v>372</v>
      </c>
      <c r="H249" s="1140" t="s">
        <v>373</v>
      </c>
      <c r="I249" s="886" t="s">
        <v>374</v>
      </c>
      <c r="J249" s="886" t="s">
        <v>362</v>
      </c>
      <c r="K249" s="886" t="s">
        <v>357</v>
      </c>
      <c r="L249" s="886" t="s">
        <v>460</v>
      </c>
      <c r="M249" s="887">
        <v>0</v>
      </c>
      <c r="N249" s="887" t="s">
        <v>359</v>
      </c>
    </row>
    <row r="250" spans="1:14" ht="10.5" hidden="1" customHeight="1">
      <c r="A250" s="886">
        <v>63310027</v>
      </c>
      <c r="B250" s="967">
        <v>1</v>
      </c>
      <c r="C250" s="968" t="s">
        <v>553</v>
      </c>
      <c r="D250" s="969">
        <v>140</v>
      </c>
      <c r="E250" s="970">
        <v>42552</v>
      </c>
      <c r="F250" s="970">
        <v>42583.408634259256</v>
      </c>
      <c r="G250" s="1140" t="s">
        <v>372</v>
      </c>
      <c r="H250" s="1140" t="s">
        <v>373</v>
      </c>
      <c r="I250" s="886" t="s">
        <v>374</v>
      </c>
      <c r="J250" s="886" t="s">
        <v>362</v>
      </c>
      <c r="K250" s="886" t="s">
        <v>357</v>
      </c>
      <c r="L250" s="886" t="s">
        <v>554</v>
      </c>
      <c r="M250" s="887">
        <v>0</v>
      </c>
      <c r="N250" s="887" t="s">
        <v>359</v>
      </c>
    </row>
    <row r="251" spans="1:14" ht="10.5" hidden="1" customHeight="1">
      <c r="A251" s="886">
        <v>73410014</v>
      </c>
      <c r="B251" s="967">
        <v>1</v>
      </c>
      <c r="C251" s="968" t="s">
        <v>617</v>
      </c>
      <c r="D251" s="969">
        <v>120</v>
      </c>
      <c r="E251" s="970">
        <v>40295</v>
      </c>
      <c r="F251" s="970">
        <v>40304.660509259258</v>
      </c>
      <c r="G251" s="1140" t="s">
        <v>379</v>
      </c>
      <c r="H251" s="1140" t="s">
        <v>380</v>
      </c>
      <c r="I251" s="886" t="s">
        <v>355</v>
      </c>
      <c r="J251" s="886" t="s">
        <v>381</v>
      </c>
      <c r="K251" s="886" t="s">
        <v>357</v>
      </c>
      <c r="L251" s="886" t="s">
        <v>367</v>
      </c>
      <c r="M251" s="887">
        <v>0</v>
      </c>
      <c r="N251" s="887" t="s">
        <v>359</v>
      </c>
    </row>
    <row r="252" spans="1:14" ht="10.5" hidden="1" customHeight="1">
      <c r="A252" s="886">
        <v>73410013</v>
      </c>
      <c r="B252" s="967">
        <v>1</v>
      </c>
      <c r="C252" s="968" t="s">
        <v>1180</v>
      </c>
      <c r="D252" s="969">
        <v>120</v>
      </c>
      <c r="E252" s="970">
        <v>40294</v>
      </c>
      <c r="F252" s="970">
        <v>40298.540810185186</v>
      </c>
      <c r="G252" s="1140" t="s">
        <v>379</v>
      </c>
      <c r="H252" s="1140" t="s">
        <v>380</v>
      </c>
      <c r="I252" s="886" t="s">
        <v>355</v>
      </c>
      <c r="J252" s="886" t="s">
        <v>381</v>
      </c>
      <c r="K252" s="886" t="s">
        <v>357</v>
      </c>
      <c r="L252" s="886" t="s">
        <v>367</v>
      </c>
      <c r="M252" s="887">
        <v>0</v>
      </c>
      <c r="N252" s="887" t="s">
        <v>359</v>
      </c>
    </row>
    <row r="253" spans="1:14" ht="10.5" hidden="1" customHeight="1">
      <c r="A253" s="886">
        <v>76150262</v>
      </c>
      <c r="B253" s="967">
        <v>1</v>
      </c>
      <c r="C253" s="968" t="s">
        <v>1237</v>
      </c>
      <c r="D253" s="969">
        <v>120</v>
      </c>
      <c r="E253" s="970">
        <v>41173</v>
      </c>
      <c r="F253" s="970">
        <v>41222.461585648147</v>
      </c>
      <c r="G253" s="1140" t="s">
        <v>379</v>
      </c>
      <c r="H253" s="1140" t="s">
        <v>380</v>
      </c>
      <c r="I253" s="886" t="s">
        <v>355</v>
      </c>
      <c r="J253" s="886" t="s">
        <v>381</v>
      </c>
      <c r="K253" s="886" t="s">
        <v>357</v>
      </c>
      <c r="L253" s="886" t="s">
        <v>358</v>
      </c>
      <c r="M253" s="887">
        <v>0</v>
      </c>
      <c r="N253" s="887" t="s">
        <v>359</v>
      </c>
    </row>
    <row r="254" spans="1:14" ht="10.5" hidden="1" customHeight="1">
      <c r="A254" s="886">
        <v>63550156</v>
      </c>
      <c r="B254" s="967">
        <v>1</v>
      </c>
      <c r="C254" s="968" t="s">
        <v>544</v>
      </c>
      <c r="D254" s="969">
        <v>120</v>
      </c>
      <c r="E254" s="970">
        <v>40436</v>
      </c>
      <c r="F254" s="970">
        <v>40465.493425925924</v>
      </c>
      <c r="G254" s="1140" t="s">
        <v>372</v>
      </c>
      <c r="H254" s="1140" t="s">
        <v>373</v>
      </c>
      <c r="I254" s="886" t="s">
        <v>374</v>
      </c>
      <c r="J254" s="886" t="s">
        <v>362</v>
      </c>
      <c r="K254" s="886" t="s">
        <v>357</v>
      </c>
      <c r="L254" s="886" t="s">
        <v>545</v>
      </c>
      <c r="M254" s="887">
        <v>0</v>
      </c>
      <c r="N254" s="887" t="s">
        <v>359</v>
      </c>
    </row>
    <row r="255" spans="1:14" ht="10.5" hidden="1" customHeight="1">
      <c r="A255" s="886">
        <v>63410491</v>
      </c>
      <c r="B255" s="967">
        <v>1</v>
      </c>
      <c r="C255" s="968" t="s">
        <v>564</v>
      </c>
      <c r="D255" s="969">
        <v>120</v>
      </c>
      <c r="E255" s="970">
        <v>41465</v>
      </c>
      <c r="F255" s="970">
        <v>41465.729224537034</v>
      </c>
      <c r="G255" s="1140" t="s">
        <v>372</v>
      </c>
      <c r="H255" s="1140" t="s">
        <v>373</v>
      </c>
      <c r="I255" s="886" t="s">
        <v>374</v>
      </c>
      <c r="J255" s="886" t="s">
        <v>362</v>
      </c>
      <c r="K255" s="886" t="s">
        <v>357</v>
      </c>
      <c r="L255" s="886" t="s">
        <v>565</v>
      </c>
      <c r="M255" s="887">
        <v>0</v>
      </c>
      <c r="N255" s="887" t="s">
        <v>359</v>
      </c>
    </row>
    <row r="256" spans="1:14" ht="10.5" hidden="1" customHeight="1">
      <c r="A256" s="886">
        <v>3000004</v>
      </c>
      <c r="B256" s="967">
        <v>1</v>
      </c>
      <c r="C256" s="968" t="s">
        <v>492</v>
      </c>
      <c r="D256" s="969">
        <v>300</v>
      </c>
      <c r="E256" s="970">
        <v>41572</v>
      </c>
      <c r="F256" s="970">
        <v>41586.411932870367</v>
      </c>
      <c r="G256" s="1140" t="s">
        <v>365</v>
      </c>
      <c r="H256" s="1140" t="s">
        <v>366</v>
      </c>
      <c r="I256" s="886" t="s">
        <v>355</v>
      </c>
      <c r="J256" s="886" t="s">
        <v>381</v>
      </c>
      <c r="K256" s="886" t="s">
        <v>357</v>
      </c>
      <c r="L256" s="886" t="s">
        <v>493</v>
      </c>
      <c r="M256" s="887">
        <v>0</v>
      </c>
      <c r="N256" s="887" t="s">
        <v>359</v>
      </c>
    </row>
    <row r="257" spans="1:14" ht="10.5" hidden="1" customHeight="1">
      <c r="A257" s="886">
        <v>52660008</v>
      </c>
      <c r="B257" s="967">
        <v>1</v>
      </c>
      <c r="C257" s="968" t="s">
        <v>690</v>
      </c>
      <c r="D257" s="969">
        <v>96</v>
      </c>
      <c r="E257" s="970">
        <v>44117</v>
      </c>
      <c r="F257" s="970">
        <v>44123.867222222223</v>
      </c>
      <c r="G257" s="1140" t="s">
        <v>412</v>
      </c>
      <c r="H257" s="1140" t="s">
        <v>413</v>
      </c>
      <c r="I257" s="886" t="s">
        <v>414</v>
      </c>
      <c r="J257" s="886" t="s">
        <v>362</v>
      </c>
      <c r="K257" s="886" t="s">
        <v>357</v>
      </c>
      <c r="L257" s="886" t="s">
        <v>691</v>
      </c>
      <c r="M257" s="887">
        <v>2</v>
      </c>
      <c r="N257" s="887" t="s">
        <v>359</v>
      </c>
    </row>
    <row r="258" spans="1:14" ht="10.5" hidden="1" customHeight="1">
      <c r="A258" s="886">
        <v>52620010</v>
      </c>
      <c r="B258" s="967">
        <v>1</v>
      </c>
      <c r="C258" s="968" t="s">
        <v>712</v>
      </c>
      <c r="D258" s="969">
        <v>96</v>
      </c>
      <c r="E258" s="970">
        <v>44763</v>
      </c>
      <c r="F258" s="970">
        <v>44795.383645833332</v>
      </c>
      <c r="G258" s="1140" t="s">
        <v>412</v>
      </c>
      <c r="H258" s="1140" t="s">
        <v>413</v>
      </c>
      <c r="I258" s="886" t="s">
        <v>414</v>
      </c>
      <c r="J258" s="886" t="s">
        <v>362</v>
      </c>
      <c r="K258" s="886" t="s">
        <v>357</v>
      </c>
      <c r="L258" s="886" t="s">
        <v>686</v>
      </c>
      <c r="M258" s="887">
        <v>2</v>
      </c>
      <c r="N258" s="887" t="s">
        <v>359</v>
      </c>
    </row>
    <row r="259" spans="1:14" ht="10.5" hidden="1" customHeight="1">
      <c r="A259" s="886">
        <v>52620006</v>
      </c>
      <c r="B259" s="967">
        <v>1</v>
      </c>
      <c r="C259" s="968" t="s">
        <v>713</v>
      </c>
      <c r="D259" s="969">
        <v>96</v>
      </c>
      <c r="E259" s="970">
        <v>44312</v>
      </c>
      <c r="F259" s="970">
        <v>44344.378796296296</v>
      </c>
      <c r="G259" s="1140" t="s">
        <v>412</v>
      </c>
      <c r="H259" s="1140" t="s">
        <v>413</v>
      </c>
      <c r="I259" s="886" t="s">
        <v>414</v>
      </c>
      <c r="J259" s="886" t="s">
        <v>362</v>
      </c>
      <c r="K259" s="886" t="s">
        <v>357</v>
      </c>
      <c r="L259" s="886" t="s">
        <v>714</v>
      </c>
      <c r="M259" s="887">
        <v>2</v>
      </c>
      <c r="N259" s="887" t="s">
        <v>359</v>
      </c>
    </row>
    <row r="260" spans="1:14" ht="10.5" hidden="1" customHeight="1">
      <c r="A260" s="886">
        <v>96160000</v>
      </c>
      <c r="B260" s="967">
        <v>1</v>
      </c>
      <c r="C260" s="968" t="s">
        <v>997</v>
      </c>
      <c r="D260" s="969">
        <v>96</v>
      </c>
      <c r="E260" s="970">
        <v>44123</v>
      </c>
      <c r="F260" s="970">
        <v>44176.537488425929</v>
      </c>
      <c r="G260" s="1140" t="s">
        <v>412</v>
      </c>
      <c r="H260" s="1140" t="s">
        <v>413</v>
      </c>
      <c r="I260" s="886" t="s">
        <v>414</v>
      </c>
      <c r="J260" s="886" t="s">
        <v>362</v>
      </c>
      <c r="K260" s="886" t="s">
        <v>357</v>
      </c>
      <c r="L260" s="886" t="s">
        <v>998</v>
      </c>
      <c r="M260" s="887">
        <v>2</v>
      </c>
      <c r="N260" s="887" t="s">
        <v>359</v>
      </c>
    </row>
    <row r="261" spans="1:14" ht="10.5" hidden="1" customHeight="1">
      <c r="A261" s="886">
        <v>84830000</v>
      </c>
      <c r="B261" s="967">
        <v>1</v>
      </c>
      <c r="C261" s="968" t="s">
        <v>1156</v>
      </c>
      <c r="D261" s="969">
        <v>96</v>
      </c>
      <c r="E261" s="970">
        <v>43368</v>
      </c>
      <c r="F261" s="970">
        <v>43368.470902777779</v>
      </c>
      <c r="G261" s="1140" t="s">
        <v>376</v>
      </c>
      <c r="H261" s="1140" t="s">
        <v>377</v>
      </c>
      <c r="I261" s="886" t="s">
        <v>374</v>
      </c>
      <c r="J261" s="886" t="s">
        <v>362</v>
      </c>
      <c r="K261" s="886" t="s">
        <v>357</v>
      </c>
      <c r="L261" s="886" t="s">
        <v>1157</v>
      </c>
      <c r="M261" s="887">
        <v>2</v>
      </c>
      <c r="N261" s="887" t="s">
        <v>359</v>
      </c>
    </row>
    <row r="262" spans="1:14" ht="10.5" hidden="1" customHeight="1">
      <c r="A262" s="886">
        <v>12210542</v>
      </c>
      <c r="B262" s="967">
        <v>1</v>
      </c>
      <c r="C262" s="968" t="s">
        <v>1023</v>
      </c>
      <c r="D262" s="969">
        <v>120</v>
      </c>
      <c r="E262" s="970">
        <v>42698</v>
      </c>
      <c r="F262" s="970">
        <v>42699.400289351855</v>
      </c>
      <c r="G262" s="1140" t="s">
        <v>372</v>
      </c>
      <c r="H262" s="1140" t="s">
        <v>373</v>
      </c>
      <c r="I262" s="886" t="s">
        <v>374</v>
      </c>
      <c r="J262" s="886" t="s">
        <v>362</v>
      </c>
      <c r="K262" s="886" t="s">
        <v>357</v>
      </c>
      <c r="L262" s="886" t="s">
        <v>1024</v>
      </c>
      <c r="M262" s="887">
        <v>0</v>
      </c>
      <c r="N262" s="887" t="s">
        <v>359</v>
      </c>
    </row>
    <row r="263" spans="1:14" ht="10.5" hidden="1" customHeight="1">
      <c r="A263" s="886">
        <v>93610246</v>
      </c>
      <c r="B263" s="967">
        <v>1</v>
      </c>
      <c r="C263" s="2433" t="s">
        <v>908</v>
      </c>
      <c r="D263" s="2434">
        <v>60</v>
      </c>
      <c r="E263" s="970">
        <v>42608</v>
      </c>
      <c r="F263" s="970">
        <v>42608.38957175926</v>
      </c>
      <c r="G263" s="1140" t="s">
        <v>248</v>
      </c>
      <c r="H263" s="1140" t="s">
        <v>369</v>
      </c>
      <c r="I263" s="886" t="s">
        <v>355</v>
      </c>
      <c r="J263" s="886" t="s">
        <v>362</v>
      </c>
      <c r="K263" s="886" t="s">
        <v>357</v>
      </c>
      <c r="L263" s="886" t="s">
        <v>909</v>
      </c>
      <c r="M263" s="887">
        <v>0</v>
      </c>
      <c r="N263" s="887" t="s">
        <v>359</v>
      </c>
    </row>
    <row r="264" spans="1:14" ht="10.5" hidden="1" customHeight="1">
      <c r="A264" s="886">
        <v>13530520</v>
      </c>
      <c r="B264" s="967">
        <v>1</v>
      </c>
      <c r="C264" s="968" t="s">
        <v>586</v>
      </c>
      <c r="D264" s="969">
        <v>100</v>
      </c>
      <c r="E264" s="970">
        <v>42698</v>
      </c>
      <c r="F264" s="970">
        <v>42699.531076388892</v>
      </c>
      <c r="G264" s="1140" t="s">
        <v>372</v>
      </c>
      <c r="H264" s="1140" t="s">
        <v>373</v>
      </c>
      <c r="I264" s="886" t="s">
        <v>374</v>
      </c>
      <c r="J264" s="886" t="s">
        <v>362</v>
      </c>
      <c r="K264" s="886" t="s">
        <v>357</v>
      </c>
      <c r="L264" s="886" t="s">
        <v>587</v>
      </c>
      <c r="M264" s="887">
        <v>0</v>
      </c>
      <c r="N264" s="887" t="s">
        <v>359</v>
      </c>
    </row>
    <row r="265" spans="1:14" ht="10.5" hidden="1" customHeight="1">
      <c r="A265" s="886">
        <v>13530518</v>
      </c>
      <c r="B265" s="967">
        <v>1</v>
      </c>
      <c r="C265" s="968" t="s">
        <v>706</v>
      </c>
      <c r="D265" s="969">
        <v>100</v>
      </c>
      <c r="E265" s="970">
        <v>42698</v>
      </c>
      <c r="F265" s="970">
        <v>42699.400914351849</v>
      </c>
      <c r="G265" s="1140" t="s">
        <v>372</v>
      </c>
      <c r="H265" s="1140" t="s">
        <v>373</v>
      </c>
      <c r="I265" s="886" t="s">
        <v>374</v>
      </c>
      <c r="J265" s="886" t="s">
        <v>362</v>
      </c>
      <c r="K265" s="886" t="s">
        <v>357</v>
      </c>
      <c r="L265" s="886" t="s">
        <v>707</v>
      </c>
      <c r="M265" s="887">
        <v>0</v>
      </c>
      <c r="N265" s="887" t="s">
        <v>359</v>
      </c>
    </row>
    <row r="266" spans="1:14" ht="10.5" hidden="1" customHeight="1">
      <c r="A266" s="886">
        <v>63410489</v>
      </c>
      <c r="B266" s="967">
        <v>1</v>
      </c>
      <c r="C266" s="968" t="s">
        <v>1070</v>
      </c>
      <c r="D266" s="969">
        <v>100</v>
      </c>
      <c r="E266" s="970">
        <v>41443</v>
      </c>
      <c r="F266" s="970">
        <v>41465.664594907408</v>
      </c>
      <c r="G266" s="1140" t="s">
        <v>372</v>
      </c>
      <c r="H266" s="1140" t="s">
        <v>373</v>
      </c>
      <c r="I266" s="886" t="s">
        <v>374</v>
      </c>
      <c r="J266" s="886" t="s">
        <v>362</v>
      </c>
      <c r="K266" s="886" t="s">
        <v>357</v>
      </c>
      <c r="L266" s="886" t="s">
        <v>1071</v>
      </c>
      <c r="M266" s="887">
        <v>0</v>
      </c>
      <c r="N266" s="887" t="s">
        <v>359</v>
      </c>
    </row>
    <row r="267" spans="1:14" ht="10.5" hidden="1" customHeight="1">
      <c r="A267" s="886">
        <v>13530501</v>
      </c>
      <c r="B267" s="967">
        <v>1</v>
      </c>
      <c r="C267" s="968" t="s">
        <v>1096</v>
      </c>
      <c r="D267" s="969">
        <v>100</v>
      </c>
      <c r="E267" s="970">
        <v>42118</v>
      </c>
      <c r="F267" s="970">
        <v>42128.616296296299</v>
      </c>
      <c r="G267" s="1140" t="s">
        <v>372</v>
      </c>
      <c r="H267" s="1140" t="s">
        <v>373</v>
      </c>
      <c r="I267" s="886" t="s">
        <v>374</v>
      </c>
      <c r="J267" s="886" t="s">
        <v>362</v>
      </c>
      <c r="K267" s="886" t="s">
        <v>357</v>
      </c>
      <c r="L267" s="886" t="s">
        <v>1097</v>
      </c>
      <c r="M267" s="887">
        <v>0</v>
      </c>
      <c r="N267" s="887" t="s">
        <v>359</v>
      </c>
    </row>
    <row r="268" spans="1:14" ht="10.5" hidden="1" customHeight="1">
      <c r="A268" s="886">
        <v>63410494</v>
      </c>
      <c r="B268" s="967">
        <v>1</v>
      </c>
      <c r="C268" s="968" t="s">
        <v>1107</v>
      </c>
      <c r="D268" s="969">
        <v>100</v>
      </c>
      <c r="E268" s="970">
        <v>41465</v>
      </c>
      <c r="F268" s="970">
        <v>41465.728530092594</v>
      </c>
      <c r="G268" s="1140" t="s">
        <v>372</v>
      </c>
      <c r="H268" s="1140" t="s">
        <v>373</v>
      </c>
      <c r="I268" s="886" t="s">
        <v>374</v>
      </c>
      <c r="J268" s="886" t="s">
        <v>362</v>
      </c>
      <c r="K268" s="886" t="s">
        <v>357</v>
      </c>
      <c r="L268" s="886" t="s">
        <v>1108</v>
      </c>
      <c r="M268" s="887">
        <v>0</v>
      </c>
      <c r="N268" s="887" t="s">
        <v>359</v>
      </c>
    </row>
    <row r="269" spans="1:14" ht="10.5" hidden="1" customHeight="1">
      <c r="A269" s="886">
        <v>63310024</v>
      </c>
      <c r="B269" s="967">
        <v>1</v>
      </c>
      <c r="C269" s="968" t="s">
        <v>1182</v>
      </c>
      <c r="D269" s="969">
        <v>100</v>
      </c>
      <c r="E269" s="970">
        <v>41337</v>
      </c>
      <c r="F269" s="970">
        <v>41397.689456018517</v>
      </c>
      <c r="G269" s="1140" t="s">
        <v>372</v>
      </c>
      <c r="H269" s="1140" t="s">
        <v>373</v>
      </c>
      <c r="I269" s="886" t="s">
        <v>374</v>
      </c>
      <c r="J269" s="886" t="s">
        <v>362</v>
      </c>
      <c r="K269" s="886" t="s">
        <v>357</v>
      </c>
      <c r="L269" s="886" t="s">
        <v>358</v>
      </c>
      <c r="M269" s="887">
        <v>0</v>
      </c>
      <c r="N269" s="887" t="s">
        <v>359</v>
      </c>
    </row>
    <row r="270" spans="1:14" ht="10.5" hidden="1" customHeight="1">
      <c r="A270" s="886">
        <v>63530050</v>
      </c>
      <c r="B270" s="967">
        <v>1</v>
      </c>
      <c r="C270" s="968" t="s">
        <v>1188</v>
      </c>
      <c r="D270" s="969">
        <v>100</v>
      </c>
      <c r="E270" s="970">
        <v>40435</v>
      </c>
      <c r="F270" s="970">
        <v>40465.496111111112</v>
      </c>
      <c r="G270" s="1140" t="s">
        <v>372</v>
      </c>
      <c r="H270" s="1140" t="s">
        <v>373</v>
      </c>
      <c r="I270" s="886" t="s">
        <v>374</v>
      </c>
      <c r="J270" s="886" t="s">
        <v>362</v>
      </c>
      <c r="K270" s="886" t="s">
        <v>357</v>
      </c>
      <c r="L270" s="886" t="s">
        <v>1189</v>
      </c>
      <c r="M270" s="887">
        <v>0</v>
      </c>
      <c r="N270" s="887" t="s">
        <v>359</v>
      </c>
    </row>
    <row r="271" spans="1:14" ht="10.5" hidden="1" customHeight="1">
      <c r="A271" s="886">
        <v>63530051</v>
      </c>
      <c r="B271" s="967">
        <v>1</v>
      </c>
      <c r="C271" s="968" t="s">
        <v>1221</v>
      </c>
      <c r="D271" s="969">
        <v>100</v>
      </c>
      <c r="E271" s="970">
        <v>40437</v>
      </c>
      <c r="F271" s="970">
        <v>40465.494629629633</v>
      </c>
      <c r="G271" s="1140" t="s">
        <v>372</v>
      </c>
      <c r="H271" s="1140" t="s">
        <v>373</v>
      </c>
      <c r="I271" s="886" t="s">
        <v>374</v>
      </c>
      <c r="J271" s="886" t="s">
        <v>362</v>
      </c>
      <c r="K271" s="886" t="s">
        <v>357</v>
      </c>
      <c r="L271" s="886" t="s">
        <v>367</v>
      </c>
      <c r="M271" s="887">
        <v>0</v>
      </c>
      <c r="N271" s="887" t="s">
        <v>359</v>
      </c>
    </row>
    <row r="272" spans="1:14" ht="10.5" hidden="1" customHeight="1">
      <c r="A272" s="886">
        <v>63520166</v>
      </c>
      <c r="B272" s="967">
        <v>1</v>
      </c>
      <c r="C272" s="968" t="s">
        <v>1231</v>
      </c>
      <c r="D272" s="969">
        <v>100</v>
      </c>
      <c r="E272" s="970">
        <v>40295</v>
      </c>
      <c r="F272" s="970">
        <v>40295.612233796295</v>
      </c>
      <c r="G272" s="1140" t="s">
        <v>372</v>
      </c>
      <c r="H272" s="1140" t="s">
        <v>373</v>
      </c>
      <c r="I272" s="886" t="s">
        <v>374</v>
      </c>
      <c r="J272" s="886" t="s">
        <v>362</v>
      </c>
      <c r="K272" s="886" t="s">
        <v>357</v>
      </c>
      <c r="L272" s="886" t="s">
        <v>367</v>
      </c>
      <c r="M272" s="887">
        <v>0</v>
      </c>
      <c r="N272" s="887" t="s">
        <v>359</v>
      </c>
    </row>
    <row r="273" spans="1:14" ht="10.5" hidden="1" customHeight="1">
      <c r="A273" s="886">
        <v>63520062</v>
      </c>
      <c r="B273" s="967">
        <v>1</v>
      </c>
      <c r="C273" s="968" t="s">
        <v>1232</v>
      </c>
      <c r="D273" s="969">
        <v>100</v>
      </c>
      <c r="E273" s="970">
        <v>40232</v>
      </c>
      <c r="F273" s="970">
        <v>40302.471817129626</v>
      </c>
      <c r="G273" s="1140" t="s">
        <v>372</v>
      </c>
      <c r="H273" s="1140" t="s">
        <v>373</v>
      </c>
      <c r="I273" s="886" t="s">
        <v>374</v>
      </c>
      <c r="J273" s="886" t="s">
        <v>362</v>
      </c>
      <c r="K273" s="886" t="s">
        <v>357</v>
      </c>
      <c r="L273" s="886" t="s">
        <v>367</v>
      </c>
      <c r="M273" s="887">
        <v>0</v>
      </c>
      <c r="N273" s="887" t="s">
        <v>359</v>
      </c>
    </row>
    <row r="274" spans="1:14" ht="10.5" hidden="1" customHeight="1">
      <c r="A274" s="886">
        <v>21330024</v>
      </c>
      <c r="B274" s="967">
        <v>1</v>
      </c>
      <c r="C274" s="968" t="s">
        <v>729</v>
      </c>
      <c r="D274" s="969">
        <v>240</v>
      </c>
      <c r="E274" s="970">
        <v>41368</v>
      </c>
      <c r="F274" s="970">
        <v>41372.47519675926</v>
      </c>
      <c r="G274" s="1140" t="s">
        <v>567</v>
      </c>
      <c r="H274" s="1140" t="s">
        <v>568</v>
      </c>
      <c r="I274" s="886" t="s">
        <v>355</v>
      </c>
      <c r="J274" s="886" t="s">
        <v>356</v>
      </c>
      <c r="K274" s="886" t="s">
        <v>357</v>
      </c>
      <c r="L274" s="886" t="s">
        <v>730</v>
      </c>
      <c r="M274" s="887">
        <v>0</v>
      </c>
      <c r="N274" s="887" t="s">
        <v>359</v>
      </c>
    </row>
    <row r="275" spans="1:14" ht="10.5" hidden="1" customHeight="1">
      <c r="A275" s="886">
        <v>73310016</v>
      </c>
      <c r="B275" s="967">
        <v>1</v>
      </c>
      <c r="C275" s="968" t="s">
        <v>1174</v>
      </c>
      <c r="D275" s="969">
        <v>48</v>
      </c>
      <c r="E275" s="970">
        <v>43307</v>
      </c>
      <c r="F275" s="970">
        <v>43307.664641203701</v>
      </c>
      <c r="G275" s="1140" t="s">
        <v>248</v>
      </c>
      <c r="H275" s="1140" t="s">
        <v>361</v>
      </c>
      <c r="I275" s="886" t="s">
        <v>355</v>
      </c>
      <c r="J275" s="886" t="s">
        <v>362</v>
      </c>
      <c r="K275" s="886" t="s">
        <v>357</v>
      </c>
      <c r="L275" s="886" t="s">
        <v>1175</v>
      </c>
      <c r="M275" s="887">
        <v>1</v>
      </c>
      <c r="N275" s="887" t="s">
        <v>359</v>
      </c>
    </row>
    <row r="276" spans="1:14" ht="10.5" hidden="1" customHeight="1">
      <c r="A276" s="886">
        <v>73321978</v>
      </c>
      <c r="B276" s="967">
        <v>1</v>
      </c>
      <c r="C276" s="968" t="s">
        <v>502</v>
      </c>
      <c r="D276" s="969">
        <v>300</v>
      </c>
      <c r="E276" s="970">
        <v>41317</v>
      </c>
      <c r="F276" s="970">
        <v>41318.706759259258</v>
      </c>
      <c r="G276" s="1140" t="s">
        <v>365</v>
      </c>
      <c r="H276" s="1140" t="s">
        <v>366</v>
      </c>
      <c r="I276" s="886" t="s">
        <v>355</v>
      </c>
      <c r="J276" s="886" t="s">
        <v>381</v>
      </c>
      <c r="K276" s="886" t="s">
        <v>357</v>
      </c>
      <c r="L276" s="886" t="s">
        <v>358</v>
      </c>
      <c r="M276" s="887">
        <v>0</v>
      </c>
      <c r="N276" s="887" t="s">
        <v>359</v>
      </c>
    </row>
    <row r="277" spans="1:14" ht="10.5" hidden="1" customHeight="1">
      <c r="A277" s="886">
        <v>3000010</v>
      </c>
      <c r="B277" s="967">
        <v>1</v>
      </c>
      <c r="C277" s="968" t="s">
        <v>503</v>
      </c>
      <c r="D277" s="969">
        <v>300</v>
      </c>
      <c r="E277" s="970">
        <v>41572</v>
      </c>
      <c r="F277" s="970">
        <v>41586.413877314815</v>
      </c>
      <c r="G277" s="1140" t="s">
        <v>365</v>
      </c>
      <c r="H277" s="1140" t="s">
        <v>366</v>
      </c>
      <c r="I277" s="886" t="s">
        <v>355</v>
      </c>
      <c r="J277" s="886" t="s">
        <v>362</v>
      </c>
      <c r="K277" s="886" t="s">
        <v>357</v>
      </c>
      <c r="L277" s="886" t="s">
        <v>504</v>
      </c>
      <c r="M277" s="887">
        <v>0</v>
      </c>
      <c r="N277" s="887" t="s">
        <v>359</v>
      </c>
    </row>
    <row r="278" spans="1:14" ht="10.5" hidden="1" customHeight="1">
      <c r="A278" s="886">
        <v>3000011</v>
      </c>
      <c r="B278" s="967">
        <v>1</v>
      </c>
      <c r="C278" s="968" t="s">
        <v>505</v>
      </c>
      <c r="D278" s="969">
        <v>300</v>
      </c>
      <c r="E278" s="970">
        <v>41572</v>
      </c>
      <c r="F278" s="970">
        <v>41586.414212962962</v>
      </c>
      <c r="G278" s="1140" t="s">
        <v>365</v>
      </c>
      <c r="H278" s="1140" t="s">
        <v>366</v>
      </c>
      <c r="I278" s="886" t="s">
        <v>355</v>
      </c>
      <c r="J278" s="886" t="s">
        <v>381</v>
      </c>
      <c r="K278" s="886" t="s">
        <v>357</v>
      </c>
      <c r="L278" s="886" t="s">
        <v>506</v>
      </c>
      <c r="M278" s="887">
        <v>0</v>
      </c>
      <c r="N278" s="887" t="s">
        <v>359</v>
      </c>
    </row>
    <row r="279" spans="1:14" ht="10.5" hidden="1" customHeight="1">
      <c r="A279" s="886">
        <v>73320081</v>
      </c>
      <c r="B279" s="967">
        <v>1</v>
      </c>
      <c r="C279" s="968" t="s">
        <v>510</v>
      </c>
      <c r="D279" s="969">
        <v>300</v>
      </c>
      <c r="E279" s="970">
        <v>40225</v>
      </c>
      <c r="F279" s="970">
        <v>40227.482743055552</v>
      </c>
      <c r="G279" s="1140" t="s">
        <v>365</v>
      </c>
      <c r="H279" s="1140" t="s">
        <v>366</v>
      </c>
      <c r="I279" s="886" t="s">
        <v>355</v>
      </c>
      <c r="J279" s="886" t="s">
        <v>381</v>
      </c>
      <c r="K279" s="886" t="s">
        <v>357</v>
      </c>
      <c r="L279" s="886" t="s">
        <v>367</v>
      </c>
      <c r="M279" s="887">
        <v>0</v>
      </c>
      <c r="N279" s="887" t="s">
        <v>359</v>
      </c>
    </row>
    <row r="280" spans="1:14" ht="10.5" hidden="1" customHeight="1">
      <c r="A280" s="886">
        <v>21230070</v>
      </c>
      <c r="B280" s="967">
        <v>1</v>
      </c>
      <c r="C280" s="968" t="s">
        <v>1176</v>
      </c>
      <c r="D280" s="969">
        <v>48</v>
      </c>
      <c r="E280" s="970">
        <v>43658</v>
      </c>
      <c r="F280" s="970">
        <v>43659.826192129629</v>
      </c>
      <c r="G280" s="1140" t="s">
        <v>248</v>
      </c>
      <c r="H280" s="1140" t="s">
        <v>361</v>
      </c>
      <c r="I280" s="886" t="s">
        <v>355</v>
      </c>
      <c r="J280" s="886" t="s">
        <v>381</v>
      </c>
      <c r="K280" s="886" t="s">
        <v>357</v>
      </c>
      <c r="L280" s="886" t="s">
        <v>675</v>
      </c>
      <c r="M280" s="887">
        <v>1</v>
      </c>
      <c r="N280" s="887" t="s">
        <v>359</v>
      </c>
    </row>
    <row r="281" spans="1:14" ht="10.5" hidden="1" customHeight="1">
      <c r="A281" s="886">
        <v>93610254</v>
      </c>
      <c r="B281" s="967">
        <v>1</v>
      </c>
      <c r="C281" s="968" t="s">
        <v>1007</v>
      </c>
      <c r="D281" s="969">
        <v>48</v>
      </c>
      <c r="E281" s="970">
        <v>42810</v>
      </c>
      <c r="F281" s="970">
        <v>42829.694826388892</v>
      </c>
      <c r="G281" s="1140" t="s">
        <v>248</v>
      </c>
      <c r="H281" s="1140" t="s">
        <v>369</v>
      </c>
      <c r="I281" s="886" t="s">
        <v>355</v>
      </c>
      <c r="J281" s="886" t="s">
        <v>362</v>
      </c>
      <c r="K281" s="886" t="s">
        <v>357</v>
      </c>
      <c r="L281" s="886" t="s">
        <v>675</v>
      </c>
      <c r="M281" s="887">
        <v>0</v>
      </c>
      <c r="N281" s="887" t="s">
        <v>359</v>
      </c>
    </row>
    <row r="282" spans="1:14" ht="10.5" hidden="1" customHeight="1">
      <c r="A282" s="886">
        <v>93610255</v>
      </c>
      <c r="B282" s="967">
        <v>1</v>
      </c>
      <c r="C282" s="968" t="s">
        <v>1025</v>
      </c>
      <c r="D282" s="969">
        <v>48</v>
      </c>
      <c r="E282" s="970">
        <v>42810</v>
      </c>
      <c r="F282" s="970">
        <v>42829.695787037039</v>
      </c>
      <c r="G282" s="1140" t="s">
        <v>248</v>
      </c>
      <c r="H282" s="1140" t="s">
        <v>369</v>
      </c>
      <c r="I282" s="886" t="s">
        <v>355</v>
      </c>
      <c r="J282" s="886" t="s">
        <v>381</v>
      </c>
      <c r="K282" s="886" t="s">
        <v>357</v>
      </c>
      <c r="L282" s="886" t="s">
        <v>666</v>
      </c>
      <c r="M282" s="887">
        <v>0</v>
      </c>
      <c r="N282" s="887" t="s">
        <v>359</v>
      </c>
    </row>
    <row r="283" spans="1:14" ht="10.5" hidden="1" customHeight="1">
      <c r="A283" s="886">
        <v>73321151</v>
      </c>
      <c r="B283" s="967">
        <v>1</v>
      </c>
      <c r="C283" s="968" t="s">
        <v>516</v>
      </c>
      <c r="D283" s="969">
        <v>300</v>
      </c>
      <c r="E283" s="970">
        <v>40638</v>
      </c>
      <c r="F283" s="970">
        <v>40649.53398148148</v>
      </c>
      <c r="G283" s="1140" t="s">
        <v>365</v>
      </c>
      <c r="H283" s="1140" t="s">
        <v>366</v>
      </c>
      <c r="I283" s="886" t="s">
        <v>355</v>
      </c>
      <c r="J283" s="886" t="s">
        <v>381</v>
      </c>
      <c r="K283" s="886" t="s">
        <v>357</v>
      </c>
      <c r="L283" s="886" t="s">
        <v>367</v>
      </c>
      <c r="M283" s="887">
        <v>0</v>
      </c>
      <c r="N283" s="887" t="s">
        <v>359</v>
      </c>
    </row>
    <row r="284" spans="1:14" ht="10.5" hidden="1" customHeight="1">
      <c r="A284" s="886">
        <v>73420005</v>
      </c>
      <c r="B284" s="967">
        <v>1</v>
      </c>
      <c r="C284" s="968" t="s">
        <v>933</v>
      </c>
      <c r="D284" s="969">
        <v>96</v>
      </c>
      <c r="E284" s="970">
        <v>44637</v>
      </c>
      <c r="F284" s="970">
        <v>44676.464282407411</v>
      </c>
      <c r="G284" s="1140" t="s">
        <v>379</v>
      </c>
      <c r="H284" s="1140" t="s">
        <v>380</v>
      </c>
      <c r="I284" s="886" t="s">
        <v>355</v>
      </c>
      <c r="J284" s="886" t="s">
        <v>381</v>
      </c>
      <c r="K284" s="886" t="s">
        <v>357</v>
      </c>
      <c r="L284" s="886" t="s">
        <v>934</v>
      </c>
      <c r="M284" s="887">
        <v>2</v>
      </c>
      <c r="N284" s="887" t="s">
        <v>359</v>
      </c>
    </row>
    <row r="285" spans="1:14" ht="10.5" hidden="1" customHeight="1">
      <c r="A285" s="886">
        <v>2000105</v>
      </c>
      <c r="B285" s="967">
        <v>2</v>
      </c>
      <c r="C285" s="968" t="s">
        <v>762</v>
      </c>
      <c r="D285" s="969">
        <v>288</v>
      </c>
      <c r="E285" s="970">
        <v>44438</v>
      </c>
      <c r="F285" s="970">
        <v>44442.672256944446</v>
      </c>
      <c r="G285" s="1140" t="s">
        <v>412</v>
      </c>
      <c r="H285" s="1140" t="s">
        <v>413</v>
      </c>
      <c r="I285" s="886" t="s">
        <v>414</v>
      </c>
      <c r="J285" s="886" t="s">
        <v>362</v>
      </c>
      <c r="K285" s="886" t="s">
        <v>357</v>
      </c>
      <c r="L285" s="886" t="s">
        <v>763</v>
      </c>
      <c r="M285" s="887">
        <v>7</v>
      </c>
      <c r="N285" s="887" t="s">
        <v>359</v>
      </c>
    </row>
    <row r="286" spans="1:14" ht="10.5" hidden="1" customHeight="1">
      <c r="A286" s="886">
        <v>73420007</v>
      </c>
      <c r="B286" s="967">
        <v>1</v>
      </c>
      <c r="C286" s="968" t="s">
        <v>1011</v>
      </c>
      <c r="D286" s="969">
        <v>96</v>
      </c>
      <c r="E286" s="970">
        <v>44831</v>
      </c>
      <c r="F286" s="970">
        <v>44839.367615740739</v>
      </c>
      <c r="G286" s="1140" t="s">
        <v>379</v>
      </c>
      <c r="H286" s="1140" t="s">
        <v>380</v>
      </c>
      <c r="I286" s="886" t="s">
        <v>355</v>
      </c>
      <c r="J286" s="886" t="s">
        <v>381</v>
      </c>
      <c r="K286" s="886" t="s">
        <v>357</v>
      </c>
      <c r="L286" s="886" t="s">
        <v>520</v>
      </c>
      <c r="M286" s="887">
        <v>2</v>
      </c>
      <c r="N286" s="887" t="s">
        <v>359</v>
      </c>
    </row>
    <row r="287" spans="1:14" ht="10.5" hidden="1" customHeight="1">
      <c r="A287" s="886">
        <v>22220136</v>
      </c>
      <c r="B287" s="967">
        <v>1</v>
      </c>
      <c r="C287" s="968" t="s">
        <v>724</v>
      </c>
      <c r="D287" s="969">
        <v>260</v>
      </c>
      <c r="E287" s="970">
        <v>41169</v>
      </c>
      <c r="F287" s="970">
        <v>41169.681840277779</v>
      </c>
      <c r="G287" s="1140" t="s">
        <v>353</v>
      </c>
      <c r="H287" s="1140" t="s">
        <v>354</v>
      </c>
      <c r="I287" s="886" t="s">
        <v>355</v>
      </c>
      <c r="J287" s="886" t="s">
        <v>356</v>
      </c>
      <c r="K287" s="886" t="s">
        <v>357</v>
      </c>
      <c r="L287" s="886" t="s">
        <v>358</v>
      </c>
      <c r="M287" s="887">
        <v>0</v>
      </c>
      <c r="N287" s="887" t="s">
        <v>359</v>
      </c>
    </row>
    <row r="288" spans="1:14" ht="10.5" hidden="1" customHeight="1">
      <c r="A288" s="886">
        <v>22620405</v>
      </c>
      <c r="B288" s="967">
        <v>1</v>
      </c>
      <c r="C288" s="968" t="s">
        <v>728</v>
      </c>
      <c r="D288" s="969">
        <v>240</v>
      </c>
      <c r="E288" s="970">
        <v>41136</v>
      </c>
      <c r="F288" s="970">
        <v>41137.407835648148</v>
      </c>
      <c r="G288" s="1140" t="s">
        <v>353</v>
      </c>
      <c r="H288" s="1140" t="s">
        <v>354</v>
      </c>
      <c r="I288" s="886" t="s">
        <v>355</v>
      </c>
      <c r="J288" s="886" t="s">
        <v>356</v>
      </c>
      <c r="K288" s="886" t="s">
        <v>357</v>
      </c>
      <c r="L288" s="886" t="s">
        <v>367</v>
      </c>
      <c r="M288" s="887">
        <v>0</v>
      </c>
      <c r="N288" s="887" t="s">
        <v>359</v>
      </c>
    </row>
    <row r="289" spans="1:14" ht="10.5" hidden="1" customHeight="1">
      <c r="A289" s="886">
        <v>22220137</v>
      </c>
      <c r="B289" s="967">
        <v>1</v>
      </c>
      <c r="C289" s="968" t="s">
        <v>753</v>
      </c>
      <c r="D289" s="969">
        <v>200</v>
      </c>
      <c r="E289" s="970">
        <v>41186</v>
      </c>
      <c r="F289" s="970">
        <v>41186.668749999997</v>
      </c>
      <c r="G289" s="1140" t="s">
        <v>353</v>
      </c>
      <c r="H289" s="1140" t="s">
        <v>354</v>
      </c>
      <c r="I289" s="886" t="s">
        <v>355</v>
      </c>
      <c r="J289" s="886" t="s">
        <v>356</v>
      </c>
      <c r="K289" s="886" t="s">
        <v>357</v>
      </c>
      <c r="L289" s="886" t="s">
        <v>358</v>
      </c>
      <c r="M289" s="887">
        <v>0</v>
      </c>
      <c r="N289" s="887" t="s">
        <v>359</v>
      </c>
    </row>
    <row r="290" spans="1:14" ht="10.5" hidden="1" customHeight="1">
      <c r="A290" s="886">
        <v>42110150</v>
      </c>
      <c r="B290" s="967">
        <v>1</v>
      </c>
      <c r="C290" s="968" t="s">
        <v>781</v>
      </c>
      <c r="D290" s="969">
        <v>160</v>
      </c>
      <c r="E290" s="970">
        <v>42790</v>
      </c>
      <c r="F290" s="970">
        <v>42790.493680555555</v>
      </c>
      <c r="G290" s="1140" t="s">
        <v>353</v>
      </c>
      <c r="H290" s="1140" t="s">
        <v>354</v>
      </c>
      <c r="I290" s="886" t="s">
        <v>355</v>
      </c>
      <c r="J290" s="886" t="s">
        <v>362</v>
      </c>
      <c r="K290" s="886" t="s">
        <v>357</v>
      </c>
      <c r="L290" s="886" t="s">
        <v>782</v>
      </c>
      <c r="M290" s="887">
        <v>0</v>
      </c>
      <c r="N290" s="887" t="s">
        <v>359</v>
      </c>
    </row>
    <row r="291" spans="1:14" ht="10.5" hidden="1" customHeight="1">
      <c r="A291" s="886">
        <v>96151558</v>
      </c>
      <c r="B291" s="967">
        <v>1</v>
      </c>
      <c r="C291" s="968" t="s">
        <v>1027</v>
      </c>
      <c r="D291" s="969">
        <v>48</v>
      </c>
      <c r="E291" s="970">
        <v>45105</v>
      </c>
      <c r="F291" s="970">
        <v>45134.660300925927</v>
      </c>
      <c r="G291" s="1140" t="s">
        <v>248</v>
      </c>
      <c r="H291" s="1140" t="s">
        <v>369</v>
      </c>
      <c r="I291" s="886" t="s">
        <v>355</v>
      </c>
      <c r="J291" s="886" t="s">
        <v>397</v>
      </c>
      <c r="K291" s="886" t="s">
        <v>357</v>
      </c>
      <c r="L291" s="886" t="s">
        <v>1028</v>
      </c>
      <c r="M291" s="887">
        <v>1</v>
      </c>
      <c r="N291" s="887" t="s">
        <v>359</v>
      </c>
    </row>
    <row r="292" spans="1:14" ht="10.5" hidden="1" customHeight="1">
      <c r="A292" s="886">
        <v>96151538</v>
      </c>
      <c r="B292" s="967">
        <v>1</v>
      </c>
      <c r="C292" s="968" t="s">
        <v>1031</v>
      </c>
      <c r="D292" s="969">
        <v>48</v>
      </c>
      <c r="E292" s="970">
        <v>43679</v>
      </c>
      <c r="F292" s="970">
        <v>43734.624942129631</v>
      </c>
      <c r="G292" s="1140" t="s">
        <v>248</v>
      </c>
      <c r="H292" s="1140" t="s">
        <v>369</v>
      </c>
      <c r="I292" s="886" t="s">
        <v>355</v>
      </c>
      <c r="J292" s="886" t="s">
        <v>362</v>
      </c>
      <c r="K292" s="886" t="s">
        <v>357</v>
      </c>
      <c r="L292" s="886" t="s">
        <v>675</v>
      </c>
      <c r="M292" s="887">
        <v>1</v>
      </c>
      <c r="N292" s="887" t="s">
        <v>359</v>
      </c>
    </row>
    <row r="293" spans="1:14" ht="10.5" hidden="1" customHeight="1">
      <c r="A293" s="886">
        <v>23120021</v>
      </c>
      <c r="B293" s="967">
        <v>1</v>
      </c>
      <c r="C293" s="968" t="s">
        <v>1057</v>
      </c>
      <c r="D293" s="969">
        <v>48</v>
      </c>
      <c r="E293" s="970">
        <v>44816</v>
      </c>
      <c r="F293" s="970">
        <v>44816.554236111115</v>
      </c>
      <c r="G293" s="1140" t="s">
        <v>248</v>
      </c>
      <c r="H293" s="1140" t="s">
        <v>369</v>
      </c>
      <c r="I293" s="886" t="s">
        <v>355</v>
      </c>
      <c r="J293" s="886" t="s">
        <v>362</v>
      </c>
      <c r="K293" s="886" t="s">
        <v>357</v>
      </c>
      <c r="L293" s="886" t="s">
        <v>1058</v>
      </c>
      <c r="M293" s="887">
        <v>1</v>
      </c>
      <c r="N293" s="887" t="s">
        <v>359</v>
      </c>
    </row>
    <row r="294" spans="1:14" ht="10.5" hidden="1" customHeight="1">
      <c r="A294" s="886">
        <v>96151529</v>
      </c>
      <c r="B294" s="967">
        <v>2</v>
      </c>
      <c r="C294" s="968" t="s">
        <v>1085</v>
      </c>
      <c r="D294" s="969">
        <v>48</v>
      </c>
      <c r="E294" s="970">
        <v>43311</v>
      </c>
      <c r="F294" s="970">
        <v>43312.289652777778</v>
      </c>
      <c r="G294" s="1140" t="s">
        <v>248</v>
      </c>
      <c r="H294" s="1140" t="s">
        <v>369</v>
      </c>
      <c r="I294" s="886" t="s">
        <v>355</v>
      </c>
      <c r="J294" s="886" t="s">
        <v>362</v>
      </c>
      <c r="K294" s="886" t="s">
        <v>357</v>
      </c>
      <c r="L294" s="886" t="s">
        <v>745</v>
      </c>
      <c r="M294" s="887">
        <v>1</v>
      </c>
      <c r="N294" s="887" t="s">
        <v>359</v>
      </c>
    </row>
    <row r="295" spans="1:14" ht="10.5" hidden="1" customHeight="1">
      <c r="A295" s="886">
        <v>96151533</v>
      </c>
      <c r="B295" s="967">
        <v>2</v>
      </c>
      <c r="C295" s="968" t="s">
        <v>1146</v>
      </c>
      <c r="D295" s="969">
        <v>48</v>
      </c>
      <c r="E295" s="970">
        <v>43307</v>
      </c>
      <c r="F295" s="970">
        <v>43307.71974537037</v>
      </c>
      <c r="G295" s="1140" t="s">
        <v>248</v>
      </c>
      <c r="H295" s="1140" t="s">
        <v>369</v>
      </c>
      <c r="I295" s="886" t="s">
        <v>355</v>
      </c>
      <c r="J295" s="886" t="s">
        <v>381</v>
      </c>
      <c r="K295" s="886" t="s">
        <v>357</v>
      </c>
      <c r="L295" s="886" t="s">
        <v>370</v>
      </c>
      <c r="M295" s="887">
        <v>1</v>
      </c>
      <c r="N295" s="887" t="s">
        <v>359</v>
      </c>
    </row>
    <row r="296" spans="1:14" ht="10.5" hidden="1" customHeight="1">
      <c r="A296" s="886">
        <v>96151536</v>
      </c>
      <c r="B296" s="967">
        <v>1</v>
      </c>
      <c r="C296" s="968" t="s">
        <v>1149</v>
      </c>
      <c r="D296" s="969">
        <v>48</v>
      </c>
      <c r="E296" s="970">
        <v>43311</v>
      </c>
      <c r="F296" s="970">
        <v>43312.292939814812</v>
      </c>
      <c r="G296" s="1140" t="s">
        <v>248</v>
      </c>
      <c r="H296" s="1140" t="s">
        <v>369</v>
      </c>
      <c r="I296" s="886" t="s">
        <v>355</v>
      </c>
      <c r="J296" s="886" t="s">
        <v>362</v>
      </c>
      <c r="K296" s="886" t="s">
        <v>357</v>
      </c>
      <c r="L296" s="886" t="s">
        <v>666</v>
      </c>
      <c r="M296" s="887">
        <v>1</v>
      </c>
      <c r="N296" s="887" t="s">
        <v>359</v>
      </c>
    </row>
    <row r="297" spans="1:14" ht="10.5" hidden="1" customHeight="1">
      <c r="A297" s="886">
        <v>3000109</v>
      </c>
      <c r="B297" s="967">
        <v>1</v>
      </c>
      <c r="C297" s="968" t="s">
        <v>972</v>
      </c>
      <c r="D297" s="969">
        <v>60</v>
      </c>
      <c r="E297" s="970">
        <v>42278</v>
      </c>
      <c r="F297" s="970">
        <v>42279.583854166667</v>
      </c>
      <c r="G297" s="1140" t="s">
        <v>372</v>
      </c>
      <c r="H297" s="1140" t="s">
        <v>373</v>
      </c>
      <c r="I297" s="886" t="s">
        <v>374</v>
      </c>
      <c r="J297" s="886" t="s">
        <v>362</v>
      </c>
      <c r="K297" s="886" t="s">
        <v>357</v>
      </c>
      <c r="L297" s="886" t="s">
        <v>973</v>
      </c>
      <c r="M297" s="887">
        <v>0</v>
      </c>
      <c r="N297" s="887" t="s">
        <v>359</v>
      </c>
    </row>
    <row r="298" spans="1:14" ht="10.5" hidden="1" customHeight="1">
      <c r="A298" s="886">
        <v>12350002</v>
      </c>
      <c r="B298" s="967">
        <v>1</v>
      </c>
      <c r="C298" s="968" t="s">
        <v>601</v>
      </c>
      <c r="D298" s="969">
        <v>96</v>
      </c>
      <c r="E298" s="970">
        <v>44046</v>
      </c>
      <c r="F298" s="970">
        <v>44049.000590277778</v>
      </c>
      <c r="G298" s="1140" t="s">
        <v>444</v>
      </c>
      <c r="H298" s="1140" t="s">
        <v>445</v>
      </c>
      <c r="I298" s="886" t="s">
        <v>374</v>
      </c>
      <c r="J298" s="886" t="s">
        <v>362</v>
      </c>
      <c r="K298" s="886" t="s">
        <v>357</v>
      </c>
      <c r="L298" s="886" t="s">
        <v>602</v>
      </c>
      <c r="M298" s="887">
        <v>2</v>
      </c>
      <c r="N298" s="887" t="s">
        <v>359</v>
      </c>
    </row>
    <row r="299" spans="1:14" ht="10.5" hidden="1" customHeight="1">
      <c r="A299" s="886">
        <v>93610250</v>
      </c>
      <c r="B299" s="967">
        <v>2</v>
      </c>
      <c r="C299" s="968" t="s">
        <v>72</v>
      </c>
      <c r="D299" s="969">
        <v>48</v>
      </c>
      <c r="E299" s="970">
        <v>43306</v>
      </c>
      <c r="F299" s="970">
        <v>43306.685289351852</v>
      </c>
      <c r="G299" s="1140" t="s">
        <v>248</v>
      </c>
      <c r="H299" s="1140" t="s">
        <v>369</v>
      </c>
      <c r="I299" s="886" t="s">
        <v>355</v>
      </c>
      <c r="J299" s="886" t="s">
        <v>381</v>
      </c>
      <c r="K299" s="886" t="s">
        <v>357</v>
      </c>
      <c r="L299" s="886" t="s">
        <v>987</v>
      </c>
      <c r="M299" s="887">
        <v>1</v>
      </c>
      <c r="N299" s="887" t="s">
        <v>359</v>
      </c>
    </row>
    <row r="300" spans="1:14" ht="10.5" hidden="1" customHeight="1">
      <c r="A300" s="886">
        <v>22220145</v>
      </c>
      <c r="B300" s="967">
        <v>1</v>
      </c>
      <c r="C300" s="968" t="s">
        <v>949</v>
      </c>
      <c r="D300" s="969">
        <v>48</v>
      </c>
      <c r="E300" s="970">
        <v>45190</v>
      </c>
      <c r="F300" s="970">
        <v>45190.531284722223</v>
      </c>
      <c r="G300" s="1140" t="s">
        <v>248</v>
      </c>
      <c r="H300" s="1140" t="s">
        <v>354</v>
      </c>
      <c r="I300" s="886" t="s">
        <v>355</v>
      </c>
      <c r="J300" s="886" t="s">
        <v>362</v>
      </c>
      <c r="K300" s="886" t="s">
        <v>357</v>
      </c>
      <c r="L300" s="886" t="s">
        <v>950</v>
      </c>
      <c r="M300" s="887">
        <v>1</v>
      </c>
      <c r="N300" s="887" t="s">
        <v>359</v>
      </c>
    </row>
    <row r="301" spans="1:14" ht="10.5" hidden="1" customHeight="1">
      <c r="A301" s="886">
        <v>21240004</v>
      </c>
      <c r="B301" s="967">
        <v>1</v>
      </c>
      <c r="C301" s="968" t="s">
        <v>948</v>
      </c>
      <c r="D301" s="969">
        <v>48</v>
      </c>
      <c r="E301" s="970">
        <v>44347</v>
      </c>
      <c r="F301" s="970">
        <v>44377.741898148146</v>
      </c>
      <c r="G301" s="1140" t="s">
        <v>353</v>
      </c>
      <c r="H301" s="1140" t="s">
        <v>354</v>
      </c>
      <c r="I301" s="886" t="s">
        <v>355</v>
      </c>
      <c r="J301" s="886" t="s">
        <v>356</v>
      </c>
      <c r="K301" s="886" t="s">
        <v>357</v>
      </c>
      <c r="L301" s="886" t="s">
        <v>693</v>
      </c>
      <c r="M301" s="887">
        <v>1</v>
      </c>
      <c r="N301" s="887" t="s">
        <v>359</v>
      </c>
    </row>
    <row r="302" spans="1:14" ht="10.5" hidden="1" customHeight="1">
      <c r="A302" s="886">
        <v>72312147</v>
      </c>
      <c r="B302" s="967">
        <v>1</v>
      </c>
      <c r="C302" s="968" t="s">
        <v>1092</v>
      </c>
      <c r="D302" s="969">
        <v>48</v>
      </c>
      <c r="E302" s="970">
        <v>44067</v>
      </c>
      <c r="F302" s="970">
        <v>44132.363900462966</v>
      </c>
      <c r="G302" s="1140" t="s">
        <v>248</v>
      </c>
      <c r="H302" s="1140" t="s">
        <v>354</v>
      </c>
      <c r="I302" s="886" t="s">
        <v>355</v>
      </c>
      <c r="J302" s="886" t="s">
        <v>381</v>
      </c>
      <c r="K302" s="886" t="s">
        <v>357</v>
      </c>
      <c r="L302" s="886" t="s">
        <v>960</v>
      </c>
      <c r="M302" s="887">
        <v>1</v>
      </c>
      <c r="N302" s="887" t="s">
        <v>359</v>
      </c>
    </row>
    <row r="303" spans="1:14" ht="10.5" hidden="1" customHeight="1">
      <c r="A303" s="886">
        <v>22230027</v>
      </c>
      <c r="B303" s="967">
        <v>1</v>
      </c>
      <c r="C303" s="968" t="s">
        <v>959</v>
      </c>
      <c r="D303" s="969">
        <v>48</v>
      </c>
      <c r="E303" s="970">
        <v>44015</v>
      </c>
      <c r="F303" s="970">
        <v>44019.423472222225</v>
      </c>
      <c r="G303" s="1140" t="s">
        <v>353</v>
      </c>
      <c r="H303" s="1140" t="s">
        <v>354</v>
      </c>
      <c r="I303" s="886" t="s">
        <v>355</v>
      </c>
      <c r="J303" s="886" t="s">
        <v>362</v>
      </c>
      <c r="K303" s="886" t="s">
        <v>357</v>
      </c>
      <c r="L303" s="886" t="s">
        <v>960</v>
      </c>
      <c r="M303" s="887">
        <v>1</v>
      </c>
      <c r="N303" s="887" t="s">
        <v>359</v>
      </c>
    </row>
    <row r="304" spans="1:14" ht="10.5" hidden="1" customHeight="1">
      <c r="A304" s="886">
        <v>72312150</v>
      </c>
      <c r="B304" s="967">
        <v>1</v>
      </c>
      <c r="C304" s="968" t="s">
        <v>961</v>
      </c>
      <c r="D304" s="969">
        <v>48</v>
      </c>
      <c r="E304" s="970">
        <v>44369</v>
      </c>
      <c r="F304" s="970">
        <v>44369.50209490741</v>
      </c>
      <c r="G304" s="1140" t="s">
        <v>353</v>
      </c>
      <c r="H304" s="1140" t="s">
        <v>354</v>
      </c>
      <c r="I304" s="886" t="s">
        <v>355</v>
      </c>
      <c r="J304" s="886" t="s">
        <v>356</v>
      </c>
      <c r="K304" s="886" t="s">
        <v>357</v>
      </c>
      <c r="L304" s="886" t="s">
        <v>962</v>
      </c>
      <c r="M304" s="887">
        <v>1</v>
      </c>
      <c r="N304" s="887" t="s">
        <v>359</v>
      </c>
    </row>
    <row r="305" spans="1:14" ht="10.5" hidden="1" customHeight="1">
      <c r="A305" s="886">
        <v>41750000</v>
      </c>
      <c r="B305" s="967">
        <v>1</v>
      </c>
      <c r="C305" s="968" t="s">
        <v>963</v>
      </c>
      <c r="D305" s="969">
        <v>48</v>
      </c>
      <c r="E305" s="970">
        <v>44123</v>
      </c>
      <c r="F305" s="970">
        <v>44132.361759259256</v>
      </c>
      <c r="G305" s="1140" t="s">
        <v>353</v>
      </c>
      <c r="H305" s="1140" t="s">
        <v>354</v>
      </c>
      <c r="I305" s="886" t="s">
        <v>355</v>
      </c>
      <c r="J305" s="886" t="s">
        <v>356</v>
      </c>
      <c r="K305" s="886" t="s">
        <v>357</v>
      </c>
      <c r="L305" s="886" t="s">
        <v>964</v>
      </c>
      <c r="M305" s="887">
        <v>1</v>
      </c>
      <c r="N305" s="887" t="s">
        <v>359</v>
      </c>
    </row>
    <row r="306" spans="1:14" ht="10.5" hidden="1" customHeight="1">
      <c r="A306" s="886">
        <v>13410012</v>
      </c>
      <c r="B306" s="967">
        <v>1</v>
      </c>
      <c r="C306" s="968" t="s">
        <v>970</v>
      </c>
      <c r="D306" s="969">
        <v>48</v>
      </c>
      <c r="E306" s="970">
        <v>44067</v>
      </c>
      <c r="F306" s="970">
        <v>44070.454351851855</v>
      </c>
      <c r="G306" s="1140" t="s">
        <v>353</v>
      </c>
      <c r="H306" s="1140" t="s">
        <v>354</v>
      </c>
      <c r="I306" s="886" t="s">
        <v>355</v>
      </c>
      <c r="J306" s="886" t="s">
        <v>381</v>
      </c>
      <c r="K306" s="886" t="s">
        <v>357</v>
      </c>
      <c r="L306" s="886" t="s">
        <v>960</v>
      </c>
      <c r="M306" s="887">
        <v>1</v>
      </c>
      <c r="N306" s="887" t="s">
        <v>359</v>
      </c>
    </row>
    <row r="307" spans="1:14" ht="10.5" hidden="1" customHeight="1">
      <c r="A307" s="886">
        <v>22230034</v>
      </c>
      <c r="B307" s="967">
        <v>1</v>
      </c>
      <c r="C307" s="968" t="s">
        <v>1046</v>
      </c>
      <c r="D307" s="969">
        <v>48</v>
      </c>
      <c r="E307" s="970">
        <v>44179</v>
      </c>
      <c r="F307" s="970">
        <v>44239.28</v>
      </c>
      <c r="G307" s="1140" t="s">
        <v>353</v>
      </c>
      <c r="H307" s="1140" t="s">
        <v>354</v>
      </c>
      <c r="I307" s="886" t="s">
        <v>355</v>
      </c>
      <c r="J307" s="886" t="s">
        <v>356</v>
      </c>
      <c r="K307" s="886" t="s">
        <v>357</v>
      </c>
      <c r="L307" s="886" t="s">
        <v>693</v>
      </c>
      <c r="M307" s="887">
        <v>1</v>
      </c>
      <c r="N307" s="887" t="s">
        <v>359</v>
      </c>
    </row>
    <row r="308" spans="1:14" ht="10.5" customHeight="1">
      <c r="A308" s="886">
        <v>66210004</v>
      </c>
      <c r="B308" s="967">
        <v>1</v>
      </c>
      <c r="C308" s="968" t="s">
        <v>1211</v>
      </c>
      <c r="D308" s="969">
        <v>60</v>
      </c>
      <c r="E308" s="970">
        <v>40176</v>
      </c>
      <c r="F308" s="970">
        <v>40176.61791666667</v>
      </c>
      <c r="G308" s="1140" t="s">
        <v>372</v>
      </c>
      <c r="H308" s="1140" t="s">
        <v>373</v>
      </c>
      <c r="I308" s="886" t="s">
        <v>374</v>
      </c>
      <c r="J308" s="886" t="s">
        <v>362</v>
      </c>
      <c r="K308" s="886" t="s">
        <v>357</v>
      </c>
      <c r="L308" s="886" t="s">
        <v>367</v>
      </c>
      <c r="M308" s="887">
        <v>0</v>
      </c>
      <c r="N308" s="887" t="s">
        <v>359</v>
      </c>
    </row>
    <row r="309" spans="1:14" ht="10.5" hidden="1" customHeight="1">
      <c r="A309" s="886">
        <v>22230021</v>
      </c>
      <c r="B309" s="967">
        <v>1</v>
      </c>
      <c r="C309" s="968" t="s">
        <v>63</v>
      </c>
      <c r="D309" s="969">
        <v>48</v>
      </c>
      <c r="E309" s="970">
        <v>43944</v>
      </c>
      <c r="F309" s="970">
        <v>43959.252141203702</v>
      </c>
      <c r="G309" s="1140" t="s">
        <v>353</v>
      </c>
      <c r="H309" s="1140" t="s">
        <v>354</v>
      </c>
      <c r="I309" s="886" t="s">
        <v>355</v>
      </c>
      <c r="J309" s="886" t="s">
        <v>356</v>
      </c>
      <c r="K309" s="886" t="s">
        <v>357</v>
      </c>
      <c r="L309" s="886" t="s">
        <v>485</v>
      </c>
      <c r="M309" s="887">
        <v>1</v>
      </c>
      <c r="N309" s="887" t="s">
        <v>359</v>
      </c>
    </row>
    <row r="310" spans="1:14" ht="10.5" hidden="1" customHeight="1">
      <c r="A310" s="886">
        <v>22230023</v>
      </c>
      <c r="B310" s="967">
        <v>1</v>
      </c>
      <c r="C310" s="968" t="s">
        <v>1113</v>
      </c>
      <c r="D310" s="969">
        <v>48</v>
      </c>
      <c r="E310" s="970">
        <v>43963</v>
      </c>
      <c r="F310" s="970">
        <v>43963.344166666669</v>
      </c>
      <c r="G310" s="1140" t="s">
        <v>353</v>
      </c>
      <c r="H310" s="1140" t="s">
        <v>354</v>
      </c>
      <c r="I310" s="886" t="s">
        <v>355</v>
      </c>
      <c r="J310" s="886" t="s">
        <v>356</v>
      </c>
      <c r="K310" s="886" t="s">
        <v>357</v>
      </c>
      <c r="L310" s="886" t="s">
        <v>1114</v>
      </c>
      <c r="M310" s="887">
        <v>1</v>
      </c>
      <c r="N310" s="887" t="s">
        <v>359</v>
      </c>
    </row>
    <row r="311" spans="1:14" ht="10.5" hidden="1" customHeight="1">
      <c r="A311" s="886">
        <v>73310018</v>
      </c>
      <c r="B311" s="967">
        <v>1</v>
      </c>
      <c r="C311" s="968" t="s">
        <v>1147</v>
      </c>
      <c r="D311" s="969">
        <v>48</v>
      </c>
      <c r="E311" s="970">
        <v>43307</v>
      </c>
      <c r="F311" s="970">
        <v>43307.719108796293</v>
      </c>
      <c r="G311" s="1140" t="s">
        <v>248</v>
      </c>
      <c r="H311" s="1140" t="s">
        <v>361</v>
      </c>
      <c r="I311" s="886" t="s">
        <v>355</v>
      </c>
      <c r="J311" s="886" t="s">
        <v>381</v>
      </c>
      <c r="K311" s="886" t="s">
        <v>357</v>
      </c>
      <c r="L311" s="886" t="s">
        <v>987</v>
      </c>
      <c r="M311" s="887">
        <v>1</v>
      </c>
      <c r="N311" s="887" t="s">
        <v>359</v>
      </c>
    </row>
    <row r="312" spans="1:14" ht="10.5" hidden="1" customHeight="1">
      <c r="A312" s="886">
        <v>22230030</v>
      </c>
      <c r="B312" s="967">
        <v>1</v>
      </c>
      <c r="C312" s="968" t="s">
        <v>1135</v>
      </c>
      <c r="D312" s="969">
        <v>48</v>
      </c>
      <c r="E312" s="970">
        <v>44123</v>
      </c>
      <c r="F312" s="970">
        <v>44132.364803240744</v>
      </c>
      <c r="G312" s="1140" t="s">
        <v>353</v>
      </c>
      <c r="H312" s="1140" t="s">
        <v>354</v>
      </c>
      <c r="I312" s="886" t="s">
        <v>355</v>
      </c>
      <c r="J312" s="886" t="s">
        <v>356</v>
      </c>
      <c r="K312" s="886" t="s">
        <v>357</v>
      </c>
      <c r="L312" s="886" t="s">
        <v>1136</v>
      </c>
      <c r="M312" s="887">
        <v>1</v>
      </c>
      <c r="N312" s="887" t="s">
        <v>359</v>
      </c>
    </row>
    <row r="313" spans="1:14" ht="10.5" hidden="1" customHeight="1">
      <c r="A313" s="886">
        <v>22230015</v>
      </c>
      <c r="B313" s="967">
        <v>1</v>
      </c>
      <c r="C313" s="968" t="s">
        <v>1158</v>
      </c>
      <c r="D313" s="969">
        <v>48</v>
      </c>
      <c r="E313" s="970">
        <v>43098</v>
      </c>
      <c r="F313" s="970">
        <v>43098.849143518521</v>
      </c>
      <c r="G313" s="1140" t="s">
        <v>353</v>
      </c>
      <c r="H313" s="1140" t="s">
        <v>354</v>
      </c>
      <c r="I313" s="886" t="s">
        <v>355</v>
      </c>
      <c r="J313" s="886" t="s">
        <v>356</v>
      </c>
      <c r="K313" s="886" t="s">
        <v>357</v>
      </c>
      <c r="L313" s="886" t="s">
        <v>1159</v>
      </c>
      <c r="M313" s="887">
        <v>0</v>
      </c>
      <c r="N313" s="887" t="s">
        <v>359</v>
      </c>
    </row>
    <row r="314" spans="1:14" ht="10.5" hidden="1" customHeight="1">
      <c r="A314" s="886">
        <v>6000033</v>
      </c>
      <c r="B314" s="967">
        <v>1</v>
      </c>
      <c r="C314" s="968" t="s">
        <v>664</v>
      </c>
      <c r="D314" s="969">
        <v>40</v>
      </c>
      <c r="E314" s="970">
        <v>42558</v>
      </c>
      <c r="F314" s="970">
        <v>42590.627476851849</v>
      </c>
      <c r="G314" s="1140" t="s">
        <v>665</v>
      </c>
      <c r="H314" s="1140" t="s">
        <v>354</v>
      </c>
      <c r="I314" s="886" t="s">
        <v>355</v>
      </c>
      <c r="J314" s="886" t="s">
        <v>356</v>
      </c>
      <c r="K314" s="886" t="s">
        <v>357</v>
      </c>
      <c r="L314" s="886" t="s">
        <v>666</v>
      </c>
      <c r="M314" s="887">
        <v>0</v>
      </c>
      <c r="N314" s="887" t="s">
        <v>359</v>
      </c>
    </row>
    <row r="315" spans="1:14" ht="10.5" hidden="1" customHeight="1">
      <c r="A315" s="886">
        <v>6000035</v>
      </c>
      <c r="B315" s="967">
        <v>1</v>
      </c>
      <c r="C315" s="968" t="s">
        <v>669</v>
      </c>
      <c r="D315" s="969">
        <v>40</v>
      </c>
      <c r="E315" s="970">
        <v>42590</v>
      </c>
      <c r="F315" s="970">
        <v>42590.656967592593</v>
      </c>
      <c r="G315" s="1140" t="s">
        <v>665</v>
      </c>
      <c r="H315" s="1140" t="s">
        <v>354</v>
      </c>
      <c r="I315" s="886" t="s">
        <v>355</v>
      </c>
      <c r="J315" s="886" t="s">
        <v>356</v>
      </c>
      <c r="K315" s="886" t="s">
        <v>357</v>
      </c>
      <c r="L315" s="886" t="s">
        <v>670</v>
      </c>
      <c r="M315" s="887">
        <v>0</v>
      </c>
      <c r="N315" s="887" t="s">
        <v>359</v>
      </c>
    </row>
    <row r="316" spans="1:14" ht="10.5" hidden="1" customHeight="1">
      <c r="A316" s="886">
        <v>73210043</v>
      </c>
      <c r="B316" s="967">
        <v>1</v>
      </c>
      <c r="C316" s="968" t="s">
        <v>1181</v>
      </c>
      <c r="D316" s="969">
        <v>40</v>
      </c>
      <c r="E316" s="970">
        <v>42823</v>
      </c>
      <c r="F316" s="970">
        <v>42859.823125000003</v>
      </c>
      <c r="G316" s="1140" t="s">
        <v>353</v>
      </c>
      <c r="H316" s="1140" t="s">
        <v>354</v>
      </c>
      <c r="I316" s="886" t="s">
        <v>355</v>
      </c>
      <c r="J316" s="886" t="s">
        <v>356</v>
      </c>
      <c r="K316" s="886" t="s">
        <v>357</v>
      </c>
      <c r="L316" s="886" t="s">
        <v>622</v>
      </c>
      <c r="M316" s="887">
        <v>0</v>
      </c>
      <c r="N316" s="887" t="s">
        <v>359</v>
      </c>
    </row>
    <row r="317" spans="1:14" ht="10.5" hidden="1" customHeight="1">
      <c r="A317" s="886">
        <v>22220133</v>
      </c>
      <c r="B317" s="967">
        <v>1</v>
      </c>
      <c r="C317" s="968" t="s">
        <v>1234</v>
      </c>
      <c r="D317" s="969">
        <v>40</v>
      </c>
      <c r="E317" s="970">
        <v>41155</v>
      </c>
      <c r="F317" s="970">
        <v>41155.623090277775</v>
      </c>
      <c r="G317" s="1140" t="s">
        <v>353</v>
      </c>
      <c r="H317" s="1140" t="s">
        <v>354</v>
      </c>
      <c r="I317" s="886" t="s">
        <v>355</v>
      </c>
      <c r="J317" s="886" t="s">
        <v>356</v>
      </c>
      <c r="K317" s="886" t="s">
        <v>357</v>
      </c>
      <c r="L317" s="886" t="s">
        <v>358</v>
      </c>
      <c r="M317" s="887">
        <v>0</v>
      </c>
      <c r="N317" s="887" t="s">
        <v>359</v>
      </c>
    </row>
    <row r="318" spans="1:14" ht="10.5" hidden="1" customHeight="1">
      <c r="A318" s="886">
        <v>73210041</v>
      </c>
      <c r="B318" s="967">
        <v>1</v>
      </c>
      <c r="C318" s="968" t="s">
        <v>1243</v>
      </c>
      <c r="D318" s="969">
        <v>40</v>
      </c>
      <c r="E318" s="970">
        <v>42823</v>
      </c>
      <c r="F318" s="970">
        <v>42859.817754629628</v>
      </c>
      <c r="G318" s="1140" t="s">
        <v>353</v>
      </c>
      <c r="H318" s="1140" t="s">
        <v>354</v>
      </c>
      <c r="I318" s="886" t="s">
        <v>355</v>
      </c>
      <c r="J318" s="886" t="s">
        <v>356</v>
      </c>
      <c r="K318" s="886" t="s">
        <v>357</v>
      </c>
      <c r="L318" s="886" t="s">
        <v>622</v>
      </c>
      <c r="M318" s="887">
        <v>0</v>
      </c>
      <c r="N318" s="887" t="s">
        <v>359</v>
      </c>
    </row>
    <row r="319" spans="1:14" ht="10.5" hidden="1" customHeight="1">
      <c r="A319" s="886">
        <v>73210042</v>
      </c>
      <c r="B319" s="967">
        <v>1</v>
      </c>
      <c r="C319" s="968" t="s">
        <v>1244</v>
      </c>
      <c r="D319" s="969">
        <v>40</v>
      </c>
      <c r="E319" s="970">
        <v>42823</v>
      </c>
      <c r="F319" s="970">
        <v>42859.822280092594</v>
      </c>
      <c r="G319" s="1140" t="s">
        <v>353</v>
      </c>
      <c r="H319" s="1140" t="s">
        <v>354</v>
      </c>
      <c r="I319" s="886" t="s">
        <v>355</v>
      </c>
      <c r="J319" s="886" t="s">
        <v>356</v>
      </c>
      <c r="K319" s="886" t="s">
        <v>357</v>
      </c>
      <c r="L319" s="886" t="s">
        <v>675</v>
      </c>
      <c r="M319" s="887">
        <v>0</v>
      </c>
      <c r="N319" s="887" t="s">
        <v>359</v>
      </c>
    </row>
    <row r="320" spans="1:14" ht="10.5" hidden="1" customHeight="1">
      <c r="A320" s="886">
        <v>22230016</v>
      </c>
      <c r="B320" s="967">
        <v>1</v>
      </c>
      <c r="C320" s="968" t="s">
        <v>1262</v>
      </c>
      <c r="D320" s="969">
        <v>40</v>
      </c>
      <c r="E320" s="970">
        <v>43098</v>
      </c>
      <c r="F320" s="970">
        <v>43098.910312499997</v>
      </c>
      <c r="G320" s="1140" t="s">
        <v>353</v>
      </c>
      <c r="H320" s="1140" t="s">
        <v>354</v>
      </c>
      <c r="I320" s="886" t="s">
        <v>355</v>
      </c>
      <c r="J320" s="886" t="s">
        <v>356</v>
      </c>
      <c r="K320" s="886" t="s">
        <v>357</v>
      </c>
      <c r="L320" s="886" t="s">
        <v>1159</v>
      </c>
      <c r="M320" s="887">
        <v>0</v>
      </c>
      <c r="N320" s="887" t="s">
        <v>359</v>
      </c>
    </row>
    <row r="321" spans="1:14" ht="10.5" hidden="1" customHeight="1">
      <c r="A321" s="886">
        <v>22230011</v>
      </c>
      <c r="B321" s="967">
        <v>1</v>
      </c>
      <c r="C321" s="968" t="s">
        <v>1270</v>
      </c>
      <c r="D321" s="969">
        <v>40</v>
      </c>
      <c r="E321" s="970">
        <v>42972</v>
      </c>
      <c r="F321" s="970">
        <v>42983.480868055558</v>
      </c>
      <c r="G321" s="1140" t="s">
        <v>353</v>
      </c>
      <c r="H321" s="1140" t="s">
        <v>354</v>
      </c>
      <c r="I321" s="886" t="s">
        <v>355</v>
      </c>
      <c r="J321" s="886" t="s">
        <v>356</v>
      </c>
      <c r="K321" s="886" t="s">
        <v>357</v>
      </c>
      <c r="L321" s="886" t="s">
        <v>1271</v>
      </c>
      <c r="M321" s="887">
        <v>0</v>
      </c>
      <c r="N321" s="887" t="s">
        <v>359</v>
      </c>
    </row>
    <row r="322" spans="1:14" ht="10.5" hidden="1" customHeight="1">
      <c r="A322" s="886">
        <v>63410512</v>
      </c>
      <c r="B322" s="967">
        <v>1</v>
      </c>
      <c r="C322" s="968" t="s">
        <v>1301</v>
      </c>
      <c r="D322" s="969">
        <v>40</v>
      </c>
      <c r="E322" s="970">
        <v>42823</v>
      </c>
      <c r="F322" s="970">
        <v>42859.817233796297</v>
      </c>
      <c r="G322" s="1140" t="s">
        <v>353</v>
      </c>
      <c r="H322" s="1140" t="s">
        <v>354</v>
      </c>
      <c r="I322" s="886" t="s">
        <v>355</v>
      </c>
      <c r="J322" s="886" t="s">
        <v>356</v>
      </c>
      <c r="K322" s="886" t="s">
        <v>357</v>
      </c>
      <c r="L322" s="886" t="s">
        <v>622</v>
      </c>
      <c r="M322" s="887">
        <v>0</v>
      </c>
      <c r="N322" s="887" t="s">
        <v>359</v>
      </c>
    </row>
    <row r="323" spans="1:14" ht="10.5" hidden="1" customHeight="1">
      <c r="A323" s="886">
        <v>3000164</v>
      </c>
      <c r="B323" s="967">
        <v>2</v>
      </c>
      <c r="C323" s="968" t="s">
        <v>1302</v>
      </c>
      <c r="D323" s="969">
        <v>40</v>
      </c>
      <c r="E323" s="970">
        <v>42983</v>
      </c>
      <c r="F323" s="970">
        <v>42983.46197916667</v>
      </c>
      <c r="G323" s="1140" t="s">
        <v>353</v>
      </c>
      <c r="H323" s="1140" t="s">
        <v>354</v>
      </c>
      <c r="I323" s="886" t="s">
        <v>355</v>
      </c>
      <c r="J323" s="886" t="s">
        <v>356</v>
      </c>
      <c r="K323" s="886" t="s">
        <v>357</v>
      </c>
      <c r="L323" s="886" t="s">
        <v>622</v>
      </c>
      <c r="M323" s="887">
        <v>0</v>
      </c>
      <c r="N323" s="887" t="s">
        <v>359</v>
      </c>
    </row>
    <row r="324" spans="1:14" ht="10.5" hidden="1" customHeight="1">
      <c r="A324" s="886">
        <v>4230003</v>
      </c>
      <c r="B324" s="967">
        <v>1</v>
      </c>
      <c r="C324" s="968" t="s">
        <v>651</v>
      </c>
      <c r="D324" s="969">
        <v>96</v>
      </c>
      <c r="E324" s="970">
        <v>44446</v>
      </c>
      <c r="F324" s="970">
        <v>44461.415613425925</v>
      </c>
      <c r="G324" s="1140" t="s">
        <v>444</v>
      </c>
      <c r="H324" s="1140" t="s">
        <v>445</v>
      </c>
      <c r="I324" s="886" t="s">
        <v>374</v>
      </c>
      <c r="J324" s="886" t="s">
        <v>362</v>
      </c>
      <c r="K324" s="886" t="s">
        <v>490</v>
      </c>
      <c r="L324" s="886" t="s">
        <v>652</v>
      </c>
      <c r="M324" s="887">
        <v>2</v>
      </c>
      <c r="N324" s="887" t="s">
        <v>359</v>
      </c>
    </row>
    <row r="325" spans="1:14" ht="10.5" hidden="1" customHeight="1">
      <c r="A325" s="886">
        <v>6000028</v>
      </c>
      <c r="B325" s="967">
        <v>1</v>
      </c>
      <c r="C325" s="968" t="s">
        <v>929</v>
      </c>
      <c r="D325" s="969">
        <v>50</v>
      </c>
      <c r="E325" s="970">
        <v>42530</v>
      </c>
      <c r="F325" s="970">
        <v>42530.407719907409</v>
      </c>
      <c r="G325" s="1140" t="s">
        <v>248</v>
      </c>
      <c r="H325" s="1140" t="s">
        <v>361</v>
      </c>
      <c r="I325" s="886" t="s">
        <v>355</v>
      </c>
      <c r="J325" s="886" t="s">
        <v>356</v>
      </c>
      <c r="K325" s="886" t="s">
        <v>357</v>
      </c>
      <c r="L325" s="886" t="s">
        <v>930</v>
      </c>
      <c r="M325" s="887">
        <v>0</v>
      </c>
      <c r="N325" s="887" t="s">
        <v>359</v>
      </c>
    </row>
    <row r="326" spans="1:14" ht="10.5" hidden="1" customHeight="1">
      <c r="A326" s="886">
        <v>73420003</v>
      </c>
      <c r="B326" s="967">
        <v>1</v>
      </c>
      <c r="C326" s="968" t="s">
        <v>1202</v>
      </c>
      <c r="D326" s="969">
        <v>96</v>
      </c>
      <c r="E326" s="970">
        <v>44637</v>
      </c>
      <c r="F326" s="970">
        <v>44676.448969907404</v>
      </c>
      <c r="G326" s="1140" t="s">
        <v>379</v>
      </c>
      <c r="H326" s="1140" t="s">
        <v>380</v>
      </c>
      <c r="I326" s="886" t="s">
        <v>355</v>
      </c>
      <c r="J326" s="886" t="s">
        <v>381</v>
      </c>
      <c r="K326" s="886" t="s">
        <v>357</v>
      </c>
      <c r="L326" s="886" t="s">
        <v>934</v>
      </c>
      <c r="M326" s="887">
        <v>2</v>
      </c>
      <c r="N326" s="887" t="s">
        <v>359</v>
      </c>
    </row>
    <row r="327" spans="1:14" ht="10.5" hidden="1" customHeight="1">
      <c r="A327" s="886">
        <v>73420004</v>
      </c>
      <c r="B327" s="967">
        <v>1</v>
      </c>
      <c r="C327" s="968" t="s">
        <v>1238</v>
      </c>
      <c r="D327" s="969">
        <v>96</v>
      </c>
      <c r="E327" s="970">
        <v>44637</v>
      </c>
      <c r="F327" s="970">
        <v>44676.457881944443</v>
      </c>
      <c r="G327" s="1140" t="s">
        <v>379</v>
      </c>
      <c r="H327" s="1140" t="s">
        <v>380</v>
      </c>
      <c r="I327" s="886" t="s">
        <v>355</v>
      </c>
      <c r="J327" s="886" t="s">
        <v>381</v>
      </c>
      <c r="K327" s="886" t="s">
        <v>357</v>
      </c>
      <c r="L327" s="886" t="s">
        <v>1239</v>
      </c>
      <c r="M327" s="887">
        <v>2</v>
      </c>
      <c r="N327" s="887" t="s">
        <v>359</v>
      </c>
    </row>
    <row r="328" spans="1:14" ht="10.5" hidden="1" customHeight="1">
      <c r="A328" s="886">
        <v>93630000</v>
      </c>
      <c r="B328" s="967">
        <v>1</v>
      </c>
      <c r="C328" s="968" t="s">
        <v>974</v>
      </c>
      <c r="D328" s="969">
        <v>96</v>
      </c>
      <c r="E328" s="970">
        <v>44637</v>
      </c>
      <c r="F328" s="970">
        <v>44676.457106481481</v>
      </c>
      <c r="G328" s="1140" t="s">
        <v>379</v>
      </c>
      <c r="H328" s="1140" t="s">
        <v>380</v>
      </c>
      <c r="I328" s="886" t="s">
        <v>355</v>
      </c>
      <c r="J328" s="886" t="s">
        <v>362</v>
      </c>
      <c r="K328" s="886" t="s">
        <v>357</v>
      </c>
      <c r="L328" s="886" t="s">
        <v>975</v>
      </c>
      <c r="M328" s="887">
        <v>2</v>
      </c>
      <c r="N328" s="887" t="s">
        <v>359</v>
      </c>
    </row>
    <row r="329" spans="1:14" ht="10.5" hidden="1" customHeight="1">
      <c r="A329" s="886">
        <v>63110176</v>
      </c>
      <c r="B329" s="967">
        <v>1</v>
      </c>
      <c r="C329" s="968" t="s">
        <v>990</v>
      </c>
      <c r="D329" s="969">
        <v>96</v>
      </c>
      <c r="E329" s="970">
        <v>44153</v>
      </c>
      <c r="F329" s="970">
        <v>44162.350682870368</v>
      </c>
      <c r="G329" s="1140" t="s">
        <v>395</v>
      </c>
      <c r="H329" s="1140" t="s">
        <v>396</v>
      </c>
      <c r="I329" s="886" t="s">
        <v>374</v>
      </c>
      <c r="J329" s="886" t="s">
        <v>381</v>
      </c>
      <c r="K329" s="886" t="s">
        <v>357</v>
      </c>
      <c r="L329" s="886" t="s">
        <v>991</v>
      </c>
      <c r="M329" s="887">
        <v>2</v>
      </c>
      <c r="N329" s="887" t="s">
        <v>359</v>
      </c>
    </row>
    <row r="330" spans="1:14" ht="10.5" hidden="1" customHeight="1">
      <c r="A330" s="886">
        <v>62330031</v>
      </c>
      <c r="B330" s="967">
        <v>2</v>
      </c>
      <c r="C330" s="968" t="s">
        <v>1009</v>
      </c>
      <c r="D330" s="969">
        <v>96</v>
      </c>
      <c r="E330" s="970">
        <v>44147</v>
      </c>
      <c r="F330" s="970">
        <v>44162.351643518516</v>
      </c>
      <c r="G330" s="1140" t="s">
        <v>395</v>
      </c>
      <c r="H330" s="1140" t="s">
        <v>396</v>
      </c>
      <c r="I330" s="886" t="s">
        <v>374</v>
      </c>
      <c r="J330" s="886" t="s">
        <v>362</v>
      </c>
      <c r="K330" s="886" t="s">
        <v>357</v>
      </c>
      <c r="L330" s="886" t="s">
        <v>1010</v>
      </c>
      <c r="M330" s="887">
        <v>2</v>
      </c>
      <c r="N330" s="887" t="s">
        <v>359</v>
      </c>
    </row>
    <row r="331" spans="1:14" ht="10.5" hidden="1" customHeight="1">
      <c r="A331" s="886">
        <v>63420038</v>
      </c>
      <c r="B331" s="967">
        <v>1</v>
      </c>
      <c r="C331" s="968" t="s">
        <v>476</v>
      </c>
      <c r="D331" s="969">
        <v>80</v>
      </c>
      <c r="E331" s="970">
        <v>41230</v>
      </c>
      <c r="F331" s="970">
        <v>41238.914594907408</v>
      </c>
      <c r="G331" s="1140" t="s">
        <v>372</v>
      </c>
      <c r="H331" s="1140" t="s">
        <v>477</v>
      </c>
      <c r="I331" s="886" t="s">
        <v>374</v>
      </c>
      <c r="J331" s="886" t="s">
        <v>362</v>
      </c>
      <c r="K331" s="886" t="s">
        <v>357</v>
      </c>
      <c r="L331" s="886" t="s">
        <v>358</v>
      </c>
      <c r="M331" s="887">
        <v>0</v>
      </c>
      <c r="N331" s="887" t="s">
        <v>359</v>
      </c>
    </row>
    <row r="332" spans="1:14" ht="10.5" hidden="1" customHeight="1">
      <c r="A332" s="886">
        <v>66210005</v>
      </c>
      <c r="B332" s="967">
        <v>2</v>
      </c>
      <c r="C332" s="968" t="s">
        <v>540</v>
      </c>
      <c r="D332" s="969">
        <v>80</v>
      </c>
      <c r="E332" s="970">
        <v>40235</v>
      </c>
      <c r="F332" s="970">
        <v>40238.69226851852</v>
      </c>
      <c r="G332" s="1140" t="s">
        <v>372</v>
      </c>
      <c r="H332" s="1140" t="s">
        <v>373</v>
      </c>
      <c r="I332" s="886" t="s">
        <v>374</v>
      </c>
      <c r="J332" s="886" t="s">
        <v>362</v>
      </c>
      <c r="K332" s="886" t="s">
        <v>357</v>
      </c>
      <c r="L332" s="886" t="s">
        <v>367</v>
      </c>
      <c r="M332" s="887">
        <v>0</v>
      </c>
      <c r="N332" s="887" t="s">
        <v>359</v>
      </c>
    </row>
    <row r="333" spans="1:14" ht="10.5" hidden="1" customHeight="1">
      <c r="A333" s="886">
        <v>41710000</v>
      </c>
      <c r="B333" s="967">
        <v>1</v>
      </c>
      <c r="C333" s="968" t="s">
        <v>623</v>
      </c>
      <c r="D333" s="969">
        <v>80</v>
      </c>
      <c r="E333" s="970">
        <v>43348</v>
      </c>
      <c r="F333" s="970">
        <v>43356.689606481479</v>
      </c>
      <c r="G333" s="1140" t="s">
        <v>372</v>
      </c>
      <c r="H333" s="1140" t="s">
        <v>373</v>
      </c>
      <c r="I333" s="886" t="s">
        <v>374</v>
      </c>
      <c r="J333" s="886" t="s">
        <v>362</v>
      </c>
      <c r="K333" s="886" t="s">
        <v>357</v>
      </c>
      <c r="L333" s="886" t="s">
        <v>624</v>
      </c>
      <c r="M333" s="887">
        <v>2</v>
      </c>
      <c r="N333" s="887" t="s">
        <v>359</v>
      </c>
    </row>
    <row r="334" spans="1:14" ht="10.5" hidden="1" customHeight="1">
      <c r="A334" s="886">
        <v>2000106</v>
      </c>
      <c r="B334" s="967">
        <v>2</v>
      </c>
      <c r="C334" s="968" t="s">
        <v>764</v>
      </c>
      <c r="D334" s="969">
        <v>288</v>
      </c>
      <c r="E334" s="970">
        <v>44442</v>
      </c>
      <c r="F334" s="970">
        <v>44442.672534722224</v>
      </c>
      <c r="G334" s="1140" t="s">
        <v>412</v>
      </c>
      <c r="H334" s="1140" t="s">
        <v>413</v>
      </c>
      <c r="I334" s="886" t="s">
        <v>414</v>
      </c>
      <c r="J334" s="886" t="s">
        <v>362</v>
      </c>
      <c r="K334" s="886" t="s">
        <v>357</v>
      </c>
      <c r="L334" s="886" t="s">
        <v>765</v>
      </c>
      <c r="M334" s="887">
        <v>7</v>
      </c>
      <c r="N334" s="887" t="s">
        <v>359</v>
      </c>
    </row>
    <row r="335" spans="1:14" ht="10.5" hidden="1" customHeight="1">
      <c r="A335" s="886">
        <v>63420036</v>
      </c>
      <c r="B335" s="967">
        <v>1</v>
      </c>
      <c r="C335" s="968" t="s">
        <v>1091</v>
      </c>
      <c r="D335" s="969">
        <v>80</v>
      </c>
      <c r="E335" s="970">
        <v>41128</v>
      </c>
      <c r="F335" s="970">
        <v>41130.381979166668</v>
      </c>
      <c r="G335" s="1140" t="s">
        <v>372</v>
      </c>
      <c r="H335" s="1140" t="s">
        <v>373</v>
      </c>
      <c r="I335" s="886" t="s">
        <v>374</v>
      </c>
      <c r="J335" s="886" t="s">
        <v>362</v>
      </c>
      <c r="K335" s="886" t="s">
        <v>357</v>
      </c>
      <c r="L335" s="886" t="s">
        <v>367</v>
      </c>
      <c r="M335" s="887">
        <v>0</v>
      </c>
      <c r="N335" s="887" t="s">
        <v>359</v>
      </c>
    </row>
    <row r="336" spans="1:14" ht="10.5" hidden="1" customHeight="1">
      <c r="A336" s="886">
        <v>63310022</v>
      </c>
      <c r="B336" s="967">
        <v>1</v>
      </c>
      <c r="C336" s="968" t="s">
        <v>1131</v>
      </c>
      <c r="D336" s="969">
        <v>80</v>
      </c>
      <c r="E336" s="970">
        <v>41144</v>
      </c>
      <c r="F336" s="970">
        <v>41144.474432870367</v>
      </c>
      <c r="G336" s="1140" t="s">
        <v>372</v>
      </c>
      <c r="H336" s="1140" t="s">
        <v>373</v>
      </c>
      <c r="I336" s="886" t="s">
        <v>374</v>
      </c>
      <c r="J336" s="886" t="s">
        <v>362</v>
      </c>
      <c r="K336" s="886" t="s">
        <v>357</v>
      </c>
      <c r="L336" s="886" t="s">
        <v>367</v>
      </c>
      <c r="M336" s="887">
        <v>0</v>
      </c>
      <c r="N336" s="887" t="s">
        <v>359</v>
      </c>
    </row>
    <row r="337" spans="1:14" ht="10.5" hidden="1" customHeight="1">
      <c r="A337" s="886">
        <v>13530522</v>
      </c>
      <c r="B337" s="967">
        <v>1</v>
      </c>
      <c r="C337" s="968" t="s">
        <v>1294</v>
      </c>
      <c r="D337" s="969">
        <v>80</v>
      </c>
      <c r="E337" s="970">
        <v>42699</v>
      </c>
      <c r="F337" s="970">
        <v>42699.454606481479</v>
      </c>
      <c r="G337" s="1140" t="s">
        <v>372</v>
      </c>
      <c r="H337" s="1140" t="s">
        <v>373</v>
      </c>
      <c r="I337" s="886" t="s">
        <v>374</v>
      </c>
      <c r="J337" s="886" t="s">
        <v>362</v>
      </c>
      <c r="K337" s="886" t="s">
        <v>357</v>
      </c>
      <c r="L337" s="886" t="s">
        <v>1295</v>
      </c>
      <c r="M337" s="887">
        <v>0</v>
      </c>
      <c r="N337" s="887" t="s">
        <v>359</v>
      </c>
    </row>
    <row r="338" spans="1:14" ht="10.5" hidden="1" customHeight="1">
      <c r="A338" s="886">
        <v>76150259</v>
      </c>
      <c r="B338" s="967">
        <v>1</v>
      </c>
      <c r="C338" s="968" t="s">
        <v>1145</v>
      </c>
      <c r="D338" s="969">
        <v>80</v>
      </c>
      <c r="E338" s="970">
        <v>41173</v>
      </c>
      <c r="F338" s="970">
        <v>41190.934120370373</v>
      </c>
      <c r="G338" s="1140" t="s">
        <v>379</v>
      </c>
      <c r="H338" s="1140" t="s">
        <v>380</v>
      </c>
      <c r="I338" s="886" t="s">
        <v>355</v>
      </c>
      <c r="J338" s="886" t="s">
        <v>362</v>
      </c>
      <c r="K338" s="886" t="s">
        <v>357</v>
      </c>
      <c r="L338" s="886" t="s">
        <v>358</v>
      </c>
      <c r="M338" s="887">
        <v>0</v>
      </c>
      <c r="N338" s="887" t="s">
        <v>359</v>
      </c>
    </row>
    <row r="339" spans="1:14" ht="10.5" hidden="1" customHeight="1">
      <c r="A339" s="886">
        <v>76150251</v>
      </c>
      <c r="B339" s="967">
        <v>1</v>
      </c>
      <c r="C339" s="968" t="s">
        <v>1196</v>
      </c>
      <c r="D339" s="969">
        <v>80</v>
      </c>
      <c r="E339" s="970">
        <v>41173</v>
      </c>
      <c r="F339" s="970">
        <v>41185.429918981485</v>
      </c>
      <c r="G339" s="1140" t="s">
        <v>379</v>
      </c>
      <c r="H339" s="1140" t="s">
        <v>380</v>
      </c>
      <c r="I339" s="886" t="s">
        <v>355</v>
      </c>
      <c r="J339" s="886" t="s">
        <v>381</v>
      </c>
      <c r="K339" s="886" t="s">
        <v>357</v>
      </c>
      <c r="L339" s="886" t="s">
        <v>358</v>
      </c>
      <c r="M339" s="887">
        <v>0</v>
      </c>
      <c r="N339" s="887" t="s">
        <v>359</v>
      </c>
    </row>
    <row r="340" spans="1:14" ht="10.5" hidden="1" customHeight="1">
      <c r="A340" s="886">
        <v>63110030</v>
      </c>
      <c r="B340" s="967">
        <v>1</v>
      </c>
      <c r="C340" s="968" t="s">
        <v>726</v>
      </c>
      <c r="D340" s="969">
        <v>80</v>
      </c>
      <c r="E340" s="970">
        <v>40260</v>
      </c>
      <c r="F340" s="970">
        <v>40290.950127314813</v>
      </c>
      <c r="G340" s="1140" t="s">
        <v>395</v>
      </c>
      <c r="H340" s="1140" t="s">
        <v>396</v>
      </c>
      <c r="I340" s="886" t="s">
        <v>374</v>
      </c>
      <c r="J340" s="886" t="s">
        <v>362</v>
      </c>
      <c r="K340" s="886" t="s">
        <v>357</v>
      </c>
      <c r="L340" s="886" t="s">
        <v>727</v>
      </c>
      <c r="M340" s="887">
        <v>0</v>
      </c>
      <c r="N340" s="887" t="s">
        <v>359</v>
      </c>
    </row>
    <row r="341" spans="1:14" ht="10.5" hidden="1" customHeight="1">
      <c r="A341" s="886">
        <v>62110049</v>
      </c>
      <c r="B341" s="967">
        <v>1</v>
      </c>
      <c r="C341" s="968" t="s">
        <v>946</v>
      </c>
      <c r="D341" s="969">
        <v>80</v>
      </c>
      <c r="E341" s="970">
        <v>41703</v>
      </c>
      <c r="F341" s="970">
        <v>41704.875277777777</v>
      </c>
      <c r="G341" s="1140" t="s">
        <v>395</v>
      </c>
      <c r="H341" s="1140" t="s">
        <v>396</v>
      </c>
      <c r="I341" s="886" t="s">
        <v>374</v>
      </c>
      <c r="J341" s="886" t="s">
        <v>362</v>
      </c>
      <c r="K341" s="886" t="s">
        <v>357</v>
      </c>
      <c r="L341" s="886" t="s">
        <v>947</v>
      </c>
      <c r="M341" s="887">
        <v>0</v>
      </c>
      <c r="N341" s="887" t="s">
        <v>359</v>
      </c>
    </row>
    <row r="342" spans="1:14" ht="10.5" hidden="1" customHeight="1">
      <c r="A342" s="886">
        <v>63210007</v>
      </c>
      <c r="B342" s="967">
        <v>1</v>
      </c>
      <c r="C342" s="968" t="s">
        <v>1142</v>
      </c>
      <c r="D342" s="969">
        <v>80</v>
      </c>
      <c r="E342" s="970">
        <v>40235</v>
      </c>
      <c r="F342" s="970">
        <v>40238.657881944448</v>
      </c>
      <c r="G342" s="1140" t="s">
        <v>395</v>
      </c>
      <c r="H342" s="1140" t="s">
        <v>396</v>
      </c>
      <c r="I342" s="886" t="s">
        <v>374</v>
      </c>
      <c r="J342" s="886" t="s">
        <v>362</v>
      </c>
      <c r="K342" s="886" t="s">
        <v>357</v>
      </c>
      <c r="L342" s="886" t="s">
        <v>1143</v>
      </c>
      <c r="M342" s="887">
        <v>0</v>
      </c>
      <c r="N342" s="887" t="s">
        <v>359</v>
      </c>
    </row>
    <row r="343" spans="1:14" ht="10.5" hidden="1" customHeight="1">
      <c r="A343" s="886">
        <v>13410014</v>
      </c>
      <c r="B343" s="967">
        <v>1</v>
      </c>
      <c r="C343" s="968" t="s">
        <v>1000</v>
      </c>
      <c r="D343" s="969">
        <v>96</v>
      </c>
      <c r="E343" s="970">
        <v>44123</v>
      </c>
      <c r="F343" s="970">
        <v>44162.417407407411</v>
      </c>
      <c r="G343" s="1140" t="s">
        <v>444</v>
      </c>
      <c r="H343" s="1140" t="s">
        <v>445</v>
      </c>
      <c r="I343" s="886" t="s">
        <v>374</v>
      </c>
      <c r="J343" s="886" t="s">
        <v>381</v>
      </c>
      <c r="K343" s="886" t="s">
        <v>357</v>
      </c>
      <c r="L343" s="886" t="s">
        <v>1001</v>
      </c>
      <c r="M343" s="887">
        <v>2</v>
      </c>
      <c r="N343" s="887" t="s">
        <v>359</v>
      </c>
    </row>
    <row r="344" spans="1:14" ht="10.5" hidden="1" customHeight="1">
      <c r="A344" s="886">
        <v>12350001</v>
      </c>
      <c r="B344" s="967">
        <v>1</v>
      </c>
      <c r="C344" s="968" t="s">
        <v>1133</v>
      </c>
      <c r="D344" s="969">
        <v>96</v>
      </c>
      <c r="E344" s="970">
        <v>44025</v>
      </c>
      <c r="F344" s="970">
        <v>44026.42046296296</v>
      </c>
      <c r="G344" s="1140" t="s">
        <v>444</v>
      </c>
      <c r="H344" s="1140" t="s">
        <v>445</v>
      </c>
      <c r="I344" s="886" t="s">
        <v>374</v>
      </c>
      <c r="J344" s="886" t="s">
        <v>362</v>
      </c>
      <c r="K344" s="886" t="s">
        <v>357</v>
      </c>
      <c r="L344" s="886" t="s">
        <v>1134</v>
      </c>
      <c r="M344" s="887">
        <v>2</v>
      </c>
      <c r="N344" s="887" t="s">
        <v>359</v>
      </c>
    </row>
    <row r="345" spans="1:14" ht="10.5" hidden="1" customHeight="1">
      <c r="A345" s="886">
        <v>72312157</v>
      </c>
      <c r="B345" s="967">
        <v>1</v>
      </c>
      <c r="C345" s="968" t="s">
        <v>1125</v>
      </c>
      <c r="D345" s="969">
        <v>48</v>
      </c>
      <c r="E345" s="970">
        <v>44539</v>
      </c>
      <c r="F345" s="970">
        <v>44543.353587962964</v>
      </c>
      <c r="G345" s="1140" t="s">
        <v>248</v>
      </c>
      <c r="H345" s="1140" t="s">
        <v>354</v>
      </c>
      <c r="I345" s="886" t="s">
        <v>355</v>
      </c>
      <c r="J345" s="886" t="s">
        <v>381</v>
      </c>
      <c r="K345" s="886" t="s">
        <v>357</v>
      </c>
      <c r="L345" s="886" t="s">
        <v>1126</v>
      </c>
      <c r="M345" s="887">
        <v>1</v>
      </c>
      <c r="N345" s="887" t="s">
        <v>359</v>
      </c>
    </row>
    <row r="346" spans="1:14" ht="10.5" hidden="1" customHeight="1">
      <c r="A346" s="886">
        <v>3000157</v>
      </c>
      <c r="B346" s="967">
        <v>1</v>
      </c>
      <c r="C346" s="968" t="s">
        <v>901</v>
      </c>
      <c r="D346" s="969">
        <v>60</v>
      </c>
      <c r="E346" s="970">
        <v>42684</v>
      </c>
      <c r="F346" s="970">
        <v>42699.678217592591</v>
      </c>
      <c r="G346" s="1140" t="s">
        <v>248</v>
      </c>
      <c r="H346" s="1140" t="s">
        <v>361</v>
      </c>
      <c r="I346" s="886" t="s">
        <v>355</v>
      </c>
      <c r="J346" s="886" t="s">
        <v>362</v>
      </c>
      <c r="K346" s="886" t="s">
        <v>357</v>
      </c>
      <c r="L346" s="886" t="s">
        <v>902</v>
      </c>
      <c r="M346" s="887">
        <v>0</v>
      </c>
      <c r="N346" s="887" t="s">
        <v>359</v>
      </c>
    </row>
    <row r="347" spans="1:14" ht="10.5" hidden="1" customHeight="1">
      <c r="A347" s="886">
        <v>76130638</v>
      </c>
      <c r="B347" s="967">
        <v>2</v>
      </c>
      <c r="C347" s="968" t="s">
        <v>903</v>
      </c>
      <c r="D347" s="969">
        <v>60</v>
      </c>
      <c r="E347" s="970">
        <v>43403</v>
      </c>
      <c r="F347" s="970">
        <v>43403.930659722224</v>
      </c>
      <c r="G347" s="1140" t="s">
        <v>248</v>
      </c>
      <c r="H347" s="1140" t="s">
        <v>361</v>
      </c>
      <c r="I347" s="886" t="s">
        <v>355</v>
      </c>
      <c r="J347" s="886" t="s">
        <v>381</v>
      </c>
      <c r="K347" s="886" t="s">
        <v>357</v>
      </c>
      <c r="L347" s="886" t="s">
        <v>904</v>
      </c>
      <c r="M347" s="887">
        <v>1</v>
      </c>
      <c r="N347" s="887" t="s">
        <v>359</v>
      </c>
    </row>
    <row r="348" spans="1:14" ht="10.5" hidden="1" customHeight="1">
      <c r="A348" s="886">
        <v>76130592</v>
      </c>
      <c r="B348" s="967">
        <v>2</v>
      </c>
      <c r="C348" s="968" t="s">
        <v>905</v>
      </c>
      <c r="D348" s="969">
        <v>60</v>
      </c>
      <c r="E348" s="970">
        <v>42611</v>
      </c>
      <c r="F348" s="970">
        <v>42611.397893518515</v>
      </c>
      <c r="G348" s="1140" t="s">
        <v>248</v>
      </c>
      <c r="H348" s="1140" t="s">
        <v>361</v>
      </c>
      <c r="I348" s="886" t="s">
        <v>355</v>
      </c>
      <c r="J348" s="886" t="s">
        <v>381</v>
      </c>
      <c r="K348" s="886" t="s">
        <v>357</v>
      </c>
      <c r="L348" s="886" t="s">
        <v>638</v>
      </c>
      <c r="M348" s="887">
        <v>0</v>
      </c>
      <c r="N348" s="887" t="s">
        <v>359</v>
      </c>
    </row>
    <row r="349" spans="1:14" ht="10.5" hidden="1" customHeight="1">
      <c r="A349" s="886">
        <v>73311563</v>
      </c>
      <c r="B349" s="967">
        <v>3</v>
      </c>
      <c r="C349" s="968" t="s">
        <v>906</v>
      </c>
      <c r="D349" s="969">
        <v>60</v>
      </c>
      <c r="E349" s="970">
        <v>42908</v>
      </c>
      <c r="F349" s="970">
        <v>42914.490555555552</v>
      </c>
      <c r="G349" s="1140" t="s">
        <v>248</v>
      </c>
      <c r="H349" s="1140" t="s">
        <v>361</v>
      </c>
      <c r="I349" s="886" t="s">
        <v>355</v>
      </c>
      <c r="J349" s="886" t="s">
        <v>381</v>
      </c>
      <c r="K349" s="886" t="s">
        <v>357</v>
      </c>
      <c r="L349" s="886" t="s">
        <v>675</v>
      </c>
      <c r="M349" s="887">
        <v>0</v>
      </c>
      <c r="N349" s="887" t="s">
        <v>359</v>
      </c>
    </row>
    <row r="350" spans="1:14" ht="10.5" hidden="1" customHeight="1">
      <c r="A350" s="886">
        <v>73311611</v>
      </c>
      <c r="B350" s="967">
        <v>1</v>
      </c>
      <c r="C350" s="968" t="s">
        <v>907</v>
      </c>
      <c r="D350" s="969">
        <v>60</v>
      </c>
      <c r="E350" s="970">
        <v>42655</v>
      </c>
      <c r="F350" s="970">
        <v>42669.31082175926</v>
      </c>
      <c r="G350" s="1140" t="s">
        <v>248</v>
      </c>
      <c r="H350" s="1140" t="s">
        <v>361</v>
      </c>
      <c r="I350" s="886" t="s">
        <v>355</v>
      </c>
      <c r="J350" s="886" t="s">
        <v>381</v>
      </c>
      <c r="K350" s="886" t="s">
        <v>357</v>
      </c>
      <c r="L350" s="886" t="s">
        <v>666</v>
      </c>
      <c r="M350" s="887">
        <v>0</v>
      </c>
      <c r="N350" s="887" t="s">
        <v>359</v>
      </c>
    </row>
    <row r="351" spans="1:14" ht="10.5" hidden="1" customHeight="1">
      <c r="A351" s="886">
        <v>76150277</v>
      </c>
      <c r="B351" s="967">
        <v>1</v>
      </c>
      <c r="C351" s="968" t="s">
        <v>1117</v>
      </c>
      <c r="D351" s="969">
        <v>70</v>
      </c>
      <c r="E351" s="970">
        <v>41185</v>
      </c>
      <c r="F351" s="970">
        <v>41190.936064814814</v>
      </c>
      <c r="G351" s="1140" t="s">
        <v>379</v>
      </c>
      <c r="H351" s="1140" t="s">
        <v>380</v>
      </c>
      <c r="I351" s="886" t="s">
        <v>355</v>
      </c>
      <c r="J351" s="886" t="s">
        <v>362</v>
      </c>
      <c r="K351" s="886" t="s">
        <v>357</v>
      </c>
      <c r="L351" s="886" t="s">
        <v>358</v>
      </c>
      <c r="M351" s="887">
        <v>0</v>
      </c>
      <c r="N351" s="887" t="s">
        <v>359</v>
      </c>
    </row>
    <row r="352" spans="1:14" ht="10.5" hidden="1" customHeight="1">
      <c r="A352" s="886">
        <v>73310747</v>
      </c>
      <c r="B352" s="967">
        <v>1</v>
      </c>
      <c r="C352" s="968" t="s">
        <v>898</v>
      </c>
      <c r="D352" s="969">
        <v>60</v>
      </c>
      <c r="E352" s="970">
        <v>40477</v>
      </c>
      <c r="F352" s="970">
        <v>40477.653252314813</v>
      </c>
      <c r="G352" s="1140" t="s">
        <v>248</v>
      </c>
      <c r="H352" s="1140" t="s">
        <v>354</v>
      </c>
      <c r="I352" s="886" t="s">
        <v>355</v>
      </c>
      <c r="J352" s="886" t="s">
        <v>381</v>
      </c>
      <c r="K352" s="886" t="s">
        <v>357</v>
      </c>
      <c r="L352" s="886" t="s">
        <v>367</v>
      </c>
      <c r="M352" s="887">
        <v>0</v>
      </c>
      <c r="N352" s="887" t="s">
        <v>501</v>
      </c>
    </row>
    <row r="353" spans="1:14" ht="10.5" hidden="1" customHeight="1">
      <c r="A353" s="886">
        <v>73310001</v>
      </c>
      <c r="B353" s="967">
        <v>1</v>
      </c>
      <c r="C353" s="968" t="s">
        <v>900</v>
      </c>
      <c r="D353" s="969">
        <v>60</v>
      </c>
      <c r="E353" s="970">
        <v>42958</v>
      </c>
      <c r="F353" s="970">
        <v>42965.511145833334</v>
      </c>
      <c r="G353" s="1140" t="s">
        <v>248</v>
      </c>
      <c r="H353" s="1140" t="s">
        <v>354</v>
      </c>
      <c r="I353" s="886" t="s">
        <v>355</v>
      </c>
      <c r="J353" s="886" t="s">
        <v>381</v>
      </c>
      <c r="K353" s="886" t="s">
        <v>357</v>
      </c>
      <c r="L353" s="886" t="s">
        <v>622</v>
      </c>
      <c r="M353" s="887">
        <v>0</v>
      </c>
      <c r="N353" s="887" t="s">
        <v>359</v>
      </c>
    </row>
    <row r="354" spans="1:14" ht="10.5" hidden="1" customHeight="1">
      <c r="A354" s="886">
        <v>76130637</v>
      </c>
      <c r="B354" s="967">
        <v>2</v>
      </c>
      <c r="C354" s="968" t="s">
        <v>892</v>
      </c>
      <c r="D354" s="969">
        <v>64</v>
      </c>
      <c r="E354" s="970">
        <v>43403</v>
      </c>
      <c r="F354" s="970">
        <v>43403.896354166667</v>
      </c>
      <c r="G354" s="1140" t="s">
        <v>248</v>
      </c>
      <c r="H354" s="1140" t="s">
        <v>361</v>
      </c>
      <c r="I354" s="886" t="s">
        <v>355</v>
      </c>
      <c r="J354" s="886" t="s">
        <v>362</v>
      </c>
      <c r="K354" s="886" t="s">
        <v>357</v>
      </c>
      <c r="L354" s="886" t="s">
        <v>457</v>
      </c>
      <c r="M354" s="887">
        <v>1</v>
      </c>
      <c r="N354" s="887" t="s">
        <v>359</v>
      </c>
    </row>
    <row r="355" spans="1:14" ht="10.5" hidden="1" customHeight="1">
      <c r="A355" s="886">
        <v>63550081</v>
      </c>
      <c r="B355" s="967">
        <v>1</v>
      </c>
      <c r="C355" s="968" t="s">
        <v>1209</v>
      </c>
      <c r="D355" s="969">
        <v>70</v>
      </c>
      <c r="E355" s="970">
        <v>40276</v>
      </c>
      <c r="F355" s="970">
        <v>40290.664212962962</v>
      </c>
      <c r="G355" s="1140" t="s">
        <v>372</v>
      </c>
      <c r="H355" s="1140" t="s">
        <v>373</v>
      </c>
      <c r="I355" s="886" t="s">
        <v>374</v>
      </c>
      <c r="J355" s="886" t="s">
        <v>362</v>
      </c>
      <c r="K355" s="886" t="s">
        <v>357</v>
      </c>
      <c r="L355" s="886" t="s">
        <v>367</v>
      </c>
      <c r="M355" s="887">
        <v>0</v>
      </c>
      <c r="N355" s="887" t="s">
        <v>359</v>
      </c>
    </row>
    <row r="356" spans="1:14" ht="10.5" hidden="1" customHeight="1">
      <c r="A356" s="886">
        <v>66210168</v>
      </c>
      <c r="B356" s="967">
        <v>1</v>
      </c>
      <c r="C356" s="968" t="s">
        <v>496</v>
      </c>
      <c r="D356" s="969">
        <v>63</v>
      </c>
      <c r="E356" s="970">
        <v>40326</v>
      </c>
      <c r="F356" s="970">
        <v>40381.7109837963</v>
      </c>
      <c r="G356" s="1140" t="s">
        <v>372</v>
      </c>
      <c r="H356" s="1140" t="s">
        <v>373</v>
      </c>
      <c r="I356" s="886" t="s">
        <v>374</v>
      </c>
      <c r="J356" s="886" t="s">
        <v>362</v>
      </c>
      <c r="K356" s="886" t="s">
        <v>357</v>
      </c>
      <c r="L356" s="886" t="s">
        <v>367</v>
      </c>
      <c r="M356" s="887">
        <v>0</v>
      </c>
      <c r="N356" s="887" t="s">
        <v>359</v>
      </c>
    </row>
    <row r="357" spans="1:14" ht="10.5" hidden="1" customHeight="1">
      <c r="A357" s="886">
        <v>73310112</v>
      </c>
      <c r="B357" s="967">
        <v>2</v>
      </c>
      <c r="C357" s="968" t="s">
        <v>1138</v>
      </c>
      <c r="D357" s="969">
        <v>60</v>
      </c>
      <c r="E357" s="970">
        <v>40294</v>
      </c>
      <c r="F357" s="970">
        <v>40294.707199074073</v>
      </c>
      <c r="G357" s="1140" t="s">
        <v>395</v>
      </c>
      <c r="H357" s="1140" t="s">
        <v>445</v>
      </c>
      <c r="I357" s="886" t="s">
        <v>374</v>
      </c>
      <c r="J357" s="886" t="s">
        <v>362</v>
      </c>
      <c r="K357" s="886" t="s">
        <v>357</v>
      </c>
      <c r="L357" s="886" t="s">
        <v>367</v>
      </c>
      <c r="M357" s="887">
        <v>0</v>
      </c>
      <c r="N357" s="887" t="s">
        <v>359</v>
      </c>
    </row>
    <row r="358" spans="1:14" ht="10.5" hidden="1" customHeight="1">
      <c r="A358" s="886">
        <v>73320031</v>
      </c>
      <c r="B358" s="967">
        <v>1</v>
      </c>
      <c r="C358" s="968" t="s">
        <v>378</v>
      </c>
      <c r="D358" s="969">
        <v>60</v>
      </c>
      <c r="E358" s="970">
        <v>40214</v>
      </c>
      <c r="F358" s="970">
        <v>40225.495555555557</v>
      </c>
      <c r="G358" s="1140" t="s">
        <v>379</v>
      </c>
      <c r="H358" s="1140" t="s">
        <v>380</v>
      </c>
      <c r="I358" s="886" t="s">
        <v>355</v>
      </c>
      <c r="J358" s="886" t="s">
        <v>381</v>
      </c>
      <c r="K358" s="886" t="s">
        <v>357</v>
      </c>
      <c r="L358" s="886" t="s">
        <v>367</v>
      </c>
      <c r="M358" s="887">
        <v>0</v>
      </c>
      <c r="N358" s="887" t="s">
        <v>359</v>
      </c>
    </row>
    <row r="359" spans="1:14" ht="10.5" hidden="1" customHeight="1">
      <c r="A359" s="886">
        <v>22230007</v>
      </c>
      <c r="B359" s="967">
        <v>4</v>
      </c>
      <c r="C359" s="968" t="s">
        <v>62</v>
      </c>
      <c r="D359" s="969">
        <v>96</v>
      </c>
      <c r="E359" s="970">
        <v>45027</v>
      </c>
      <c r="F359" s="970">
        <v>45027.675821759258</v>
      </c>
      <c r="G359" s="1140" t="s">
        <v>353</v>
      </c>
      <c r="H359" s="1140" t="s">
        <v>354</v>
      </c>
      <c r="I359" s="886" t="s">
        <v>355</v>
      </c>
      <c r="J359" s="886" t="s">
        <v>356</v>
      </c>
      <c r="K359" s="886" t="s">
        <v>357</v>
      </c>
      <c r="L359" s="886" t="s">
        <v>509</v>
      </c>
      <c r="M359" s="887">
        <v>2</v>
      </c>
      <c r="N359" s="887" t="s">
        <v>359</v>
      </c>
    </row>
    <row r="360" spans="1:14" ht="10.5" hidden="1" customHeight="1">
      <c r="A360" s="886">
        <v>22230017</v>
      </c>
      <c r="B360" s="967">
        <v>1</v>
      </c>
      <c r="C360" s="968" t="s">
        <v>816</v>
      </c>
      <c r="D360" s="969">
        <v>96</v>
      </c>
      <c r="E360" s="970">
        <v>43098</v>
      </c>
      <c r="F360" s="970">
        <v>43098.950092592589</v>
      </c>
      <c r="G360" s="1140" t="s">
        <v>353</v>
      </c>
      <c r="H360" s="1140" t="s">
        <v>354</v>
      </c>
      <c r="I360" s="886" t="s">
        <v>355</v>
      </c>
      <c r="J360" s="886" t="s">
        <v>356</v>
      </c>
      <c r="K360" s="886" t="s">
        <v>357</v>
      </c>
      <c r="L360" s="886" t="s">
        <v>675</v>
      </c>
      <c r="M360" s="887">
        <v>0</v>
      </c>
      <c r="N360" s="887" t="s">
        <v>359</v>
      </c>
    </row>
    <row r="361" spans="1:14" ht="10.5" hidden="1" customHeight="1">
      <c r="A361" s="886">
        <v>22220002</v>
      </c>
      <c r="B361" s="967">
        <v>1</v>
      </c>
      <c r="C361" s="968" t="s">
        <v>842</v>
      </c>
      <c r="D361" s="969">
        <v>96</v>
      </c>
      <c r="E361" s="970">
        <v>43994</v>
      </c>
      <c r="F361" s="970">
        <v>43998.492951388886</v>
      </c>
      <c r="G361" s="1140" t="s">
        <v>353</v>
      </c>
      <c r="H361" s="1140" t="s">
        <v>354</v>
      </c>
      <c r="I361" s="886" t="s">
        <v>355</v>
      </c>
      <c r="J361" s="886" t="s">
        <v>356</v>
      </c>
      <c r="K361" s="886" t="s">
        <v>357</v>
      </c>
      <c r="L361" s="886" t="s">
        <v>843</v>
      </c>
      <c r="M361" s="887">
        <v>2</v>
      </c>
      <c r="N361" s="887" t="s">
        <v>359</v>
      </c>
    </row>
    <row r="362" spans="1:14" ht="10.5" hidden="1" customHeight="1">
      <c r="A362" s="886">
        <v>72210002</v>
      </c>
      <c r="B362" s="967">
        <v>1</v>
      </c>
      <c r="C362" s="968" t="s">
        <v>856</v>
      </c>
      <c r="D362" s="969">
        <v>96</v>
      </c>
      <c r="E362" s="970">
        <v>44453</v>
      </c>
      <c r="F362" s="970">
        <v>44461.479050925926</v>
      </c>
      <c r="G362" s="1140" t="s">
        <v>353</v>
      </c>
      <c r="H362" s="1140" t="s">
        <v>354</v>
      </c>
      <c r="I362" s="886" t="s">
        <v>355</v>
      </c>
      <c r="J362" s="886" t="s">
        <v>356</v>
      </c>
      <c r="K362" s="886" t="s">
        <v>357</v>
      </c>
      <c r="L362" s="886" t="s">
        <v>857</v>
      </c>
      <c r="M362" s="887">
        <v>2</v>
      </c>
      <c r="N362" s="887" t="s">
        <v>359</v>
      </c>
    </row>
    <row r="363" spans="1:14" ht="10.5" hidden="1" customHeight="1">
      <c r="A363" s="886">
        <v>76130636</v>
      </c>
      <c r="B363" s="967">
        <v>2</v>
      </c>
      <c r="C363" s="968" t="s">
        <v>893</v>
      </c>
      <c r="D363" s="969">
        <v>64</v>
      </c>
      <c r="E363" s="970">
        <v>43403</v>
      </c>
      <c r="F363" s="970">
        <v>43403.931574074071</v>
      </c>
      <c r="G363" s="1140" t="s">
        <v>248</v>
      </c>
      <c r="H363" s="1140" t="s">
        <v>361</v>
      </c>
      <c r="I363" s="886" t="s">
        <v>355</v>
      </c>
      <c r="J363" s="886" t="s">
        <v>362</v>
      </c>
      <c r="K363" s="886" t="s">
        <v>357</v>
      </c>
      <c r="L363" s="886" t="s">
        <v>457</v>
      </c>
      <c r="M363" s="887">
        <v>1</v>
      </c>
      <c r="N363" s="887" t="s">
        <v>359</v>
      </c>
    </row>
    <row r="364" spans="1:14" ht="10.5" hidden="1" customHeight="1">
      <c r="A364" s="886">
        <v>76150268</v>
      </c>
      <c r="B364" s="967">
        <v>1</v>
      </c>
      <c r="C364" s="968" t="s">
        <v>595</v>
      </c>
      <c r="D364" s="969">
        <v>60</v>
      </c>
      <c r="E364" s="970">
        <v>41177</v>
      </c>
      <c r="F364" s="970">
        <v>41185.404004629629</v>
      </c>
      <c r="G364" s="1140" t="s">
        <v>379</v>
      </c>
      <c r="H364" s="1140" t="s">
        <v>380</v>
      </c>
      <c r="I364" s="886" t="s">
        <v>355</v>
      </c>
      <c r="J364" s="886" t="s">
        <v>362</v>
      </c>
      <c r="K364" s="886" t="s">
        <v>357</v>
      </c>
      <c r="L364" s="886" t="s">
        <v>358</v>
      </c>
      <c r="M364" s="887">
        <v>0</v>
      </c>
      <c r="N364" s="887" t="s">
        <v>359</v>
      </c>
    </row>
    <row r="365" spans="1:14" ht="10.5" hidden="1" customHeight="1">
      <c r="A365" s="886">
        <v>73340000</v>
      </c>
      <c r="B365" s="967">
        <v>3</v>
      </c>
      <c r="C365" s="968" t="s">
        <v>832</v>
      </c>
      <c r="D365" s="969">
        <v>96</v>
      </c>
      <c r="E365" s="970">
        <v>44111</v>
      </c>
      <c r="F365" s="970">
        <v>44165.706111111111</v>
      </c>
      <c r="G365" s="1140" t="s">
        <v>365</v>
      </c>
      <c r="H365" s="1140" t="s">
        <v>366</v>
      </c>
      <c r="I365" s="886" t="s">
        <v>355</v>
      </c>
      <c r="J365" s="886" t="s">
        <v>381</v>
      </c>
      <c r="K365" s="886" t="s">
        <v>357</v>
      </c>
      <c r="L365" s="886" t="s">
        <v>833</v>
      </c>
      <c r="M365" s="887">
        <v>2</v>
      </c>
      <c r="N365" s="887" t="s">
        <v>359</v>
      </c>
    </row>
    <row r="366" spans="1:14" ht="10.5" hidden="1" customHeight="1">
      <c r="A366" s="886">
        <v>72312153</v>
      </c>
      <c r="B366" s="967">
        <v>1</v>
      </c>
      <c r="C366" s="968" t="s">
        <v>840</v>
      </c>
      <c r="D366" s="969">
        <v>96</v>
      </c>
      <c r="E366" s="970">
        <v>44502</v>
      </c>
      <c r="F366" s="970">
        <v>44536.658495370371</v>
      </c>
      <c r="G366" s="1140" t="s">
        <v>365</v>
      </c>
      <c r="H366" s="1140" t="s">
        <v>366</v>
      </c>
      <c r="I366" s="886" t="s">
        <v>355</v>
      </c>
      <c r="J366" s="886" t="s">
        <v>381</v>
      </c>
      <c r="K366" s="886" t="s">
        <v>490</v>
      </c>
      <c r="L366" s="886" t="s">
        <v>841</v>
      </c>
      <c r="M366" s="887">
        <v>2</v>
      </c>
      <c r="N366" s="887" t="s">
        <v>359</v>
      </c>
    </row>
    <row r="367" spans="1:14" ht="10.5" hidden="1" customHeight="1">
      <c r="A367" s="886">
        <v>93610007</v>
      </c>
      <c r="B367" s="967">
        <v>1</v>
      </c>
      <c r="C367" s="968" t="s">
        <v>812</v>
      </c>
      <c r="D367" s="969">
        <v>96</v>
      </c>
      <c r="E367" s="970">
        <v>44908</v>
      </c>
      <c r="F367" s="970">
        <v>44909.435057870367</v>
      </c>
      <c r="G367" s="1140" t="s">
        <v>248</v>
      </c>
      <c r="H367" s="1140" t="s">
        <v>369</v>
      </c>
      <c r="I367" s="886" t="s">
        <v>355</v>
      </c>
      <c r="J367" s="886" t="s">
        <v>381</v>
      </c>
      <c r="K367" s="886" t="s">
        <v>357</v>
      </c>
      <c r="L367" s="886" t="s">
        <v>813</v>
      </c>
      <c r="M367" s="887">
        <v>2</v>
      </c>
      <c r="N367" s="887" t="s">
        <v>359</v>
      </c>
    </row>
    <row r="368" spans="1:14" ht="10.5" hidden="1" customHeight="1">
      <c r="A368" s="886">
        <v>73410001</v>
      </c>
      <c r="B368" s="967">
        <v>1</v>
      </c>
      <c r="C368" s="968" t="s">
        <v>640</v>
      </c>
      <c r="D368" s="969">
        <v>60</v>
      </c>
      <c r="E368" s="970">
        <v>40219</v>
      </c>
      <c r="F368" s="970">
        <v>40221.728993055556</v>
      </c>
      <c r="G368" s="1140" t="s">
        <v>379</v>
      </c>
      <c r="H368" s="1140" t="s">
        <v>380</v>
      </c>
      <c r="I368" s="886" t="s">
        <v>355</v>
      </c>
      <c r="J368" s="886" t="s">
        <v>381</v>
      </c>
      <c r="K368" s="886" t="s">
        <v>357</v>
      </c>
      <c r="L368" s="886" t="s">
        <v>367</v>
      </c>
      <c r="M368" s="887">
        <v>0</v>
      </c>
      <c r="N368" s="887" t="s">
        <v>359</v>
      </c>
    </row>
    <row r="369" spans="1:14" ht="10.5" customHeight="1">
      <c r="A369" s="886">
        <v>96150340</v>
      </c>
      <c r="B369" s="967">
        <v>1</v>
      </c>
      <c r="C369" s="968" t="s">
        <v>1212</v>
      </c>
      <c r="D369" s="969">
        <v>150</v>
      </c>
      <c r="E369" s="970">
        <v>40296</v>
      </c>
      <c r="F369" s="970">
        <v>40298.522812499999</v>
      </c>
      <c r="G369" s="1140" t="s">
        <v>372</v>
      </c>
      <c r="H369" s="1140" t="s">
        <v>373</v>
      </c>
      <c r="I369" s="886" t="s">
        <v>374</v>
      </c>
      <c r="J369" s="886" t="s">
        <v>362</v>
      </c>
      <c r="K369" s="886" t="s">
        <v>357</v>
      </c>
      <c r="L369" s="886" t="s">
        <v>367</v>
      </c>
      <c r="M369" s="887">
        <v>0</v>
      </c>
      <c r="N369" s="887" t="s">
        <v>359</v>
      </c>
    </row>
    <row r="370" spans="1:14" ht="10.5" customHeight="1">
      <c r="A370" s="886">
        <v>72310309</v>
      </c>
      <c r="B370" s="967">
        <v>1</v>
      </c>
      <c r="C370" s="968" t="s">
        <v>68</v>
      </c>
      <c r="D370" s="969">
        <v>300</v>
      </c>
      <c r="E370" s="970">
        <v>40245</v>
      </c>
      <c r="F370" s="970">
        <v>40247.524340277778</v>
      </c>
      <c r="G370" s="1140" t="s">
        <v>365</v>
      </c>
      <c r="H370" s="1140" t="s">
        <v>366</v>
      </c>
      <c r="I370" s="886" t="s">
        <v>355</v>
      </c>
      <c r="J370" s="886" t="s">
        <v>362</v>
      </c>
      <c r="K370" s="886" t="s">
        <v>357</v>
      </c>
      <c r="L370" s="886" t="s">
        <v>367</v>
      </c>
      <c r="M370" s="887">
        <v>0</v>
      </c>
      <c r="N370" s="887" t="s">
        <v>359</v>
      </c>
    </row>
    <row r="371" spans="1:14" ht="10.5" customHeight="1">
      <c r="A371" s="886">
        <v>63550003</v>
      </c>
      <c r="B371" s="967">
        <v>1</v>
      </c>
      <c r="C371" s="968" t="s">
        <v>1214</v>
      </c>
      <c r="D371" s="969">
        <v>60</v>
      </c>
      <c r="E371" s="970">
        <v>40176</v>
      </c>
      <c r="F371" s="970">
        <v>40176.615543981483</v>
      </c>
      <c r="G371" s="1140" t="s">
        <v>372</v>
      </c>
      <c r="H371" s="1140" t="s">
        <v>373</v>
      </c>
      <c r="I371" s="886" t="s">
        <v>374</v>
      </c>
      <c r="J371" s="886" t="s">
        <v>362</v>
      </c>
      <c r="K371" s="886" t="s">
        <v>357</v>
      </c>
      <c r="L371" s="886" t="s">
        <v>367</v>
      </c>
      <c r="M371" s="887">
        <v>0</v>
      </c>
      <c r="N371" s="887" t="s">
        <v>359</v>
      </c>
    </row>
    <row r="372" spans="1:14" ht="10.5" customHeight="1">
      <c r="A372" s="886">
        <v>63540004</v>
      </c>
      <c r="B372" s="967">
        <v>1</v>
      </c>
      <c r="C372" s="968" t="s">
        <v>731</v>
      </c>
      <c r="D372" s="969">
        <v>240</v>
      </c>
      <c r="E372" s="970">
        <v>40287</v>
      </c>
      <c r="F372" s="970">
        <v>40291.317974537036</v>
      </c>
      <c r="G372" s="1140" t="s">
        <v>372</v>
      </c>
      <c r="H372" s="1140" t="s">
        <v>373</v>
      </c>
      <c r="I372" s="886" t="s">
        <v>374</v>
      </c>
      <c r="J372" s="886" t="s">
        <v>362</v>
      </c>
      <c r="K372" s="886" t="s">
        <v>357</v>
      </c>
      <c r="L372" s="886" t="s">
        <v>367</v>
      </c>
      <c r="M372" s="887">
        <v>0</v>
      </c>
      <c r="N372" s="887" t="s">
        <v>359</v>
      </c>
    </row>
    <row r="373" spans="1:14" ht="10.5" customHeight="1">
      <c r="A373" s="886">
        <v>93610252</v>
      </c>
      <c r="B373" s="967">
        <v>1</v>
      </c>
      <c r="C373" s="968" t="s">
        <v>1299</v>
      </c>
      <c r="D373" s="969">
        <v>40</v>
      </c>
      <c r="E373" s="970">
        <v>42998</v>
      </c>
      <c r="F373" s="970">
        <v>43003.485173611109</v>
      </c>
      <c r="G373" s="1140" t="s">
        <v>248</v>
      </c>
      <c r="H373" s="1140" t="s">
        <v>369</v>
      </c>
      <c r="I373" s="886" t="s">
        <v>355</v>
      </c>
      <c r="J373" s="886" t="s">
        <v>362</v>
      </c>
      <c r="K373" s="886" t="s">
        <v>357</v>
      </c>
      <c r="L373" s="886" t="s">
        <v>1300</v>
      </c>
      <c r="M373" s="887">
        <v>0</v>
      </c>
      <c r="N373" s="887" t="s">
        <v>359</v>
      </c>
    </row>
    <row r="374" spans="1:14" ht="10.5" hidden="1" customHeight="1">
      <c r="A374" s="886">
        <v>63340062</v>
      </c>
      <c r="B374" s="967">
        <v>1</v>
      </c>
      <c r="C374" s="968" t="s">
        <v>421</v>
      </c>
      <c r="D374" s="969">
        <v>60</v>
      </c>
      <c r="E374" s="970">
        <v>41144</v>
      </c>
      <c r="F374" s="970">
        <v>41144.472453703704</v>
      </c>
      <c r="G374" s="1140" t="s">
        <v>372</v>
      </c>
      <c r="H374" s="1140" t="s">
        <v>373</v>
      </c>
      <c r="I374" s="886" t="s">
        <v>374</v>
      </c>
      <c r="J374" s="886" t="s">
        <v>362</v>
      </c>
      <c r="K374" s="886" t="s">
        <v>357</v>
      </c>
      <c r="L374" s="886" t="s">
        <v>367</v>
      </c>
      <c r="M374" s="887">
        <v>0</v>
      </c>
      <c r="N374" s="887" t="s">
        <v>359</v>
      </c>
    </row>
    <row r="375" spans="1:14" ht="10.5" hidden="1" customHeight="1">
      <c r="A375" s="886">
        <v>63310019</v>
      </c>
      <c r="B375" s="967">
        <v>1</v>
      </c>
      <c r="C375" s="968" t="s">
        <v>422</v>
      </c>
      <c r="D375" s="969">
        <v>60</v>
      </c>
      <c r="E375" s="970">
        <v>41131</v>
      </c>
      <c r="F375" s="970">
        <v>41144.411215277774</v>
      </c>
      <c r="G375" s="1140" t="s">
        <v>372</v>
      </c>
      <c r="H375" s="1140" t="s">
        <v>373</v>
      </c>
      <c r="I375" s="886" t="s">
        <v>374</v>
      </c>
      <c r="J375" s="886" t="s">
        <v>362</v>
      </c>
      <c r="K375" s="886" t="s">
        <v>357</v>
      </c>
      <c r="L375" s="886" t="s">
        <v>367</v>
      </c>
      <c r="M375" s="887">
        <v>0</v>
      </c>
      <c r="N375" s="887" t="s">
        <v>359</v>
      </c>
    </row>
    <row r="376" spans="1:14" ht="10.5" hidden="1" customHeight="1">
      <c r="A376" s="886">
        <v>93210043</v>
      </c>
      <c r="B376" s="967">
        <v>1</v>
      </c>
      <c r="C376" s="968" t="s">
        <v>814</v>
      </c>
      <c r="D376" s="969">
        <v>96</v>
      </c>
      <c r="E376" s="970">
        <v>45114</v>
      </c>
      <c r="F376" s="970">
        <v>45134.660995370374</v>
      </c>
      <c r="G376" s="1140" t="s">
        <v>248</v>
      </c>
      <c r="H376" s="1140" t="s">
        <v>369</v>
      </c>
      <c r="I376" s="886" t="s">
        <v>355</v>
      </c>
      <c r="J376" s="886" t="s">
        <v>397</v>
      </c>
      <c r="K376" s="886" t="s">
        <v>357</v>
      </c>
      <c r="L376" s="886" t="s">
        <v>815</v>
      </c>
      <c r="M376" s="887">
        <v>2</v>
      </c>
      <c r="N376" s="887" t="s">
        <v>359</v>
      </c>
    </row>
    <row r="377" spans="1:14" ht="10.5" hidden="1" customHeight="1">
      <c r="A377" s="886">
        <v>63540041</v>
      </c>
      <c r="B377" s="967">
        <v>1</v>
      </c>
      <c r="C377" s="968" t="s">
        <v>456</v>
      </c>
      <c r="D377" s="969">
        <v>60</v>
      </c>
      <c r="E377" s="970">
        <v>42194</v>
      </c>
      <c r="F377" s="970">
        <v>42198.463726851849</v>
      </c>
      <c r="G377" s="1140" t="s">
        <v>372</v>
      </c>
      <c r="H377" s="1140" t="s">
        <v>373</v>
      </c>
      <c r="I377" s="886" t="s">
        <v>374</v>
      </c>
      <c r="J377" s="886" t="s">
        <v>362</v>
      </c>
      <c r="K377" s="886" t="s">
        <v>357</v>
      </c>
      <c r="L377" s="886" t="s">
        <v>457</v>
      </c>
      <c r="M377" s="887">
        <v>0</v>
      </c>
      <c r="N377" s="887" t="s">
        <v>359</v>
      </c>
    </row>
    <row r="378" spans="1:14" ht="10.5" hidden="1" customHeight="1">
      <c r="A378" s="886">
        <v>76130646</v>
      </c>
      <c r="B378" s="967">
        <v>1</v>
      </c>
      <c r="C378" s="968" t="s">
        <v>804</v>
      </c>
      <c r="D378" s="969">
        <v>96</v>
      </c>
      <c r="E378" s="970">
        <v>44498</v>
      </c>
      <c r="F378" s="970">
        <v>44502.484409722223</v>
      </c>
      <c r="G378" s="1140" t="s">
        <v>248</v>
      </c>
      <c r="H378" s="1140" t="s">
        <v>361</v>
      </c>
      <c r="I378" s="886" t="s">
        <v>355</v>
      </c>
      <c r="J378" s="886" t="s">
        <v>362</v>
      </c>
      <c r="K378" s="886" t="s">
        <v>357</v>
      </c>
      <c r="L378" s="886" t="s">
        <v>805</v>
      </c>
      <c r="M378" s="887">
        <v>2</v>
      </c>
      <c r="N378" s="887" t="s">
        <v>359</v>
      </c>
    </row>
    <row r="379" spans="1:14" ht="10.5" hidden="1" customHeight="1">
      <c r="A379" s="886">
        <v>63410426</v>
      </c>
      <c r="B379" s="967">
        <v>1</v>
      </c>
      <c r="C379" s="968" t="s">
        <v>481</v>
      </c>
      <c r="D379" s="969">
        <v>60</v>
      </c>
      <c r="E379" s="970">
        <v>41121</v>
      </c>
      <c r="F379" s="970">
        <v>41122.449166666665</v>
      </c>
      <c r="G379" s="1140" t="s">
        <v>372</v>
      </c>
      <c r="H379" s="1140" t="s">
        <v>373</v>
      </c>
      <c r="I379" s="886" t="s">
        <v>374</v>
      </c>
      <c r="J379" s="886" t="s">
        <v>362</v>
      </c>
      <c r="K379" s="886" t="s">
        <v>357</v>
      </c>
      <c r="L379" s="886" t="s">
        <v>367</v>
      </c>
      <c r="M379" s="887">
        <v>0</v>
      </c>
      <c r="N379" s="887" t="s">
        <v>359</v>
      </c>
    </row>
    <row r="380" spans="1:14" ht="10.5" hidden="1" customHeight="1">
      <c r="A380" s="886">
        <v>63550048</v>
      </c>
      <c r="B380" s="967">
        <v>1</v>
      </c>
      <c r="C380" s="968" t="s">
        <v>540</v>
      </c>
      <c r="D380" s="969">
        <v>60</v>
      </c>
      <c r="E380" s="970">
        <v>40252</v>
      </c>
      <c r="F380" s="970">
        <v>40252.52988425926</v>
      </c>
      <c r="G380" s="1140" t="s">
        <v>372</v>
      </c>
      <c r="H380" s="1140" t="s">
        <v>373</v>
      </c>
      <c r="I380" s="886" t="s">
        <v>374</v>
      </c>
      <c r="J380" s="886" t="s">
        <v>362</v>
      </c>
      <c r="K380" s="886" t="s">
        <v>357</v>
      </c>
      <c r="L380" s="886" t="s">
        <v>367</v>
      </c>
      <c r="M380" s="887">
        <v>0</v>
      </c>
      <c r="N380" s="887" t="s">
        <v>359</v>
      </c>
    </row>
    <row r="381" spans="1:14" ht="10.5" hidden="1" customHeight="1">
      <c r="A381" s="886">
        <v>72210006</v>
      </c>
      <c r="B381" s="967">
        <v>1</v>
      </c>
      <c r="C381" s="968" t="s">
        <v>806</v>
      </c>
      <c r="D381" s="969">
        <v>96</v>
      </c>
      <c r="E381" s="970">
        <v>44993</v>
      </c>
      <c r="F381" s="970">
        <v>45007.665833333333</v>
      </c>
      <c r="G381" s="1140" t="s">
        <v>248</v>
      </c>
      <c r="H381" s="1140" t="s">
        <v>361</v>
      </c>
      <c r="I381" s="886" t="s">
        <v>355</v>
      </c>
      <c r="J381" s="886" t="s">
        <v>362</v>
      </c>
      <c r="K381" s="886" t="s">
        <v>357</v>
      </c>
      <c r="L381" s="886" t="s">
        <v>675</v>
      </c>
      <c r="M381" s="887">
        <v>2</v>
      </c>
      <c r="N381" s="887" t="s">
        <v>359</v>
      </c>
    </row>
    <row r="382" spans="1:14" ht="10.5" hidden="1" customHeight="1">
      <c r="A382" s="886">
        <v>66210161</v>
      </c>
      <c r="B382" s="967">
        <v>1</v>
      </c>
      <c r="C382" s="968" t="s">
        <v>541</v>
      </c>
      <c r="D382" s="969">
        <v>60</v>
      </c>
      <c r="E382" s="970">
        <v>40322</v>
      </c>
      <c r="F382" s="970">
        <v>40347.739965277775</v>
      </c>
      <c r="G382" s="1140" t="s">
        <v>372</v>
      </c>
      <c r="H382" s="1140" t="s">
        <v>373</v>
      </c>
      <c r="I382" s="886" t="s">
        <v>374</v>
      </c>
      <c r="J382" s="886" t="s">
        <v>362</v>
      </c>
      <c r="K382" s="886" t="s">
        <v>357</v>
      </c>
      <c r="L382" s="886" t="s">
        <v>367</v>
      </c>
      <c r="M382" s="887">
        <v>0</v>
      </c>
      <c r="N382" s="887" t="s">
        <v>359</v>
      </c>
    </row>
    <row r="383" spans="1:14" ht="10.5" hidden="1" customHeight="1">
      <c r="A383" s="886">
        <v>63550158</v>
      </c>
      <c r="B383" s="967">
        <v>1</v>
      </c>
      <c r="C383" s="968" t="s">
        <v>549</v>
      </c>
      <c r="D383" s="969">
        <v>60</v>
      </c>
      <c r="E383" s="970">
        <v>40436</v>
      </c>
      <c r="F383" s="970">
        <v>40465.492835648147</v>
      </c>
      <c r="G383" s="1140" t="s">
        <v>372</v>
      </c>
      <c r="H383" s="1140" t="s">
        <v>373</v>
      </c>
      <c r="I383" s="886" t="s">
        <v>374</v>
      </c>
      <c r="J383" s="886" t="s">
        <v>362</v>
      </c>
      <c r="K383" s="886" t="s">
        <v>357</v>
      </c>
      <c r="L383" s="886" t="s">
        <v>367</v>
      </c>
      <c r="M383" s="887">
        <v>0</v>
      </c>
      <c r="N383" s="887" t="s">
        <v>359</v>
      </c>
    </row>
    <row r="384" spans="1:14" ht="10.5" customHeight="1">
      <c r="A384" s="886">
        <v>63560004</v>
      </c>
      <c r="B384" s="967">
        <v>1</v>
      </c>
      <c r="C384" s="968" t="s">
        <v>1216</v>
      </c>
      <c r="D384" s="969">
        <v>48</v>
      </c>
      <c r="E384" s="970">
        <v>44077</v>
      </c>
      <c r="F384" s="970">
        <v>44084.663657407407</v>
      </c>
      <c r="G384" s="1140" t="s">
        <v>372</v>
      </c>
      <c r="H384" s="1140" t="s">
        <v>373</v>
      </c>
      <c r="I384" s="886" t="s">
        <v>374</v>
      </c>
      <c r="J384" s="886" t="s">
        <v>362</v>
      </c>
      <c r="K384" s="886" t="s">
        <v>357</v>
      </c>
      <c r="L384" s="886" t="s">
        <v>1217</v>
      </c>
      <c r="M384" s="887">
        <v>1</v>
      </c>
      <c r="N384" s="887" t="s">
        <v>359</v>
      </c>
    </row>
    <row r="385" spans="1:14" ht="10.5" hidden="1" customHeight="1">
      <c r="A385" s="886">
        <v>63410427</v>
      </c>
      <c r="B385" s="967">
        <v>1</v>
      </c>
      <c r="C385" s="968" t="s">
        <v>1261</v>
      </c>
      <c r="D385" s="969">
        <v>60</v>
      </c>
      <c r="E385" s="970">
        <v>41127</v>
      </c>
      <c r="F385" s="970">
        <v>41130.381377314814</v>
      </c>
      <c r="G385" s="1140" t="s">
        <v>372</v>
      </c>
      <c r="H385" s="1140" t="s">
        <v>373</v>
      </c>
      <c r="I385" s="886" t="s">
        <v>374</v>
      </c>
      <c r="J385" s="886" t="s">
        <v>362</v>
      </c>
      <c r="K385" s="886" t="s">
        <v>357</v>
      </c>
      <c r="L385" s="886" t="s">
        <v>367</v>
      </c>
      <c r="M385" s="887">
        <v>0</v>
      </c>
      <c r="N385" s="887" t="s">
        <v>359</v>
      </c>
    </row>
    <row r="386" spans="1:14" ht="10.5" hidden="1" customHeight="1">
      <c r="A386" s="886">
        <v>63410495</v>
      </c>
      <c r="B386" s="967">
        <v>1</v>
      </c>
      <c r="C386" s="968" t="s">
        <v>1279</v>
      </c>
      <c r="D386" s="969">
        <v>60</v>
      </c>
      <c r="E386" s="970">
        <v>41465</v>
      </c>
      <c r="F386" s="970">
        <v>41465.729618055557</v>
      </c>
      <c r="G386" s="1140" t="s">
        <v>372</v>
      </c>
      <c r="H386" s="1140" t="s">
        <v>373</v>
      </c>
      <c r="I386" s="886" t="s">
        <v>374</v>
      </c>
      <c r="J386" s="886" t="s">
        <v>362</v>
      </c>
      <c r="K386" s="886" t="s">
        <v>357</v>
      </c>
      <c r="L386" s="886" t="s">
        <v>1280</v>
      </c>
      <c r="M386" s="887">
        <v>0</v>
      </c>
      <c r="N386" s="887" t="s">
        <v>359</v>
      </c>
    </row>
    <row r="387" spans="1:14" ht="10.5" hidden="1" customHeight="1">
      <c r="A387" s="886">
        <v>76150274</v>
      </c>
      <c r="B387" s="967">
        <v>1</v>
      </c>
      <c r="C387" s="968" t="s">
        <v>384</v>
      </c>
      <c r="D387" s="969">
        <v>50</v>
      </c>
      <c r="E387" s="970">
        <v>41185</v>
      </c>
      <c r="F387" s="970">
        <v>41190.794236111113</v>
      </c>
      <c r="G387" s="1140" t="s">
        <v>379</v>
      </c>
      <c r="H387" s="1140" t="s">
        <v>380</v>
      </c>
      <c r="I387" s="886" t="s">
        <v>355</v>
      </c>
      <c r="J387" s="886" t="s">
        <v>381</v>
      </c>
      <c r="K387" s="886" t="s">
        <v>357</v>
      </c>
      <c r="L387" s="886" t="s">
        <v>358</v>
      </c>
      <c r="M387" s="887">
        <v>0</v>
      </c>
      <c r="N387" s="887" t="s">
        <v>359</v>
      </c>
    </row>
    <row r="388" spans="1:14" ht="10.5" hidden="1" customHeight="1">
      <c r="A388" s="886">
        <v>73320128</v>
      </c>
      <c r="B388" s="967">
        <v>1</v>
      </c>
      <c r="C388" s="968" t="s">
        <v>618</v>
      </c>
      <c r="D388" s="969">
        <v>50</v>
      </c>
      <c r="E388" s="970">
        <v>40234</v>
      </c>
      <c r="F388" s="970">
        <v>40234.581122685187</v>
      </c>
      <c r="G388" s="1140" t="s">
        <v>379</v>
      </c>
      <c r="H388" s="1140" t="s">
        <v>380</v>
      </c>
      <c r="I388" s="886" t="s">
        <v>355</v>
      </c>
      <c r="J388" s="886" t="s">
        <v>381</v>
      </c>
      <c r="K388" s="886" t="s">
        <v>357</v>
      </c>
      <c r="L388" s="886" t="s">
        <v>367</v>
      </c>
      <c r="M388" s="887">
        <v>0</v>
      </c>
      <c r="N388" s="887" t="s">
        <v>359</v>
      </c>
    </row>
    <row r="389" spans="1:14" ht="10.5" hidden="1" customHeight="1">
      <c r="A389" s="886">
        <v>76150260</v>
      </c>
      <c r="B389" s="967">
        <v>1</v>
      </c>
      <c r="C389" s="968" t="s">
        <v>1152</v>
      </c>
      <c r="D389" s="969">
        <v>50</v>
      </c>
      <c r="E389" s="970">
        <v>41176</v>
      </c>
      <c r="F389" s="970">
        <v>41207.549513888887</v>
      </c>
      <c r="G389" s="1140" t="s">
        <v>379</v>
      </c>
      <c r="H389" s="1140" t="s">
        <v>380</v>
      </c>
      <c r="I389" s="886" t="s">
        <v>355</v>
      </c>
      <c r="J389" s="886" t="s">
        <v>362</v>
      </c>
      <c r="K389" s="886" t="s">
        <v>357</v>
      </c>
      <c r="L389" s="886" t="s">
        <v>358</v>
      </c>
      <c r="M389" s="887">
        <v>0</v>
      </c>
      <c r="N389" s="887" t="s">
        <v>359</v>
      </c>
    </row>
    <row r="390" spans="1:14" ht="10.5" hidden="1" customHeight="1">
      <c r="A390" s="886">
        <v>73310023</v>
      </c>
      <c r="B390" s="967">
        <v>1</v>
      </c>
      <c r="C390" s="968" t="s">
        <v>60</v>
      </c>
      <c r="D390" s="969">
        <v>96</v>
      </c>
      <c r="E390" s="970">
        <v>44062</v>
      </c>
      <c r="F390" s="970">
        <v>44069.515069444446</v>
      </c>
      <c r="G390" s="1140" t="s">
        <v>248</v>
      </c>
      <c r="H390" s="1140" t="s">
        <v>361</v>
      </c>
      <c r="I390" s="886" t="s">
        <v>355</v>
      </c>
      <c r="J390" s="886" t="s">
        <v>381</v>
      </c>
      <c r="K390" s="886" t="s">
        <v>357</v>
      </c>
      <c r="L390" s="886" t="s">
        <v>807</v>
      </c>
      <c r="M390" s="887">
        <v>2</v>
      </c>
      <c r="N390" s="887" t="s">
        <v>359</v>
      </c>
    </row>
    <row r="391" spans="1:14" ht="10.5" hidden="1" customHeight="1">
      <c r="A391" s="886">
        <v>73410019</v>
      </c>
      <c r="B391" s="967">
        <v>1</v>
      </c>
      <c r="C391" s="968" t="s">
        <v>1263</v>
      </c>
      <c r="D391" s="969">
        <v>50</v>
      </c>
      <c r="E391" s="970">
        <v>40323</v>
      </c>
      <c r="F391" s="970">
        <v>40373.693831018521</v>
      </c>
      <c r="G391" s="1140" t="s">
        <v>379</v>
      </c>
      <c r="H391" s="1140" t="s">
        <v>380</v>
      </c>
      <c r="I391" s="886" t="s">
        <v>355</v>
      </c>
      <c r="J391" s="886" t="s">
        <v>381</v>
      </c>
      <c r="K391" s="886" t="s">
        <v>357</v>
      </c>
      <c r="L391" s="886" t="s">
        <v>367</v>
      </c>
      <c r="M391" s="887">
        <v>0</v>
      </c>
      <c r="N391" s="887" t="s">
        <v>359</v>
      </c>
    </row>
    <row r="392" spans="1:14" ht="10.5" hidden="1" customHeight="1">
      <c r="A392" s="886">
        <v>66210082</v>
      </c>
      <c r="B392" s="967">
        <v>1</v>
      </c>
      <c r="C392" s="968" t="s">
        <v>542</v>
      </c>
      <c r="D392" s="969">
        <v>50</v>
      </c>
      <c r="E392" s="970">
        <v>40256</v>
      </c>
      <c r="F392" s="970">
        <v>40291.334178240744</v>
      </c>
      <c r="G392" s="1140" t="s">
        <v>372</v>
      </c>
      <c r="H392" s="1140" t="s">
        <v>373</v>
      </c>
      <c r="I392" s="886" t="s">
        <v>374</v>
      </c>
      <c r="J392" s="886" t="s">
        <v>362</v>
      </c>
      <c r="K392" s="886" t="s">
        <v>357</v>
      </c>
      <c r="L392" s="886" t="s">
        <v>543</v>
      </c>
      <c r="M392" s="887">
        <v>0</v>
      </c>
      <c r="N392" s="887" t="s">
        <v>359</v>
      </c>
    </row>
    <row r="393" spans="1:14" ht="10.5" hidden="1" customHeight="1">
      <c r="A393" s="886">
        <v>93620037</v>
      </c>
      <c r="B393" s="967">
        <v>1</v>
      </c>
      <c r="C393" s="968" t="s">
        <v>637</v>
      </c>
      <c r="D393" s="969">
        <v>40</v>
      </c>
      <c r="E393" s="970">
        <v>41333</v>
      </c>
      <c r="F393" s="970">
        <v>41333.631956018522</v>
      </c>
      <c r="G393" s="1140" t="s">
        <v>365</v>
      </c>
      <c r="H393" s="1140" t="s">
        <v>369</v>
      </c>
      <c r="I393" s="886" t="s">
        <v>355</v>
      </c>
      <c r="J393" s="886" t="s">
        <v>381</v>
      </c>
      <c r="K393" s="886" t="s">
        <v>357</v>
      </c>
      <c r="L393" s="886" t="s">
        <v>638</v>
      </c>
      <c r="M393" s="887">
        <v>0</v>
      </c>
      <c r="N393" s="887" t="s">
        <v>359</v>
      </c>
    </row>
    <row r="394" spans="1:14" ht="10.5" hidden="1" customHeight="1">
      <c r="A394" s="886">
        <v>63550079</v>
      </c>
      <c r="B394" s="967">
        <v>1</v>
      </c>
      <c r="C394" s="968" t="s">
        <v>546</v>
      </c>
      <c r="D394" s="969">
        <v>50</v>
      </c>
      <c r="E394" s="970">
        <v>40276</v>
      </c>
      <c r="F394" s="970">
        <v>40290.498067129629</v>
      </c>
      <c r="G394" s="1140" t="s">
        <v>372</v>
      </c>
      <c r="H394" s="1140" t="s">
        <v>373</v>
      </c>
      <c r="I394" s="886" t="s">
        <v>374</v>
      </c>
      <c r="J394" s="886" t="s">
        <v>362</v>
      </c>
      <c r="K394" s="886" t="s">
        <v>357</v>
      </c>
      <c r="L394" s="886" t="s">
        <v>547</v>
      </c>
      <c r="M394" s="887">
        <v>0</v>
      </c>
      <c r="N394" s="887" t="s">
        <v>359</v>
      </c>
    </row>
    <row r="395" spans="1:14" ht="10.5" hidden="1" customHeight="1">
      <c r="A395" s="886">
        <v>63550186</v>
      </c>
      <c r="B395" s="967">
        <v>1</v>
      </c>
      <c r="C395" s="968" t="s">
        <v>548</v>
      </c>
      <c r="D395" s="969">
        <v>50</v>
      </c>
      <c r="E395" s="970">
        <v>40487</v>
      </c>
      <c r="F395" s="970">
        <v>40487.462777777779</v>
      </c>
      <c r="G395" s="1140" t="s">
        <v>372</v>
      </c>
      <c r="H395" s="1140" t="s">
        <v>373</v>
      </c>
      <c r="I395" s="886" t="s">
        <v>374</v>
      </c>
      <c r="J395" s="886" t="s">
        <v>362</v>
      </c>
      <c r="K395" s="886" t="s">
        <v>357</v>
      </c>
      <c r="L395" s="886" t="s">
        <v>367</v>
      </c>
      <c r="M395" s="887">
        <v>0</v>
      </c>
      <c r="N395" s="887" t="s">
        <v>501</v>
      </c>
    </row>
    <row r="396" spans="1:14" ht="10.5" hidden="1" customHeight="1">
      <c r="A396" s="886">
        <v>63550080</v>
      </c>
      <c r="B396" s="967">
        <v>1</v>
      </c>
      <c r="C396" s="968" t="s">
        <v>550</v>
      </c>
      <c r="D396" s="969">
        <v>50</v>
      </c>
      <c r="E396" s="970">
        <v>40276</v>
      </c>
      <c r="F396" s="970">
        <v>40290.477569444447</v>
      </c>
      <c r="G396" s="1140" t="s">
        <v>372</v>
      </c>
      <c r="H396" s="1140" t="s">
        <v>373</v>
      </c>
      <c r="I396" s="886" t="s">
        <v>374</v>
      </c>
      <c r="J396" s="886" t="s">
        <v>362</v>
      </c>
      <c r="K396" s="886" t="s">
        <v>357</v>
      </c>
      <c r="L396" s="886" t="s">
        <v>367</v>
      </c>
      <c r="M396" s="887">
        <v>0</v>
      </c>
      <c r="N396" s="887" t="s">
        <v>359</v>
      </c>
    </row>
    <row r="397" spans="1:14" ht="10.5" hidden="1" customHeight="1">
      <c r="A397" s="886">
        <v>73410053</v>
      </c>
      <c r="B397" s="967">
        <v>1</v>
      </c>
      <c r="C397" s="968" t="s">
        <v>1049</v>
      </c>
      <c r="D397" s="969">
        <v>50</v>
      </c>
      <c r="E397" s="970">
        <v>40605</v>
      </c>
      <c r="F397" s="970">
        <v>40631.766388888886</v>
      </c>
      <c r="G397" s="1140" t="s">
        <v>379</v>
      </c>
      <c r="H397" s="1140" t="s">
        <v>366</v>
      </c>
      <c r="I397" s="886" t="s">
        <v>355</v>
      </c>
      <c r="J397" s="886" t="s">
        <v>381</v>
      </c>
      <c r="K397" s="886" t="s">
        <v>357</v>
      </c>
      <c r="L397" s="886" t="s">
        <v>367</v>
      </c>
      <c r="M397" s="887">
        <v>0</v>
      </c>
      <c r="N397" s="887" t="s">
        <v>359</v>
      </c>
    </row>
    <row r="398" spans="1:14" ht="10.5" hidden="1" customHeight="1">
      <c r="A398" s="886">
        <v>62330005</v>
      </c>
      <c r="B398" s="967">
        <v>1</v>
      </c>
      <c r="C398" s="968" t="s">
        <v>603</v>
      </c>
      <c r="D398" s="969">
        <v>50</v>
      </c>
      <c r="E398" s="970">
        <v>40176</v>
      </c>
      <c r="F398" s="970">
        <v>40176.505995370368</v>
      </c>
      <c r="G398" s="1140" t="s">
        <v>395</v>
      </c>
      <c r="H398" s="1140" t="s">
        <v>396</v>
      </c>
      <c r="I398" s="886" t="s">
        <v>374</v>
      </c>
      <c r="J398" s="886" t="s">
        <v>362</v>
      </c>
      <c r="K398" s="886" t="s">
        <v>357</v>
      </c>
      <c r="L398" s="886" t="s">
        <v>367</v>
      </c>
      <c r="M398" s="887">
        <v>0</v>
      </c>
      <c r="N398" s="887" t="s">
        <v>359</v>
      </c>
    </row>
    <row r="399" spans="1:14" ht="10.5" hidden="1" customHeight="1">
      <c r="A399" s="886">
        <v>9110000</v>
      </c>
      <c r="B399" s="967">
        <v>1</v>
      </c>
      <c r="C399" s="968" t="s">
        <v>1029</v>
      </c>
      <c r="D399" s="969">
        <v>48</v>
      </c>
      <c r="E399" s="970">
        <v>44412</v>
      </c>
      <c r="F399" s="970">
        <v>44431.327256944445</v>
      </c>
      <c r="G399" s="1140" t="s">
        <v>395</v>
      </c>
      <c r="H399" s="1140" t="s">
        <v>377</v>
      </c>
      <c r="I399" s="886" t="s">
        <v>374</v>
      </c>
      <c r="J399" s="886" t="s">
        <v>362</v>
      </c>
      <c r="K399" s="886" t="s">
        <v>357</v>
      </c>
      <c r="L399" s="886" t="s">
        <v>1030</v>
      </c>
      <c r="M399" s="887">
        <v>1</v>
      </c>
      <c r="N399" s="887" t="s">
        <v>359</v>
      </c>
    </row>
    <row r="400" spans="1:14" ht="10.5" hidden="1" customHeight="1">
      <c r="A400" s="886">
        <v>21730201</v>
      </c>
      <c r="B400" s="967">
        <v>1</v>
      </c>
      <c r="C400" s="968" t="s">
        <v>1288</v>
      </c>
      <c r="D400" s="969">
        <v>48</v>
      </c>
      <c r="E400" s="970">
        <v>44552</v>
      </c>
      <c r="F400" s="970">
        <v>44588.3283912037</v>
      </c>
      <c r="G400" s="1140" t="s">
        <v>395</v>
      </c>
      <c r="H400" s="1140" t="s">
        <v>1289</v>
      </c>
      <c r="I400" s="886" t="s">
        <v>1290</v>
      </c>
      <c r="J400" s="886" t="s">
        <v>525</v>
      </c>
      <c r="K400" s="886" t="s">
        <v>357</v>
      </c>
      <c r="L400" s="886" t="s">
        <v>1291</v>
      </c>
      <c r="M400" s="887">
        <v>1</v>
      </c>
      <c r="N400" s="887" t="s">
        <v>359</v>
      </c>
    </row>
    <row r="401" spans="1:14" ht="10.5" hidden="1" customHeight="1">
      <c r="A401" s="886">
        <v>93610247</v>
      </c>
      <c r="B401" s="967">
        <v>1</v>
      </c>
      <c r="C401" s="968" t="s">
        <v>1245</v>
      </c>
      <c r="D401" s="969">
        <v>40</v>
      </c>
      <c r="E401" s="970">
        <v>42608</v>
      </c>
      <c r="F401" s="970">
        <v>42611.488391203704</v>
      </c>
      <c r="G401" s="1140" t="s">
        <v>248</v>
      </c>
      <c r="H401" s="1140" t="s">
        <v>369</v>
      </c>
      <c r="I401" s="886" t="s">
        <v>355</v>
      </c>
      <c r="J401" s="886" t="s">
        <v>381</v>
      </c>
      <c r="K401" s="886" t="s">
        <v>357</v>
      </c>
      <c r="L401" s="886" t="s">
        <v>1246</v>
      </c>
      <c r="M401" s="887">
        <v>0</v>
      </c>
      <c r="N401" s="887" t="s">
        <v>359</v>
      </c>
    </row>
    <row r="402" spans="1:14" ht="10.5" customHeight="1">
      <c r="A402" s="886">
        <v>63560000</v>
      </c>
      <c r="B402" s="967">
        <v>1</v>
      </c>
      <c r="C402" s="968" t="s">
        <v>1218</v>
      </c>
      <c r="D402" s="969">
        <v>48</v>
      </c>
      <c r="E402" s="970">
        <v>44077</v>
      </c>
      <c r="F402" s="970">
        <v>44084.660034722219</v>
      </c>
      <c r="G402" s="1140" t="s">
        <v>372</v>
      </c>
      <c r="H402" s="1140" t="s">
        <v>373</v>
      </c>
      <c r="I402" s="886" t="s">
        <v>374</v>
      </c>
      <c r="J402" s="886" t="s">
        <v>362</v>
      </c>
      <c r="K402" s="886" t="s">
        <v>357</v>
      </c>
      <c r="L402" s="886" t="s">
        <v>1219</v>
      </c>
      <c r="M402" s="887">
        <v>1</v>
      </c>
      <c r="N402" s="887" t="s">
        <v>359</v>
      </c>
    </row>
    <row r="403" spans="1:14" ht="10.5" hidden="1" customHeight="1">
      <c r="A403" s="886">
        <v>42110161</v>
      </c>
      <c r="B403" s="967">
        <v>1</v>
      </c>
      <c r="C403" s="968" t="s">
        <v>951</v>
      </c>
      <c r="D403" s="969">
        <v>48</v>
      </c>
      <c r="E403" s="970">
        <v>44124</v>
      </c>
      <c r="F403" s="970">
        <v>44124.739733796298</v>
      </c>
      <c r="G403" s="1140" t="s">
        <v>372</v>
      </c>
      <c r="H403" s="1140" t="s">
        <v>373</v>
      </c>
      <c r="I403" s="886" t="s">
        <v>374</v>
      </c>
      <c r="J403" s="886" t="s">
        <v>362</v>
      </c>
      <c r="K403" s="886" t="s">
        <v>357</v>
      </c>
      <c r="L403" s="886" t="s">
        <v>952</v>
      </c>
      <c r="M403" s="887">
        <v>1</v>
      </c>
      <c r="N403" s="887" t="s">
        <v>359</v>
      </c>
    </row>
    <row r="404" spans="1:14" ht="10.5" hidden="1" customHeight="1">
      <c r="A404" s="886">
        <v>12410010</v>
      </c>
      <c r="B404" s="967">
        <v>1</v>
      </c>
      <c r="C404" s="968" t="s">
        <v>394</v>
      </c>
      <c r="D404" s="969">
        <v>48</v>
      </c>
      <c r="E404" s="970">
        <v>44883</v>
      </c>
      <c r="F404" s="970">
        <v>44889.472083333334</v>
      </c>
      <c r="G404" s="1140" t="s">
        <v>395</v>
      </c>
      <c r="H404" s="1140" t="s">
        <v>396</v>
      </c>
      <c r="I404" s="886" t="s">
        <v>374</v>
      </c>
      <c r="J404" s="886" t="s">
        <v>397</v>
      </c>
      <c r="K404" s="886" t="s">
        <v>357</v>
      </c>
      <c r="L404" s="886" t="s">
        <v>398</v>
      </c>
      <c r="M404" s="887">
        <v>1</v>
      </c>
      <c r="N404" s="887" t="s">
        <v>359</v>
      </c>
    </row>
    <row r="405" spans="1:14" ht="10.5" hidden="1" customHeight="1">
      <c r="A405" s="886">
        <v>12410011</v>
      </c>
      <c r="B405" s="967">
        <v>1</v>
      </c>
      <c r="C405" s="968" t="s">
        <v>399</v>
      </c>
      <c r="D405" s="969">
        <v>48</v>
      </c>
      <c r="E405" s="970">
        <v>44883</v>
      </c>
      <c r="F405" s="970">
        <v>44889.472650462965</v>
      </c>
      <c r="G405" s="1140" t="s">
        <v>395</v>
      </c>
      <c r="H405" s="1140" t="s">
        <v>396</v>
      </c>
      <c r="I405" s="886" t="s">
        <v>374</v>
      </c>
      <c r="J405" s="886" t="s">
        <v>362</v>
      </c>
      <c r="K405" s="886" t="s">
        <v>357</v>
      </c>
      <c r="L405" s="886" t="s">
        <v>400</v>
      </c>
      <c r="M405" s="887">
        <v>1</v>
      </c>
      <c r="N405" s="887" t="s">
        <v>359</v>
      </c>
    </row>
    <row r="406" spans="1:14" ht="10.5" hidden="1" customHeight="1">
      <c r="A406" s="886">
        <v>62360016</v>
      </c>
      <c r="B406" s="967">
        <v>1</v>
      </c>
      <c r="C406" s="968" t="s">
        <v>401</v>
      </c>
      <c r="D406" s="969">
        <v>48</v>
      </c>
      <c r="E406" s="970">
        <v>44882</v>
      </c>
      <c r="F406" s="970">
        <v>44894.440358796295</v>
      </c>
      <c r="G406" s="1140" t="s">
        <v>395</v>
      </c>
      <c r="H406" s="1140" t="s">
        <v>396</v>
      </c>
      <c r="I406" s="886" t="s">
        <v>374</v>
      </c>
      <c r="J406" s="886" t="s">
        <v>362</v>
      </c>
      <c r="K406" s="886" t="s">
        <v>357</v>
      </c>
      <c r="L406" s="886" t="s">
        <v>402</v>
      </c>
      <c r="M406" s="887">
        <v>1</v>
      </c>
      <c r="N406" s="887" t="s">
        <v>359</v>
      </c>
    </row>
    <row r="407" spans="1:14" ht="10.5" hidden="1" customHeight="1">
      <c r="A407" s="886">
        <v>13540017</v>
      </c>
      <c r="B407" s="967">
        <v>1</v>
      </c>
      <c r="C407" s="968" t="s">
        <v>430</v>
      </c>
      <c r="D407" s="969">
        <v>48</v>
      </c>
      <c r="E407" s="970">
        <v>44344</v>
      </c>
      <c r="F407" s="970">
        <v>44355.328657407408</v>
      </c>
      <c r="G407" s="1140" t="s">
        <v>395</v>
      </c>
      <c r="H407" s="1140" t="s">
        <v>396</v>
      </c>
      <c r="I407" s="886" t="s">
        <v>374</v>
      </c>
      <c r="J407" s="886" t="s">
        <v>362</v>
      </c>
      <c r="K407" s="886" t="s">
        <v>357</v>
      </c>
      <c r="L407" s="886" t="s">
        <v>431</v>
      </c>
      <c r="M407" s="887">
        <v>1</v>
      </c>
      <c r="N407" s="887" t="s">
        <v>359</v>
      </c>
    </row>
    <row r="408" spans="1:14" ht="10.5" hidden="1" customHeight="1">
      <c r="A408" s="886">
        <v>12410013</v>
      </c>
      <c r="B408" s="967">
        <v>1</v>
      </c>
      <c r="C408" s="968" t="s">
        <v>441</v>
      </c>
      <c r="D408" s="969">
        <v>48</v>
      </c>
      <c r="E408" s="970">
        <v>44894</v>
      </c>
      <c r="F408" s="970">
        <v>44902.45034722222</v>
      </c>
      <c r="G408" s="1140" t="s">
        <v>395</v>
      </c>
      <c r="H408" s="1140" t="s">
        <v>396</v>
      </c>
      <c r="I408" s="886" t="s">
        <v>374</v>
      </c>
      <c r="J408" s="886" t="s">
        <v>362</v>
      </c>
      <c r="K408" s="886" t="s">
        <v>357</v>
      </c>
      <c r="L408" s="886" t="s">
        <v>442</v>
      </c>
      <c r="M408" s="887">
        <v>1</v>
      </c>
      <c r="N408" s="887" t="s">
        <v>359</v>
      </c>
    </row>
    <row r="409" spans="1:14" ht="10.5" hidden="1" customHeight="1">
      <c r="A409" s="886">
        <v>73210000</v>
      </c>
      <c r="B409" s="967">
        <v>1</v>
      </c>
      <c r="C409" s="968" t="s">
        <v>808</v>
      </c>
      <c r="D409" s="969">
        <v>96</v>
      </c>
      <c r="E409" s="970">
        <v>44092</v>
      </c>
      <c r="F409" s="970">
        <v>44095.918530092589</v>
      </c>
      <c r="G409" s="1140" t="s">
        <v>248</v>
      </c>
      <c r="H409" s="1140" t="s">
        <v>361</v>
      </c>
      <c r="I409" s="886" t="s">
        <v>355</v>
      </c>
      <c r="J409" s="886" t="s">
        <v>356</v>
      </c>
      <c r="K409" s="886" t="s">
        <v>357</v>
      </c>
      <c r="L409" s="886" t="s">
        <v>745</v>
      </c>
      <c r="M409" s="887">
        <v>2</v>
      </c>
      <c r="N409" s="887" t="s">
        <v>359</v>
      </c>
    </row>
    <row r="410" spans="1:14" ht="10.5" hidden="1" customHeight="1">
      <c r="A410" s="886">
        <v>63110183</v>
      </c>
      <c r="B410" s="967">
        <v>1</v>
      </c>
      <c r="C410" s="968" t="s">
        <v>461</v>
      </c>
      <c r="D410" s="969">
        <v>48</v>
      </c>
      <c r="E410" s="970">
        <v>44894</v>
      </c>
      <c r="F410" s="970">
        <v>44902.449062500003</v>
      </c>
      <c r="G410" s="1140" t="s">
        <v>395</v>
      </c>
      <c r="H410" s="1140" t="s">
        <v>396</v>
      </c>
      <c r="I410" s="886" t="s">
        <v>374</v>
      </c>
      <c r="J410" s="886" t="s">
        <v>362</v>
      </c>
      <c r="K410" s="886" t="s">
        <v>357</v>
      </c>
      <c r="L410" s="886" t="s">
        <v>462</v>
      </c>
      <c r="M410" s="887">
        <v>1</v>
      </c>
      <c r="N410" s="887" t="s">
        <v>359</v>
      </c>
    </row>
    <row r="411" spans="1:14" ht="10.5" hidden="1" customHeight="1">
      <c r="A411" s="886">
        <v>13750000</v>
      </c>
      <c r="B411" s="967">
        <v>1</v>
      </c>
      <c r="C411" s="968" t="s">
        <v>488</v>
      </c>
      <c r="D411" s="969">
        <v>48</v>
      </c>
      <c r="E411" s="970">
        <v>44355</v>
      </c>
      <c r="F411" s="970">
        <v>44368.342037037037</v>
      </c>
      <c r="G411" s="1140" t="s">
        <v>395</v>
      </c>
      <c r="H411" s="1140" t="s">
        <v>396</v>
      </c>
      <c r="I411" s="886" t="s">
        <v>374</v>
      </c>
      <c r="J411" s="886" t="s">
        <v>362</v>
      </c>
      <c r="K411" s="886" t="s">
        <v>357</v>
      </c>
      <c r="L411" s="886" t="s">
        <v>431</v>
      </c>
      <c r="M411" s="887">
        <v>1</v>
      </c>
      <c r="N411" s="887" t="s">
        <v>359</v>
      </c>
    </row>
    <row r="412" spans="1:14" ht="10.5" hidden="1" customHeight="1">
      <c r="A412" s="886">
        <v>62360003</v>
      </c>
      <c r="B412" s="967">
        <v>1</v>
      </c>
      <c r="C412" s="968" t="s">
        <v>524</v>
      </c>
      <c r="D412" s="969">
        <v>48</v>
      </c>
      <c r="E412" s="970">
        <v>44083</v>
      </c>
      <c r="F412" s="970">
        <v>44083.621296296296</v>
      </c>
      <c r="G412" s="1140" t="s">
        <v>395</v>
      </c>
      <c r="H412" s="1140" t="s">
        <v>396</v>
      </c>
      <c r="I412" s="886" t="s">
        <v>374</v>
      </c>
      <c r="J412" s="886" t="s">
        <v>525</v>
      </c>
      <c r="K412" s="886" t="s">
        <v>357</v>
      </c>
      <c r="L412" s="886" t="s">
        <v>526</v>
      </c>
      <c r="M412" s="887">
        <v>1</v>
      </c>
      <c r="N412" s="887" t="s">
        <v>359</v>
      </c>
    </row>
    <row r="413" spans="1:14" ht="10.5" hidden="1" customHeight="1">
      <c r="A413" s="886">
        <v>63110180</v>
      </c>
      <c r="B413" s="967">
        <v>1</v>
      </c>
      <c r="C413" s="968" t="s">
        <v>527</v>
      </c>
      <c r="D413" s="969">
        <v>48</v>
      </c>
      <c r="E413" s="970">
        <v>44805</v>
      </c>
      <c r="F413" s="970">
        <v>44806.340752314813</v>
      </c>
      <c r="G413" s="1140" t="s">
        <v>395</v>
      </c>
      <c r="H413" s="1140" t="s">
        <v>396</v>
      </c>
      <c r="I413" s="886" t="s">
        <v>374</v>
      </c>
      <c r="J413" s="886" t="s">
        <v>362</v>
      </c>
      <c r="K413" s="886" t="s">
        <v>357</v>
      </c>
      <c r="L413" s="886" t="s">
        <v>528</v>
      </c>
      <c r="M413" s="887">
        <v>1</v>
      </c>
      <c r="N413" s="887" t="s">
        <v>359</v>
      </c>
    </row>
    <row r="414" spans="1:14" ht="10.5" hidden="1" customHeight="1">
      <c r="A414" s="886">
        <v>12410009</v>
      </c>
      <c r="B414" s="967">
        <v>1</v>
      </c>
      <c r="C414" s="968" t="s">
        <v>529</v>
      </c>
      <c r="D414" s="969">
        <v>48</v>
      </c>
      <c r="E414" s="970">
        <v>44883</v>
      </c>
      <c r="F414" s="970">
        <v>44889.471608796295</v>
      </c>
      <c r="G414" s="1140" t="s">
        <v>395</v>
      </c>
      <c r="H414" s="1140" t="s">
        <v>396</v>
      </c>
      <c r="I414" s="886" t="s">
        <v>374</v>
      </c>
      <c r="J414" s="886" t="s">
        <v>362</v>
      </c>
      <c r="K414" s="886" t="s">
        <v>357</v>
      </c>
      <c r="L414" s="886" t="s">
        <v>530</v>
      </c>
      <c r="M414" s="887">
        <v>1</v>
      </c>
      <c r="N414" s="887" t="s">
        <v>359</v>
      </c>
    </row>
    <row r="415" spans="1:14" ht="10.5" hidden="1" customHeight="1">
      <c r="A415" s="886">
        <v>73310043</v>
      </c>
      <c r="B415" s="967">
        <v>1</v>
      </c>
      <c r="C415" s="968" t="s">
        <v>809</v>
      </c>
      <c r="D415" s="969">
        <v>96</v>
      </c>
      <c r="E415" s="970">
        <v>45114</v>
      </c>
      <c r="F415" s="970">
        <v>45134.661851851852</v>
      </c>
      <c r="G415" s="1140" t="s">
        <v>248</v>
      </c>
      <c r="H415" s="1140" t="s">
        <v>361</v>
      </c>
      <c r="I415" s="886" t="s">
        <v>355</v>
      </c>
      <c r="J415" s="886" t="s">
        <v>397</v>
      </c>
      <c r="K415" s="886" t="s">
        <v>357</v>
      </c>
      <c r="L415" s="886" t="s">
        <v>810</v>
      </c>
      <c r="M415" s="887">
        <v>2</v>
      </c>
      <c r="N415" s="887" t="s">
        <v>359</v>
      </c>
    </row>
    <row r="416" spans="1:14" ht="10.5" hidden="1" customHeight="1">
      <c r="A416" s="886">
        <v>12410012</v>
      </c>
      <c r="B416" s="967">
        <v>1</v>
      </c>
      <c r="C416" s="968" t="s">
        <v>532</v>
      </c>
      <c r="D416" s="969">
        <v>48</v>
      </c>
      <c r="E416" s="970">
        <v>44894</v>
      </c>
      <c r="F416" s="970">
        <v>44900.391550925924</v>
      </c>
      <c r="G416" s="1140" t="s">
        <v>395</v>
      </c>
      <c r="H416" s="1140" t="s">
        <v>396</v>
      </c>
      <c r="I416" s="886" t="s">
        <v>374</v>
      </c>
      <c r="J416" s="886" t="s">
        <v>362</v>
      </c>
      <c r="K416" s="886" t="s">
        <v>357</v>
      </c>
      <c r="L416" s="886" t="s">
        <v>533</v>
      </c>
      <c r="M416" s="887">
        <v>1</v>
      </c>
      <c r="N416" s="887" t="s">
        <v>359</v>
      </c>
    </row>
    <row r="417" spans="1:14" ht="10.5" hidden="1" customHeight="1">
      <c r="A417" s="886">
        <v>12410005</v>
      </c>
      <c r="B417" s="967">
        <v>1</v>
      </c>
      <c r="C417" s="968" t="s">
        <v>534</v>
      </c>
      <c r="D417" s="969">
        <v>48</v>
      </c>
      <c r="E417" s="970">
        <v>44805</v>
      </c>
      <c r="F417" s="970">
        <v>44806.34033564815</v>
      </c>
      <c r="G417" s="1140" t="s">
        <v>395</v>
      </c>
      <c r="H417" s="1140" t="s">
        <v>396</v>
      </c>
      <c r="I417" s="886" t="s">
        <v>374</v>
      </c>
      <c r="J417" s="886" t="s">
        <v>362</v>
      </c>
      <c r="K417" s="886" t="s">
        <v>357</v>
      </c>
      <c r="L417" s="886" t="s">
        <v>535</v>
      </c>
      <c r="M417" s="887">
        <v>1</v>
      </c>
      <c r="N417" s="887" t="s">
        <v>359</v>
      </c>
    </row>
    <row r="418" spans="1:14" ht="10.5" hidden="1" customHeight="1">
      <c r="A418" s="886">
        <v>52441850</v>
      </c>
      <c r="B418" s="967">
        <v>5</v>
      </c>
      <c r="C418" s="968" t="s">
        <v>766</v>
      </c>
      <c r="D418" s="969">
        <v>288</v>
      </c>
      <c r="E418" s="970">
        <v>44442</v>
      </c>
      <c r="F418" s="970">
        <v>44442.673402777778</v>
      </c>
      <c r="G418" s="1140" t="s">
        <v>412</v>
      </c>
      <c r="H418" s="1140" t="s">
        <v>413</v>
      </c>
      <c r="I418" s="886" t="s">
        <v>414</v>
      </c>
      <c r="J418" s="886" t="s">
        <v>362</v>
      </c>
      <c r="K418" s="886" t="s">
        <v>357</v>
      </c>
      <c r="L418" s="886" t="s">
        <v>765</v>
      </c>
      <c r="M418" s="887">
        <v>7</v>
      </c>
      <c r="N418" s="887" t="s">
        <v>359</v>
      </c>
    </row>
    <row r="419" spans="1:14" ht="10.5" hidden="1" customHeight="1">
      <c r="A419" s="886">
        <v>73310034</v>
      </c>
      <c r="B419" s="967">
        <v>1</v>
      </c>
      <c r="C419" s="968" t="s">
        <v>811</v>
      </c>
      <c r="D419" s="969">
        <v>96</v>
      </c>
      <c r="E419" s="970">
        <v>44130</v>
      </c>
      <c r="F419" s="970">
        <v>44144.522164351853</v>
      </c>
      <c r="G419" s="1140" t="s">
        <v>248</v>
      </c>
      <c r="H419" s="1140" t="s">
        <v>361</v>
      </c>
      <c r="I419" s="886" t="s">
        <v>355</v>
      </c>
      <c r="J419" s="886" t="s">
        <v>381</v>
      </c>
      <c r="K419" s="886" t="s">
        <v>357</v>
      </c>
      <c r="L419" s="886" t="s">
        <v>520</v>
      </c>
      <c r="M419" s="887">
        <v>2</v>
      </c>
      <c r="N419" s="887" t="s">
        <v>359</v>
      </c>
    </row>
    <row r="420" spans="1:14" ht="10.5" customHeight="1">
      <c r="A420" s="886">
        <v>63540002</v>
      </c>
      <c r="B420" s="967">
        <v>1</v>
      </c>
      <c r="C420" s="968" t="s">
        <v>1220</v>
      </c>
      <c r="D420" s="969">
        <v>60</v>
      </c>
      <c r="E420" s="970">
        <v>40176</v>
      </c>
      <c r="F420" s="970">
        <v>40176.616851851853</v>
      </c>
      <c r="G420" s="1140" t="s">
        <v>372</v>
      </c>
      <c r="H420" s="1140" t="s">
        <v>373</v>
      </c>
      <c r="I420" s="886" t="s">
        <v>374</v>
      </c>
      <c r="J420" s="886" t="s">
        <v>362</v>
      </c>
      <c r="K420" s="886" t="s">
        <v>357</v>
      </c>
      <c r="L420" s="886" t="s">
        <v>367</v>
      </c>
      <c r="M420" s="887">
        <v>0</v>
      </c>
      <c r="N420" s="887" t="s">
        <v>359</v>
      </c>
    </row>
    <row r="421" spans="1:14" ht="10.5" hidden="1" customHeight="1">
      <c r="A421" s="886">
        <v>73310040</v>
      </c>
      <c r="B421" s="967">
        <v>1</v>
      </c>
      <c r="C421" s="968" t="s">
        <v>703</v>
      </c>
      <c r="D421" s="969">
        <v>288</v>
      </c>
      <c r="E421" s="970">
        <v>44504</v>
      </c>
      <c r="F421" s="970">
        <v>44545.403344907405</v>
      </c>
      <c r="G421" s="1140" t="s">
        <v>248</v>
      </c>
      <c r="H421" s="1140" t="s">
        <v>361</v>
      </c>
      <c r="I421" s="886" t="s">
        <v>355</v>
      </c>
      <c r="J421" s="886" t="s">
        <v>362</v>
      </c>
      <c r="K421" s="886" t="s">
        <v>357</v>
      </c>
      <c r="L421" s="886" t="s">
        <v>455</v>
      </c>
      <c r="M421" s="887">
        <v>7</v>
      </c>
      <c r="N421" s="887" t="s">
        <v>359</v>
      </c>
    </row>
    <row r="422" spans="1:14" ht="10.5" hidden="1" customHeight="1">
      <c r="A422" s="886">
        <v>73310027</v>
      </c>
      <c r="B422" s="967">
        <v>1</v>
      </c>
      <c r="C422" s="968" t="s">
        <v>716</v>
      </c>
      <c r="D422" s="969">
        <v>288</v>
      </c>
      <c r="E422" s="970">
        <v>44130</v>
      </c>
      <c r="F422" s="970">
        <v>44155.631180555552</v>
      </c>
      <c r="G422" s="1140" t="s">
        <v>248</v>
      </c>
      <c r="H422" s="1140" t="s">
        <v>361</v>
      </c>
      <c r="I422" s="886" t="s">
        <v>355</v>
      </c>
      <c r="J422" s="886" t="s">
        <v>362</v>
      </c>
      <c r="K422" s="886" t="s">
        <v>357</v>
      </c>
      <c r="L422" s="886" t="s">
        <v>520</v>
      </c>
      <c r="M422" s="887">
        <v>7</v>
      </c>
      <c r="N422" s="887" t="s">
        <v>359</v>
      </c>
    </row>
    <row r="423" spans="1:14" ht="10.5" hidden="1" customHeight="1">
      <c r="A423" s="886">
        <v>73310039</v>
      </c>
      <c r="B423" s="967">
        <v>1</v>
      </c>
      <c r="C423" s="968" t="s">
        <v>700</v>
      </c>
      <c r="D423" s="969">
        <v>288</v>
      </c>
      <c r="E423" s="970">
        <v>44504</v>
      </c>
      <c r="F423" s="970">
        <v>44545.402175925927</v>
      </c>
      <c r="G423" s="1140" t="s">
        <v>248</v>
      </c>
      <c r="H423" s="1140" t="s">
        <v>361</v>
      </c>
      <c r="I423" s="886" t="s">
        <v>355</v>
      </c>
      <c r="J423" s="886" t="s">
        <v>362</v>
      </c>
      <c r="K423" s="886" t="s">
        <v>357</v>
      </c>
      <c r="L423" s="886" t="s">
        <v>455</v>
      </c>
      <c r="M423" s="887">
        <v>7</v>
      </c>
      <c r="N423" s="887" t="s">
        <v>359</v>
      </c>
    </row>
    <row r="424" spans="1:14" ht="10.5" hidden="1" customHeight="1">
      <c r="A424" s="886">
        <v>73310028</v>
      </c>
      <c r="B424" s="967">
        <v>1</v>
      </c>
      <c r="C424" s="968" t="s">
        <v>704</v>
      </c>
      <c r="D424" s="969">
        <v>288</v>
      </c>
      <c r="E424" s="970">
        <v>44130</v>
      </c>
      <c r="F424" s="970">
        <v>44155.6328587963</v>
      </c>
      <c r="G424" s="1140" t="s">
        <v>248</v>
      </c>
      <c r="H424" s="1140" t="s">
        <v>361</v>
      </c>
      <c r="I424" s="886" t="s">
        <v>355</v>
      </c>
      <c r="J424" s="886" t="s">
        <v>362</v>
      </c>
      <c r="K424" s="886" t="s">
        <v>357</v>
      </c>
      <c r="L424" s="886" t="s">
        <v>520</v>
      </c>
      <c r="M424" s="887">
        <v>7</v>
      </c>
      <c r="N424" s="887" t="s">
        <v>359</v>
      </c>
    </row>
    <row r="425" spans="1:14" ht="10.5" hidden="1" customHeight="1">
      <c r="A425" s="886">
        <v>73310025</v>
      </c>
      <c r="B425" s="967">
        <v>1</v>
      </c>
      <c r="C425" s="968" t="s">
        <v>705</v>
      </c>
      <c r="D425" s="969">
        <v>288</v>
      </c>
      <c r="E425" s="970">
        <v>44130</v>
      </c>
      <c r="F425" s="970">
        <v>44155.623368055552</v>
      </c>
      <c r="G425" s="1140" t="s">
        <v>248</v>
      </c>
      <c r="H425" s="1140" t="s">
        <v>361</v>
      </c>
      <c r="I425" s="886" t="s">
        <v>355</v>
      </c>
      <c r="J425" s="886" t="s">
        <v>362</v>
      </c>
      <c r="K425" s="886" t="s">
        <v>357</v>
      </c>
      <c r="L425" s="886" t="s">
        <v>520</v>
      </c>
      <c r="M425" s="887">
        <v>7</v>
      </c>
      <c r="N425" s="887" t="s">
        <v>359</v>
      </c>
    </row>
    <row r="426" spans="1:14" ht="10.5" hidden="1" customHeight="1">
      <c r="A426" s="886">
        <v>73310032</v>
      </c>
      <c r="B426" s="967">
        <v>1</v>
      </c>
      <c r="C426" s="968" t="s">
        <v>817</v>
      </c>
      <c r="D426" s="969">
        <v>96</v>
      </c>
      <c r="E426" s="970">
        <v>44130</v>
      </c>
      <c r="F426" s="970">
        <v>44144.489803240744</v>
      </c>
      <c r="G426" s="1140" t="s">
        <v>248</v>
      </c>
      <c r="H426" s="1140" t="s">
        <v>361</v>
      </c>
      <c r="I426" s="886" t="s">
        <v>355</v>
      </c>
      <c r="J426" s="886" t="s">
        <v>381</v>
      </c>
      <c r="K426" s="886" t="s">
        <v>357</v>
      </c>
      <c r="L426" s="886" t="s">
        <v>520</v>
      </c>
      <c r="M426" s="887">
        <v>2</v>
      </c>
      <c r="N426" s="887" t="s">
        <v>359</v>
      </c>
    </row>
    <row r="427" spans="1:14" ht="10.5" hidden="1" customHeight="1">
      <c r="A427" s="886">
        <v>73310030</v>
      </c>
      <c r="B427" s="967">
        <v>1</v>
      </c>
      <c r="C427" s="968" t="s">
        <v>715</v>
      </c>
      <c r="D427" s="969">
        <v>288</v>
      </c>
      <c r="E427" s="970">
        <v>44130</v>
      </c>
      <c r="F427" s="970">
        <v>44155.639143518521</v>
      </c>
      <c r="G427" s="1140" t="s">
        <v>248</v>
      </c>
      <c r="H427" s="1140" t="s">
        <v>361</v>
      </c>
      <c r="I427" s="886" t="s">
        <v>355</v>
      </c>
      <c r="J427" s="886" t="s">
        <v>362</v>
      </c>
      <c r="K427" s="886" t="s">
        <v>357</v>
      </c>
      <c r="L427" s="886" t="s">
        <v>520</v>
      </c>
      <c r="M427" s="887">
        <v>7</v>
      </c>
      <c r="N427" s="887" t="s">
        <v>359</v>
      </c>
    </row>
    <row r="428" spans="1:14" ht="10.5" hidden="1" customHeight="1">
      <c r="A428" s="886">
        <v>73310029</v>
      </c>
      <c r="B428" s="967">
        <v>1</v>
      </c>
      <c r="C428" s="968" t="s">
        <v>64</v>
      </c>
      <c r="D428" s="969">
        <v>288</v>
      </c>
      <c r="E428" s="970">
        <v>44130</v>
      </c>
      <c r="F428" s="970">
        <v>44155.637175925927</v>
      </c>
      <c r="G428" s="1140" t="s">
        <v>248</v>
      </c>
      <c r="H428" s="1140" t="s">
        <v>361</v>
      </c>
      <c r="I428" s="886" t="s">
        <v>355</v>
      </c>
      <c r="J428" s="886" t="s">
        <v>362</v>
      </c>
      <c r="K428" s="886" t="s">
        <v>357</v>
      </c>
      <c r="L428" s="886" t="s">
        <v>520</v>
      </c>
      <c r="M428" s="887">
        <v>7</v>
      </c>
      <c r="N428" s="887" t="s">
        <v>359</v>
      </c>
    </row>
    <row r="429" spans="1:14" ht="10.5" hidden="1" customHeight="1">
      <c r="A429" s="886">
        <v>96151554</v>
      </c>
      <c r="B429" s="967">
        <v>1</v>
      </c>
      <c r="C429" s="968" t="s">
        <v>702</v>
      </c>
      <c r="D429" s="969">
        <v>288</v>
      </c>
      <c r="E429" s="970">
        <v>44359</v>
      </c>
      <c r="F429" s="970">
        <v>44370.317893518521</v>
      </c>
      <c r="G429" s="1140" t="s">
        <v>248</v>
      </c>
      <c r="H429" s="1140" t="s">
        <v>369</v>
      </c>
      <c r="I429" s="886" t="s">
        <v>355</v>
      </c>
      <c r="J429" s="886" t="s">
        <v>362</v>
      </c>
      <c r="K429" s="886" t="s">
        <v>357</v>
      </c>
      <c r="L429" s="886" t="s">
        <v>520</v>
      </c>
      <c r="M429" s="887">
        <v>7</v>
      </c>
      <c r="N429" s="887" t="s">
        <v>359</v>
      </c>
    </row>
    <row r="430" spans="1:14" ht="10.5" hidden="1" customHeight="1">
      <c r="A430" s="886">
        <v>63110181</v>
      </c>
      <c r="B430" s="967">
        <v>1</v>
      </c>
      <c r="C430" s="968" t="s">
        <v>538</v>
      </c>
      <c r="D430" s="969">
        <v>48</v>
      </c>
      <c r="E430" s="970">
        <v>44805</v>
      </c>
      <c r="F430" s="970">
        <v>44806.341111111113</v>
      </c>
      <c r="G430" s="1140" t="s">
        <v>395</v>
      </c>
      <c r="H430" s="1140" t="s">
        <v>396</v>
      </c>
      <c r="I430" s="886" t="s">
        <v>374</v>
      </c>
      <c r="J430" s="886" t="s">
        <v>362</v>
      </c>
      <c r="K430" s="886" t="s">
        <v>357</v>
      </c>
      <c r="L430" s="886" t="s">
        <v>539</v>
      </c>
      <c r="M430" s="887">
        <v>1</v>
      </c>
      <c r="N430" s="887" t="s">
        <v>359</v>
      </c>
    </row>
    <row r="431" spans="1:14" ht="10.5" hidden="1" customHeight="1">
      <c r="A431" s="886">
        <v>63520000</v>
      </c>
      <c r="B431" s="967">
        <v>1</v>
      </c>
      <c r="C431" s="968" t="s">
        <v>98</v>
      </c>
      <c r="D431" s="969">
        <v>288</v>
      </c>
      <c r="E431" s="970">
        <v>44292</v>
      </c>
      <c r="F431" s="970">
        <v>44301.919722222221</v>
      </c>
      <c r="G431" s="1140" t="s">
        <v>248</v>
      </c>
      <c r="H431" s="1140" t="s">
        <v>369</v>
      </c>
      <c r="I431" s="886" t="s">
        <v>355</v>
      </c>
      <c r="J431" s="886" t="s">
        <v>362</v>
      </c>
      <c r="K431" s="886" t="s">
        <v>357</v>
      </c>
      <c r="L431" s="886" t="s">
        <v>520</v>
      </c>
      <c r="M431" s="887">
        <v>7</v>
      </c>
      <c r="N431" s="887" t="s">
        <v>359</v>
      </c>
    </row>
    <row r="432" spans="1:14" ht="10.5" hidden="1" customHeight="1">
      <c r="A432" s="886">
        <v>96151557</v>
      </c>
      <c r="B432" s="967">
        <v>1</v>
      </c>
      <c r="C432" s="968" t="s">
        <v>1109</v>
      </c>
      <c r="D432" s="969">
        <v>288</v>
      </c>
      <c r="E432" s="970">
        <v>44904</v>
      </c>
      <c r="F432" s="970">
        <v>44909.44321759259</v>
      </c>
      <c r="G432" s="1140" t="s">
        <v>412</v>
      </c>
      <c r="H432" s="1140" t="s">
        <v>369</v>
      </c>
      <c r="I432" s="886" t="s">
        <v>355</v>
      </c>
      <c r="J432" s="886" t="s">
        <v>381</v>
      </c>
      <c r="K432" s="886" t="s">
        <v>357</v>
      </c>
      <c r="L432" s="886" t="s">
        <v>520</v>
      </c>
      <c r="M432" s="887">
        <v>7</v>
      </c>
      <c r="N432" s="887" t="s">
        <v>359</v>
      </c>
    </row>
    <row r="433" spans="1:14" ht="10.5" hidden="1" customHeight="1">
      <c r="A433" s="886">
        <v>96151553</v>
      </c>
      <c r="B433" s="967">
        <v>1</v>
      </c>
      <c r="C433" s="968" t="s">
        <v>81</v>
      </c>
      <c r="D433" s="969">
        <v>288</v>
      </c>
      <c r="E433" s="970">
        <v>44292</v>
      </c>
      <c r="F433" s="970">
        <v>44292.724456018521</v>
      </c>
      <c r="G433" s="1140" t="s">
        <v>365</v>
      </c>
      <c r="H433" s="1140" t="s">
        <v>369</v>
      </c>
      <c r="I433" s="886" t="s">
        <v>355</v>
      </c>
      <c r="J433" s="886" t="s">
        <v>381</v>
      </c>
      <c r="K433" s="886" t="s">
        <v>357</v>
      </c>
      <c r="L433" s="886" t="s">
        <v>520</v>
      </c>
      <c r="M433" s="887">
        <v>7</v>
      </c>
      <c r="N433" s="887" t="s">
        <v>359</v>
      </c>
    </row>
    <row r="434" spans="1:14" ht="10.5" hidden="1" customHeight="1">
      <c r="A434" s="886">
        <v>73340244</v>
      </c>
      <c r="B434" s="967">
        <v>1</v>
      </c>
      <c r="C434" s="968" t="s">
        <v>742</v>
      </c>
      <c r="D434" s="969">
        <v>96</v>
      </c>
      <c r="E434" s="970">
        <v>44677</v>
      </c>
      <c r="F434" s="970">
        <v>44684.458923611113</v>
      </c>
      <c r="G434" s="1140" t="s">
        <v>365</v>
      </c>
      <c r="H434" s="1140" t="s">
        <v>366</v>
      </c>
      <c r="I434" s="886" t="s">
        <v>355</v>
      </c>
      <c r="J434" s="886" t="s">
        <v>381</v>
      </c>
      <c r="K434" s="886" t="s">
        <v>357</v>
      </c>
      <c r="L434" s="886" t="s">
        <v>743</v>
      </c>
      <c r="M434" s="887">
        <v>2</v>
      </c>
      <c r="N434" s="887" t="s">
        <v>359</v>
      </c>
    </row>
    <row r="435" spans="1:14" ht="10.5" hidden="1" customHeight="1">
      <c r="A435" s="886">
        <v>96151549</v>
      </c>
      <c r="B435" s="967">
        <v>1</v>
      </c>
      <c r="C435" s="968" t="s">
        <v>1086</v>
      </c>
      <c r="D435" s="969">
        <v>288</v>
      </c>
      <c r="E435" s="970">
        <v>44292</v>
      </c>
      <c r="F435" s="970">
        <v>44293.532187500001</v>
      </c>
      <c r="G435" s="1140" t="s">
        <v>365</v>
      </c>
      <c r="H435" s="1140" t="s">
        <v>369</v>
      </c>
      <c r="I435" s="886" t="s">
        <v>355</v>
      </c>
      <c r="J435" s="886" t="s">
        <v>381</v>
      </c>
      <c r="K435" s="886" t="s">
        <v>357</v>
      </c>
      <c r="L435" s="886" t="s">
        <v>520</v>
      </c>
      <c r="M435" s="887">
        <v>7</v>
      </c>
      <c r="N435" s="887" t="s">
        <v>359</v>
      </c>
    </row>
    <row r="436" spans="1:14" ht="10.5" hidden="1" customHeight="1">
      <c r="A436" s="886">
        <v>63310028</v>
      </c>
      <c r="B436" s="967">
        <v>2</v>
      </c>
      <c r="C436" s="968" t="s">
        <v>754</v>
      </c>
      <c r="D436" s="969">
        <v>288</v>
      </c>
      <c r="E436" s="970">
        <v>44230</v>
      </c>
      <c r="F436" s="970">
        <v>44232.401979166665</v>
      </c>
      <c r="G436" s="1140" t="s">
        <v>372</v>
      </c>
      <c r="H436" s="1140" t="s">
        <v>373</v>
      </c>
      <c r="I436" s="886" t="s">
        <v>374</v>
      </c>
      <c r="J436" s="886" t="s">
        <v>362</v>
      </c>
      <c r="K436" s="886" t="s">
        <v>357</v>
      </c>
      <c r="L436" s="886" t="s">
        <v>520</v>
      </c>
      <c r="M436" s="887">
        <v>7</v>
      </c>
      <c r="N436" s="887" t="s">
        <v>359</v>
      </c>
    </row>
    <row r="437" spans="1:14" ht="10.5" hidden="1" customHeight="1">
      <c r="A437" s="886">
        <v>66210582</v>
      </c>
      <c r="B437" s="967">
        <v>2</v>
      </c>
      <c r="C437" s="968" t="s">
        <v>770</v>
      </c>
      <c r="D437" s="969">
        <v>288</v>
      </c>
      <c r="E437" s="970">
        <v>44230</v>
      </c>
      <c r="F437" s="970">
        <v>44232.400682870371</v>
      </c>
      <c r="G437" s="1140" t="s">
        <v>372</v>
      </c>
      <c r="H437" s="1140" t="s">
        <v>373</v>
      </c>
      <c r="I437" s="886" t="s">
        <v>374</v>
      </c>
      <c r="J437" s="886" t="s">
        <v>362</v>
      </c>
      <c r="K437" s="886" t="s">
        <v>357</v>
      </c>
      <c r="L437" s="886" t="s">
        <v>520</v>
      </c>
      <c r="M437" s="887">
        <v>7</v>
      </c>
      <c r="N437" s="887" t="s">
        <v>359</v>
      </c>
    </row>
    <row r="438" spans="1:14" ht="10.5" hidden="1" customHeight="1">
      <c r="A438" s="886">
        <v>73420006</v>
      </c>
      <c r="B438" s="967">
        <v>1</v>
      </c>
      <c r="C438" s="968" t="s">
        <v>1249</v>
      </c>
      <c r="D438" s="969">
        <v>288</v>
      </c>
      <c r="E438" s="970">
        <v>44833</v>
      </c>
      <c r="F438" s="970">
        <v>44839.367118055554</v>
      </c>
      <c r="G438" s="1140" t="s">
        <v>379</v>
      </c>
      <c r="H438" s="1140" t="s">
        <v>380</v>
      </c>
      <c r="I438" s="886" t="s">
        <v>355</v>
      </c>
      <c r="J438" s="886" t="s">
        <v>362</v>
      </c>
      <c r="K438" s="886" t="s">
        <v>357</v>
      </c>
      <c r="L438" s="886" t="s">
        <v>520</v>
      </c>
      <c r="M438" s="887">
        <v>7</v>
      </c>
      <c r="N438" s="887" t="s">
        <v>359</v>
      </c>
    </row>
    <row r="439" spans="1:14" ht="10.5" hidden="1" customHeight="1">
      <c r="A439" s="886">
        <v>73420000</v>
      </c>
      <c r="B439" s="967">
        <v>1</v>
      </c>
      <c r="C439" s="968" t="s">
        <v>1266</v>
      </c>
      <c r="D439" s="969">
        <v>288</v>
      </c>
      <c r="E439" s="970">
        <v>44292</v>
      </c>
      <c r="F439" s="970">
        <v>44292.620995370373</v>
      </c>
      <c r="G439" s="1140" t="s">
        <v>379</v>
      </c>
      <c r="H439" s="1140" t="s">
        <v>380</v>
      </c>
      <c r="I439" s="886" t="s">
        <v>355</v>
      </c>
      <c r="J439" s="886" t="s">
        <v>362</v>
      </c>
      <c r="K439" s="886" t="s">
        <v>357</v>
      </c>
      <c r="L439" s="886" t="s">
        <v>520</v>
      </c>
      <c r="M439" s="887">
        <v>7</v>
      </c>
      <c r="N439" s="887" t="s">
        <v>359</v>
      </c>
    </row>
    <row r="440" spans="1:14" ht="10.5" hidden="1" customHeight="1">
      <c r="A440" s="886">
        <v>62360017</v>
      </c>
      <c r="B440" s="967">
        <v>1</v>
      </c>
      <c r="C440" s="968" t="s">
        <v>555</v>
      </c>
      <c r="D440" s="969">
        <v>48</v>
      </c>
      <c r="E440" s="970">
        <v>44888</v>
      </c>
      <c r="F440" s="970">
        <v>44894.441377314812</v>
      </c>
      <c r="G440" s="1140" t="s">
        <v>395</v>
      </c>
      <c r="H440" s="1140" t="s">
        <v>396</v>
      </c>
      <c r="I440" s="886" t="s">
        <v>374</v>
      </c>
      <c r="J440" s="886" t="s">
        <v>397</v>
      </c>
      <c r="K440" s="886" t="s">
        <v>357</v>
      </c>
      <c r="L440" s="886" t="s">
        <v>556</v>
      </c>
      <c r="M440" s="887">
        <v>1</v>
      </c>
      <c r="N440" s="887" t="s">
        <v>359</v>
      </c>
    </row>
    <row r="441" spans="1:14" ht="10.5" hidden="1" customHeight="1">
      <c r="A441" s="886">
        <v>93630032</v>
      </c>
      <c r="B441" s="967">
        <v>1</v>
      </c>
      <c r="C441" s="968" t="s">
        <v>598</v>
      </c>
      <c r="D441" s="969">
        <v>288</v>
      </c>
      <c r="E441" s="970">
        <v>44867</v>
      </c>
      <c r="F441" s="970">
        <v>44881.420648148145</v>
      </c>
      <c r="G441" s="1140" t="s">
        <v>379</v>
      </c>
      <c r="H441" s="1140" t="s">
        <v>366</v>
      </c>
      <c r="I441" s="886" t="s">
        <v>355</v>
      </c>
      <c r="J441" s="886" t="s">
        <v>362</v>
      </c>
      <c r="K441" s="886" t="s">
        <v>357</v>
      </c>
      <c r="L441" s="886" t="s">
        <v>520</v>
      </c>
      <c r="M441" s="887">
        <v>7</v>
      </c>
      <c r="N441" s="887" t="s">
        <v>359</v>
      </c>
    </row>
    <row r="442" spans="1:14" ht="10.5" hidden="1" customHeight="1">
      <c r="A442" s="886">
        <v>73410092</v>
      </c>
      <c r="B442" s="967">
        <v>1</v>
      </c>
      <c r="C442" s="968" t="s">
        <v>916</v>
      </c>
      <c r="D442" s="969">
        <v>288</v>
      </c>
      <c r="E442" s="970">
        <v>44434</v>
      </c>
      <c r="F442" s="970">
        <v>44439.723414351851</v>
      </c>
      <c r="G442" s="1140" t="s">
        <v>365</v>
      </c>
      <c r="H442" s="1140" t="s">
        <v>380</v>
      </c>
      <c r="I442" s="886" t="s">
        <v>355</v>
      </c>
      <c r="J442" s="886" t="s">
        <v>362</v>
      </c>
      <c r="K442" s="886" t="s">
        <v>357</v>
      </c>
      <c r="L442" s="886" t="s">
        <v>917</v>
      </c>
      <c r="M442" s="887">
        <v>7</v>
      </c>
      <c r="N442" s="887" t="s">
        <v>359</v>
      </c>
    </row>
    <row r="443" spans="1:14" ht="10.5" hidden="1" customHeight="1">
      <c r="A443" s="886">
        <v>73310033</v>
      </c>
      <c r="B443" s="967">
        <v>1</v>
      </c>
      <c r="C443" s="968" t="s">
        <v>828</v>
      </c>
      <c r="D443" s="969">
        <v>96</v>
      </c>
      <c r="E443" s="970">
        <v>44130</v>
      </c>
      <c r="F443" s="970">
        <v>44144.444513888891</v>
      </c>
      <c r="G443" s="1140" t="s">
        <v>248</v>
      </c>
      <c r="H443" s="1140" t="s">
        <v>361</v>
      </c>
      <c r="I443" s="886" t="s">
        <v>355</v>
      </c>
      <c r="J443" s="886" t="s">
        <v>381</v>
      </c>
      <c r="K443" s="886" t="s">
        <v>357</v>
      </c>
      <c r="L443" s="886" t="s">
        <v>520</v>
      </c>
      <c r="M443" s="887">
        <v>2</v>
      </c>
      <c r="N443" s="887" t="s">
        <v>359</v>
      </c>
    </row>
    <row r="444" spans="1:14" ht="10.5" hidden="1" customHeight="1">
      <c r="A444" s="886">
        <v>96151556</v>
      </c>
      <c r="B444" s="967">
        <v>1</v>
      </c>
      <c r="C444" s="968" t="s">
        <v>582</v>
      </c>
      <c r="D444" s="969">
        <v>288</v>
      </c>
      <c r="E444" s="970">
        <v>44833</v>
      </c>
      <c r="F444" s="970">
        <v>44839.361273148148</v>
      </c>
      <c r="G444" s="1140" t="s">
        <v>365</v>
      </c>
      <c r="H444" s="1140" t="s">
        <v>366</v>
      </c>
      <c r="I444" s="886" t="s">
        <v>355</v>
      </c>
      <c r="J444" s="886" t="s">
        <v>381</v>
      </c>
      <c r="K444" s="886" t="s">
        <v>357</v>
      </c>
      <c r="L444" s="886" t="s">
        <v>520</v>
      </c>
      <c r="M444" s="887">
        <v>7</v>
      </c>
      <c r="N444" s="887" t="s">
        <v>359</v>
      </c>
    </row>
    <row r="445" spans="1:14" ht="10.5" hidden="1" customHeight="1">
      <c r="A445" s="886">
        <v>73322064</v>
      </c>
      <c r="B445" s="967">
        <v>1</v>
      </c>
      <c r="C445" s="968" t="s">
        <v>517</v>
      </c>
      <c r="D445" s="969">
        <v>288</v>
      </c>
      <c r="E445" s="970">
        <v>44510</v>
      </c>
      <c r="F445" s="970">
        <v>44531.478252314817</v>
      </c>
      <c r="G445" s="1140" t="s">
        <v>365</v>
      </c>
      <c r="H445" s="1140" t="s">
        <v>366</v>
      </c>
      <c r="I445" s="886" t="s">
        <v>355</v>
      </c>
      <c r="J445" s="886" t="s">
        <v>381</v>
      </c>
      <c r="K445" s="886" t="s">
        <v>357</v>
      </c>
      <c r="L445" s="886" t="s">
        <v>455</v>
      </c>
      <c r="M445" s="887">
        <v>7</v>
      </c>
      <c r="N445" s="887" t="s">
        <v>359</v>
      </c>
    </row>
    <row r="446" spans="1:14" ht="10.5" hidden="1" customHeight="1">
      <c r="A446" s="886">
        <v>3000136</v>
      </c>
      <c r="B446" s="967">
        <v>3</v>
      </c>
      <c r="C446" s="968" t="s">
        <v>66</v>
      </c>
      <c r="D446" s="969">
        <v>288</v>
      </c>
      <c r="E446" s="970">
        <v>44110</v>
      </c>
      <c r="F446" s="970">
        <v>44165.697766203702</v>
      </c>
      <c r="G446" s="1140" t="s">
        <v>365</v>
      </c>
      <c r="H446" s="1140" t="s">
        <v>366</v>
      </c>
      <c r="I446" s="886" t="s">
        <v>355</v>
      </c>
      <c r="J446" s="886" t="s">
        <v>381</v>
      </c>
      <c r="K446" s="886" t="s">
        <v>357</v>
      </c>
      <c r="L446" s="886" t="s">
        <v>518</v>
      </c>
      <c r="M446" s="887">
        <v>7</v>
      </c>
      <c r="N446" s="887" t="s">
        <v>359</v>
      </c>
    </row>
    <row r="447" spans="1:14" ht="10.5" hidden="1" customHeight="1">
      <c r="A447" s="886">
        <v>73322051</v>
      </c>
      <c r="B447" s="967">
        <v>1</v>
      </c>
      <c r="C447" s="968" t="s">
        <v>519</v>
      </c>
      <c r="D447" s="969">
        <v>288</v>
      </c>
      <c r="E447" s="970">
        <v>44105</v>
      </c>
      <c r="F447" s="970">
        <v>44165.704062500001</v>
      </c>
      <c r="G447" s="1140" t="s">
        <v>365</v>
      </c>
      <c r="H447" s="1140" t="s">
        <v>366</v>
      </c>
      <c r="I447" s="886" t="s">
        <v>355</v>
      </c>
      <c r="J447" s="886" t="s">
        <v>381</v>
      </c>
      <c r="K447" s="886" t="s">
        <v>357</v>
      </c>
      <c r="L447" s="886" t="s">
        <v>520</v>
      </c>
      <c r="M447" s="887">
        <v>7</v>
      </c>
      <c r="N447" s="887" t="s">
        <v>359</v>
      </c>
    </row>
    <row r="448" spans="1:14" ht="10.5" hidden="1" customHeight="1">
      <c r="A448" s="886">
        <v>3000143</v>
      </c>
      <c r="B448" s="967">
        <v>2</v>
      </c>
      <c r="C448" s="968" t="s">
        <v>69</v>
      </c>
      <c r="D448" s="969">
        <v>288</v>
      </c>
      <c r="E448" s="970">
        <v>44123</v>
      </c>
      <c r="F448" s="970">
        <v>44165.701840277776</v>
      </c>
      <c r="G448" s="1140" t="s">
        <v>365</v>
      </c>
      <c r="H448" s="1140" t="s">
        <v>366</v>
      </c>
      <c r="I448" s="886" t="s">
        <v>355</v>
      </c>
      <c r="J448" s="886" t="s">
        <v>362</v>
      </c>
      <c r="K448" s="886" t="s">
        <v>357</v>
      </c>
      <c r="L448" s="886" t="s">
        <v>523</v>
      </c>
      <c r="M448" s="887">
        <v>7</v>
      </c>
      <c r="N448" s="887" t="s">
        <v>359</v>
      </c>
    </row>
    <row r="449" spans="1:14" ht="10.5" hidden="1" customHeight="1">
      <c r="A449" s="886">
        <v>3000013</v>
      </c>
      <c r="B449" s="967">
        <v>2</v>
      </c>
      <c r="C449" s="968" t="s">
        <v>536</v>
      </c>
      <c r="D449" s="969">
        <v>288</v>
      </c>
      <c r="E449" s="970">
        <v>44109</v>
      </c>
      <c r="F449" s="970">
        <v>44165.674803240741</v>
      </c>
      <c r="G449" s="1140" t="s">
        <v>365</v>
      </c>
      <c r="H449" s="1140" t="s">
        <v>366</v>
      </c>
      <c r="I449" s="886" t="s">
        <v>355</v>
      </c>
      <c r="J449" s="886" t="s">
        <v>381</v>
      </c>
      <c r="K449" s="886" t="s">
        <v>357</v>
      </c>
      <c r="L449" s="886" t="s">
        <v>537</v>
      </c>
      <c r="M449" s="887">
        <v>7</v>
      </c>
      <c r="N449" s="887" t="s">
        <v>359</v>
      </c>
    </row>
    <row r="450" spans="1:14" ht="10.5" hidden="1" customHeight="1">
      <c r="A450" s="886">
        <v>73322069</v>
      </c>
      <c r="B450" s="967">
        <v>1</v>
      </c>
      <c r="C450" s="968" t="s">
        <v>571</v>
      </c>
      <c r="D450" s="969">
        <v>288</v>
      </c>
      <c r="E450" s="970">
        <v>44781</v>
      </c>
      <c r="F450" s="970">
        <v>44792.337604166663</v>
      </c>
      <c r="G450" s="1140" t="s">
        <v>365</v>
      </c>
      <c r="H450" s="1140" t="s">
        <v>366</v>
      </c>
      <c r="I450" s="886" t="s">
        <v>355</v>
      </c>
      <c r="J450" s="886" t="s">
        <v>381</v>
      </c>
      <c r="K450" s="886" t="s">
        <v>357</v>
      </c>
      <c r="L450" s="886" t="s">
        <v>520</v>
      </c>
      <c r="M450" s="887">
        <v>7</v>
      </c>
      <c r="N450" s="887" t="s">
        <v>359</v>
      </c>
    </row>
    <row r="451" spans="1:14" ht="10.5" hidden="1" customHeight="1">
      <c r="A451" s="886">
        <v>73322070</v>
      </c>
      <c r="B451" s="967">
        <v>1</v>
      </c>
      <c r="C451" s="968" t="s">
        <v>746</v>
      </c>
      <c r="D451" s="969">
        <v>96</v>
      </c>
      <c r="E451" s="970">
        <v>44839</v>
      </c>
      <c r="F451" s="970">
        <v>44886.464560185188</v>
      </c>
      <c r="G451" s="1140" t="s">
        <v>365</v>
      </c>
      <c r="H451" s="1140" t="s">
        <v>366</v>
      </c>
      <c r="I451" s="886" t="s">
        <v>355</v>
      </c>
      <c r="J451" s="886" t="s">
        <v>381</v>
      </c>
      <c r="K451" s="886" t="s">
        <v>357</v>
      </c>
      <c r="L451" s="886" t="s">
        <v>747</v>
      </c>
      <c r="M451" s="887">
        <v>2</v>
      </c>
      <c r="N451" s="887" t="s">
        <v>359</v>
      </c>
    </row>
    <row r="452" spans="1:14" ht="10.5" hidden="1" customHeight="1">
      <c r="A452" s="886">
        <v>3000138</v>
      </c>
      <c r="B452" s="967">
        <v>2</v>
      </c>
      <c r="C452" s="968" t="s">
        <v>574</v>
      </c>
      <c r="D452" s="969">
        <v>288</v>
      </c>
      <c r="E452" s="970">
        <v>44105</v>
      </c>
      <c r="F452" s="970">
        <v>44165.700798611113</v>
      </c>
      <c r="G452" s="1140" t="s">
        <v>365</v>
      </c>
      <c r="H452" s="1140" t="s">
        <v>366</v>
      </c>
      <c r="I452" s="886" t="s">
        <v>355</v>
      </c>
      <c r="J452" s="886" t="s">
        <v>381</v>
      </c>
      <c r="K452" s="886" t="s">
        <v>357</v>
      </c>
      <c r="L452" s="886" t="s">
        <v>575</v>
      </c>
      <c r="M452" s="887">
        <v>7</v>
      </c>
      <c r="N452" s="887" t="s">
        <v>359</v>
      </c>
    </row>
    <row r="453" spans="1:14" ht="10.5" hidden="1" customHeight="1">
      <c r="A453" s="886">
        <v>3000132</v>
      </c>
      <c r="B453" s="967">
        <v>2</v>
      </c>
      <c r="C453" s="968" t="s">
        <v>576</v>
      </c>
      <c r="D453" s="969">
        <v>288</v>
      </c>
      <c r="E453" s="970">
        <v>44111</v>
      </c>
      <c r="F453" s="970">
        <v>44165.69971064815</v>
      </c>
      <c r="G453" s="1140" t="s">
        <v>365</v>
      </c>
      <c r="H453" s="1140" t="s">
        <v>366</v>
      </c>
      <c r="I453" s="886" t="s">
        <v>355</v>
      </c>
      <c r="J453" s="886" t="s">
        <v>381</v>
      </c>
      <c r="K453" s="886" t="s">
        <v>357</v>
      </c>
      <c r="L453" s="886" t="s">
        <v>520</v>
      </c>
      <c r="M453" s="887">
        <v>7</v>
      </c>
      <c r="N453" s="887" t="s">
        <v>359</v>
      </c>
    </row>
    <row r="454" spans="1:14" ht="10.5" hidden="1" customHeight="1">
      <c r="A454" s="886">
        <v>51410002</v>
      </c>
      <c r="B454" s="967">
        <v>1</v>
      </c>
      <c r="C454" s="968" t="s">
        <v>583</v>
      </c>
      <c r="D454" s="969">
        <v>48</v>
      </c>
      <c r="E454" s="970">
        <v>44344</v>
      </c>
      <c r="F454" s="970">
        <v>44355.327245370368</v>
      </c>
      <c r="G454" s="1140" t="s">
        <v>395</v>
      </c>
      <c r="H454" s="1140" t="s">
        <v>396</v>
      </c>
      <c r="I454" s="886" t="s">
        <v>374</v>
      </c>
      <c r="J454" s="886" t="s">
        <v>525</v>
      </c>
      <c r="K454" s="886" t="s">
        <v>357</v>
      </c>
      <c r="L454" s="886" t="s">
        <v>431</v>
      </c>
      <c r="M454" s="887">
        <v>1</v>
      </c>
      <c r="N454" s="887" t="s">
        <v>359</v>
      </c>
    </row>
    <row r="455" spans="1:14" ht="10.5" hidden="1" customHeight="1">
      <c r="A455" s="886">
        <v>3000137</v>
      </c>
      <c r="B455" s="967">
        <v>3</v>
      </c>
      <c r="C455" s="968" t="s">
        <v>67</v>
      </c>
      <c r="D455" s="969">
        <v>288</v>
      </c>
      <c r="E455" s="970">
        <v>44111</v>
      </c>
      <c r="F455" s="970">
        <v>44165.696319444447</v>
      </c>
      <c r="G455" s="1140" t="s">
        <v>365</v>
      </c>
      <c r="H455" s="1140" t="s">
        <v>366</v>
      </c>
      <c r="I455" s="886" t="s">
        <v>355</v>
      </c>
      <c r="J455" s="886" t="s">
        <v>381</v>
      </c>
      <c r="K455" s="886" t="s">
        <v>357</v>
      </c>
      <c r="L455" s="886" t="s">
        <v>590</v>
      </c>
      <c r="M455" s="887">
        <v>7</v>
      </c>
      <c r="N455" s="887" t="s">
        <v>359</v>
      </c>
    </row>
    <row r="456" spans="1:14" ht="10.5" hidden="1" customHeight="1">
      <c r="A456" s="886">
        <v>73322068</v>
      </c>
      <c r="B456" s="967">
        <v>1</v>
      </c>
      <c r="C456" s="968" t="s">
        <v>591</v>
      </c>
      <c r="D456" s="969">
        <v>288</v>
      </c>
      <c r="E456" s="970">
        <v>44781</v>
      </c>
      <c r="F456" s="970">
        <v>44782.718784722223</v>
      </c>
      <c r="G456" s="1140" t="s">
        <v>365</v>
      </c>
      <c r="H456" s="1140" t="s">
        <v>366</v>
      </c>
      <c r="I456" s="886" t="s">
        <v>355</v>
      </c>
      <c r="J456" s="886" t="s">
        <v>381</v>
      </c>
      <c r="K456" s="886" t="s">
        <v>357</v>
      </c>
      <c r="L456" s="886" t="s">
        <v>520</v>
      </c>
      <c r="M456" s="887">
        <v>7</v>
      </c>
      <c r="N456" s="887" t="s">
        <v>359</v>
      </c>
    </row>
    <row r="457" spans="1:14" ht="10.5" hidden="1" customHeight="1">
      <c r="A457" s="886">
        <v>76150280</v>
      </c>
      <c r="B457" s="967">
        <v>1</v>
      </c>
      <c r="C457" s="968" t="s">
        <v>738</v>
      </c>
      <c r="D457" s="969">
        <v>280</v>
      </c>
      <c r="E457" s="970">
        <v>41233</v>
      </c>
      <c r="F457" s="970">
        <v>41234.538171296299</v>
      </c>
      <c r="G457" s="1140" t="s">
        <v>379</v>
      </c>
      <c r="H457" s="1140" t="s">
        <v>354</v>
      </c>
      <c r="I457" s="886" t="s">
        <v>355</v>
      </c>
      <c r="J457" s="886" t="s">
        <v>381</v>
      </c>
      <c r="K457" s="886" t="s">
        <v>357</v>
      </c>
      <c r="L457" s="886" t="s">
        <v>358</v>
      </c>
      <c r="M457" s="887">
        <v>0</v>
      </c>
      <c r="N457" s="887" t="s">
        <v>359</v>
      </c>
    </row>
    <row r="458" spans="1:14" ht="10.5" hidden="1" customHeight="1">
      <c r="A458" s="886">
        <v>73310031</v>
      </c>
      <c r="B458" s="967">
        <v>1</v>
      </c>
      <c r="C458" s="968" t="s">
        <v>829</v>
      </c>
      <c r="D458" s="969">
        <v>96</v>
      </c>
      <c r="E458" s="970">
        <v>44130</v>
      </c>
      <c r="F458" s="970">
        <v>44145.399722222224</v>
      </c>
      <c r="G458" s="1140" t="s">
        <v>248</v>
      </c>
      <c r="H458" s="1140" t="s">
        <v>361</v>
      </c>
      <c r="I458" s="886" t="s">
        <v>355</v>
      </c>
      <c r="J458" s="886" t="s">
        <v>381</v>
      </c>
      <c r="K458" s="886" t="s">
        <v>357</v>
      </c>
      <c r="L458" s="886" t="s">
        <v>520</v>
      </c>
      <c r="M458" s="887">
        <v>2</v>
      </c>
      <c r="N458" s="887" t="s">
        <v>359</v>
      </c>
    </row>
    <row r="459" spans="1:14" ht="10.5" hidden="1" customHeight="1">
      <c r="A459" s="886">
        <v>73322071</v>
      </c>
      <c r="B459" s="967">
        <v>3</v>
      </c>
      <c r="C459" s="968" t="s">
        <v>748</v>
      </c>
      <c r="D459" s="969">
        <v>96</v>
      </c>
      <c r="E459" s="970">
        <v>44901</v>
      </c>
      <c r="F459" s="970">
        <v>44901.58053240741</v>
      </c>
      <c r="G459" s="1140" t="s">
        <v>365</v>
      </c>
      <c r="H459" s="1140" t="s">
        <v>366</v>
      </c>
      <c r="I459" s="886" t="s">
        <v>355</v>
      </c>
      <c r="J459" s="886" t="s">
        <v>381</v>
      </c>
      <c r="K459" s="886" t="s">
        <v>357</v>
      </c>
      <c r="L459" s="886" t="s">
        <v>747</v>
      </c>
      <c r="M459" s="887">
        <v>2</v>
      </c>
      <c r="N459" s="887" t="s">
        <v>359</v>
      </c>
    </row>
    <row r="460" spans="1:14" ht="10.5" hidden="1" customHeight="1">
      <c r="A460" s="886">
        <v>73310022</v>
      </c>
      <c r="B460" s="967">
        <v>1</v>
      </c>
      <c r="C460" s="968" t="s">
        <v>95</v>
      </c>
      <c r="D460" s="969">
        <v>96</v>
      </c>
      <c r="E460" s="970">
        <v>43984</v>
      </c>
      <c r="F460" s="970">
        <v>44015.510474537034</v>
      </c>
      <c r="G460" s="1140" t="s">
        <v>248</v>
      </c>
      <c r="H460" s="1140" t="s">
        <v>361</v>
      </c>
      <c r="I460" s="886" t="s">
        <v>355</v>
      </c>
      <c r="J460" s="886" t="s">
        <v>362</v>
      </c>
      <c r="K460" s="886" t="s">
        <v>357</v>
      </c>
      <c r="L460" s="886" t="s">
        <v>844</v>
      </c>
      <c r="M460" s="887">
        <v>2</v>
      </c>
      <c r="N460" s="887" t="s">
        <v>359</v>
      </c>
    </row>
    <row r="461" spans="1:14" ht="10.5" hidden="1" customHeight="1">
      <c r="A461" s="886">
        <v>73310006</v>
      </c>
      <c r="B461" s="967">
        <v>2</v>
      </c>
      <c r="C461" s="968" t="s">
        <v>845</v>
      </c>
      <c r="D461" s="969">
        <v>96</v>
      </c>
      <c r="E461" s="970">
        <v>43314</v>
      </c>
      <c r="F461" s="970">
        <v>43314.445081018515</v>
      </c>
      <c r="G461" s="1140" t="s">
        <v>248</v>
      </c>
      <c r="H461" s="1140" t="s">
        <v>361</v>
      </c>
      <c r="I461" s="886" t="s">
        <v>355</v>
      </c>
      <c r="J461" s="886" t="s">
        <v>381</v>
      </c>
      <c r="K461" s="886" t="s">
        <v>357</v>
      </c>
      <c r="L461" s="886" t="s">
        <v>675</v>
      </c>
      <c r="M461" s="887">
        <v>2</v>
      </c>
      <c r="N461" s="887" t="s">
        <v>359</v>
      </c>
    </row>
    <row r="462" spans="1:14" ht="10.5" hidden="1" customHeight="1">
      <c r="A462" s="886">
        <v>73310005</v>
      </c>
      <c r="B462" s="967">
        <v>2</v>
      </c>
      <c r="C462" s="968" t="s">
        <v>846</v>
      </c>
      <c r="D462" s="969">
        <v>96</v>
      </c>
      <c r="E462" s="970">
        <v>43314</v>
      </c>
      <c r="F462" s="970">
        <v>43314.444340277776</v>
      </c>
      <c r="G462" s="1140" t="s">
        <v>248</v>
      </c>
      <c r="H462" s="1140" t="s">
        <v>361</v>
      </c>
      <c r="I462" s="886" t="s">
        <v>355</v>
      </c>
      <c r="J462" s="886" t="s">
        <v>381</v>
      </c>
      <c r="K462" s="886" t="s">
        <v>357</v>
      </c>
      <c r="L462" s="886" t="s">
        <v>675</v>
      </c>
      <c r="M462" s="887">
        <v>2</v>
      </c>
      <c r="N462" s="887" t="s">
        <v>359</v>
      </c>
    </row>
    <row r="463" spans="1:14" ht="10.5" hidden="1" customHeight="1">
      <c r="A463" s="886">
        <v>63510044</v>
      </c>
      <c r="B463" s="967">
        <v>1</v>
      </c>
      <c r="C463" s="968" t="s">
        <v>969</v>
      </c>
      <c r="D463" s="969">
        <v>40</v>
      </c>
      <c r="E463" s="970">
        <v>41333</v>
      </c>
      <c r="F463" s="970">
        <v>41333.632326388892</v>
      </c>
      <c r="G463" s="1140" t="s">
        <v>365</v>
      </c>
      <c r="H463" s="1140" t="s">
        <v>369</v>
      </c>
      <c r="I463" s="886" t="s">
        <v>355</v>
      </c>
      <c r="J463" s="886" t="s">
        <v>381</v>
      </c>
      <c r="K463" s="886" t="s">
        <v>357</v>
      </c>
      <c r="L463" s="886" t="s">
        <v>638</v>
      </c>
      <c r="M463" s="887">
        <v>0</v>
      </c>
      <c r="N463" s="887" t="s">
        <v>359</v>
      </c>
    </row>
    <row r="464" spans="1:14" ht="10.5" hidden="1" customHeight="1">
      <c r="A464" s="886">
        <v>62360002</v>
      </c>
      <c r="B464" s="967">
        <v>1</v>
      </c>
      <c r="C464" s="968" t="s">
        <v>604</v>
      </c>
      <c r="D464" s="969">
        <v>48</v>
      </c>
      <c r="E464" s="970">
        <v>44082</v>
      </c>
      <c r="F464" s="970">
        <v>44082.454027777778</v>
      </c>
      <c r="G464" s="1140" t="s">
        <v>395</v>
      </c>
      <c r="H464" s="1140" t="s">
        <v>396</v>
      </c>
      <c r="I464" s="886" t="s">
        <v>374</v>
      </c>
      <c r="J464" s="886" t="s">
        <v>525</v>
      </c>
      <c r="K464" s="886" t="s">
        <v>357</v>
      </c>
      <c r="L464" s="886" t="s">
        <v>526</v>
      </c>
      <c r="M464" s="887">
        <v>1</v>
      </c>
      <c r="N464" s="887" t="s">
        <v>359</v>
      </c>
    </row>
    <row r="465" spans="1:14" ht="10.5" hidden="1" customHeight="1">
      <c r="A465" s="886">
        <v>73360001</v>
      </c>
      <c r="B465" s="967">
        <v>1</v>
      </c>
      <c r="C465" s="968" t="s">
        <v>885</v>
      </c>
      <c r="D465" s="969">
        <v>96</v>
      </c>
      <c r="E465" s="970">
        <v>44428</v>
      </c>
      <c r="F465" s="970">
        <v>44431.35597222222</v>
      </c>
      <c r="G465" s="1140" t="s">
        <v>248</v>
      </c>
      <c r="H465" s="1140" t="s">
        <v>361</v>
      </c>
      <c r="I465" s="886" t="s">
        <v>355</v>
      </c>
      <c r="J465" s="886" t="s">
        <v>381</v>
      </c>
      <c r="K465" s="886" t="s">
        <v>357</v>
      </c>
      <c r="L465" s="886" t="s">
        <v>520</v>
      </c>
      <c r="M465" s="887">
        <v>2</v>
      </c>
      <c r="N465" s="887" t="s">
        <v>359</v>
      </c>
    </row>
    <row r="466" spans="1:14" ht="10.5" hidden="1" customHeight="1">
      <c r="A466" s="886">
        <v>73340246</v>
      </c>
      <c r="B466" s="967">
        <v>1</v>
      </c>
      <c r="C466" s="968" t="s">
        <v>749</v>
      </c>
      <c r="D466" s="969">
        <v>96</v>
      </c>
      <c r="E466" s="970">
        <v>44698</v>
      </c>
      <c r="F466" s="970">
        <v>44699.371944444443</v>
      </c>
      <c r="G466" s="1140" t="s">
        <v>365</v>
      </c>
      <c r="H466" s="1140" t="s">
        <v>366</v>
      </c>
      <c r="I466" s="886" t="s">
        <v>355</v>
      </c>
      <c r="J466" s="886" t="s">
        <v>381</v>
      </c>
      <c r="K466" s="886" t="s">
        <v>357</v>
      </c>
      <c r="L466" s="886" t="s">
        <v>750</v>
      </c>
      <c r="M466" s="887">
        <v>2</v>
      </c>
      <c r="N466" s="887" t="s">
        <v>359</v>
      </c>
    </row>
    <row r="467" spans="1:14" ht="10.5" hidden="1" customHeight="1">
      <c r="A467" s="886">
        <v>73340245</v>
      </c>
      <c r="B467" s="967">
        <v>1</v>
      </c>
      <c r="C467" s="968" t="s">
        <v>751</v>
      </c>
      <c r="D467" s="969">
        <v>96</v>
      </c>
      <c r="E467" s="970">
        <v>44698</v>
      </c>
      <c r="F467" s="970">
        <v>44699.364502314813</v>
      </c>
      <c r="G467" s="1140" t="s">
        <v>365</v>
      </c>
      <c r="H467" s="1140" t="s">
        <v>366</v>
      </c>
      <c r="I467" s="886" t="s">
        <v>355</v>
      </c>
      <c r="J467" s="886" t="s">
        <v>381</v>
      </c>
      <c r="K467" s="886" t="s">
        <v>357</v>
      </c>
      <c r="L467" s="886" t="s">
        <v>752</v>
      </c>
      <c r="M467" s="887">
        <v>2</v>
      </c>
      <c r="N467" s="887" t="s">
        <v>359</v>
      </c>
    </row>
    <row r="468" spans="1:14" ht="10.5" hidden="1" customHeight="1">
      <c r="A468" s="886">
        <v>73322054</v>
      </c>
      <c r="B468" s="967">
        <v>1</v>
      </c>
      <c r="C468" s="968" t="s">
        <v>793</v>
      </c>
      <c r="D468" s="969">
        <v>96</v>
      </c>
      <c r="E468" s="970">
        <v>44144</v>
      </c>
      <c r="F468" s="970">
        <v>44165.703020833331</v>
      </c>
      <c r="G468" s="1140" t="s">
        <v>365</v>
      </c>
      <c r="H468" s="1140" t="s">
        <v>366</v>
      </c>
      <c r="I468" s="886" t="s">
        <v>355</v>
      </c>
      <c r="J468" s="886" t="s">
        <v>381</v>
      </c>
      <c r="K468" s="886" t="s">
        <v>357</v>
      </c>
      <c r="L468" s="886" t="s">
        <v>794</v>
      </c>
      <c r="M468" s="887">
        <v>2</v>
      </c>
      <c r="N468" s="887" t="s">
        <v>359</v>
      </c>
    </row>
    <row r="469" spans="1:14" ht="10.5" hidden="1" customHeight="1">
      <c r="A469" s="886">
        <v>73322052</v>
      </c>
      <c r="B469" s="967">
        <v>1</v>
      </c>
      <c r="C469" s="968" t="s">
        <v>827</v>
      </c>
      <c r="D469" s="969">
        <v>96</v>
      </c>
      <c r="E469" s="970">
        <v>44111</v>
      </c>
      <c r="F469" s="970">
        <v>44165.70758101852</v>
      </c>
      <c r="G469" s="1140" t="s">
        <v>365</v>
      </c>
      <c r="H469" s="1140" t="s">
        <v>366</v>
      </c>
      <c r="I469" s="886" t="s">
        <v>355</v>
      </c>
      <c r="J469" s="886" t="s">
        <v>381</v>
      </c>
      <c r="K469" s="886" t="s">
        <v>357</v>
      </c>
      <c r="L469" s="886" t="s">
        <v>520</v>
      </c>
      <c r="M469" s="887">
        <v>2</v>
      </c>
      <c r="N469" s="887" t="s">
        <v>359</v>
      </c>
    </row>
    <row r="470" spans="1:14" ht="10.5" hidden="1" customHeight="1">
      <c r="A470" s="886">
        <v>73322006</v>
      </c>
      <c r="B470" s="967">
        <v>2</v>
      </c>
      <c r="C470" s="968" t="s">
        <v>834</v>
      </c>
      <c r="D470" s="969">
        <v>96</v>
      </c>
      <c r="E470" s="970">
        <v>44531</v>
      </c>
      <c r="F470" s="970">
        <v>44536.659131944441</v>
      </c>
      <c r="G470" s="1140" t="s">
        <v>365</v>
      </c>
      <c r="H470" s="1140" t="s">
        <v>366</v>
      </c>
      <c r="I470" s="886" t="s">
        <v>355</v>
      </c>
      <c r="J470" s="886" t="s">
        <v>381</v>
      </c>
      <c r="K470" s="886" t="s">
        <v>357</v>
      </c>
      <c r="L470" s="886" t="s">
        <v>615</v>
      </c>
      <c r="M470" s="887">
        <v>2</v>
      </c>
      <c r="N470" s="887" t="s">
        <v>359</v>
      </c>
    </row>
    <row r="471" spans="1:14" ht="10.5" hidden="1" customHeight="1">
      <c r="A471" s="886">
        <v>76130649</v>
      </c>
      <c r="B471" s="967">
        <v>1</v>
      </c>
      <c r="C471" s="968" t="s">
        <v>835</v>
      </c>
      <c r="D471" s="969">
        <v>96</v>
      </c>
      <c r="E471" s="970">
        <v>44767</v>
      </c>
      <c r="F471" s="970">
        <v>44783.43822916667</v>
      </c>
      <c r="G471" s="1140" t="s">
        <v>365</v>
      </c>
      <c r="H471" s="1140" t="s">
        <v>366</v>
      </c>
      <c r="I471" s="886" t="s">
        <v>355</v>
      </c>
      <c r="J471" s="886" t="s">
        <v>381</v>
      </c>
      <c r="K471" s="886" t="s">
        <v>357</v>
      </c>
      <c r="L471" s="886" t="s">
        <v>836</v>
      </c>
      <c r="M471" s="887">
        <v>2</v>
      </c>
      <c r="N471" s="887" t="s">
        <v>359</v>
      </c>
    </row>
    <row r="472" spans="1:14" ht="10.5" hidden="1" customHeight="1">
      <c r="A472" s="886">
        <v>96150000</v>
      </c>
      <c r="B472" s="967">
        <v>1</v>
      </c>
      <c r="C472" s="968" t="s">
        <v>847</v>
      </c>
      <c r="D472" s="969">
        <v>96</v>
      </c>
      <c r="E472" s="970">
        <v>43193</v>
      </c>
      <c r="F472" s="970">
        <v>43208.477731481478</v>
      </c>
      <c r="G472" s="1140" t="s">
        <v>365</v>
      </c>
      <c r="H472" s="1140" t="s">
        <v>366</v>
      </c>
      <c r="I472" s="886" t="s">
        <v>355</v>
      </c>
      <c r="J472" s="886" t="s">
        <v>381</v>
      </c>
      <c r="K472" s="886" t="s">
        <v>357</v>
      </c>
      <c r="L472" s="886" t="s">
        <v>848</v>
      </c>
      <c r="M472" s="887">
        <v>0</v>
      </c>
      <c r="N472" s="887" t="s">
        <v>359</v>
      </c>
    </row>
    <row r="473" spans="1:14" ht="10.5" hidden="1" customHeight="1">
      <c r="A473" s="886">
        <v>73322047</v>
      </c>
      <c r="B473" s="967">
        <v>1</v>
      </c>
      <c r="C473" s="968" t="s">
        <v>854</v>
      </c>
      <c r="D473" s="969">
        <v>96</v>
      </c>
      <c r="E473" s="970">
        <v>43193</v>
      </c>
      <c r="F473" s="970">
        <v>43203.344293981485</v>
      </c>
      <c r="G473" s="1140" t="s">
        <v>365</v>
      </c>
      <c r="H473" s="1140" t="s">
        <v>366</v>
      </c>
      <c r="I473" s="886" t="s">
        <v>355</v>
      </c>
      <c r="J473" s="886" t="s">
        <v>381</v>
      </c>
      <c r="K473" s="886" t="s">
        <v>357</v>
      </c>
      <c r="L473" s="886" t="s">
        <v>855</v>
      </c>
      <c r="M473" s="887">
        <v>0</v>
      </c>
      <c r="N473" s="887" t="s">
        <v>359</v>
      </c>
    </row>
    <row r="474" spans="1:14" ht="10.5" hidden="1" customHeight="1">
      <c r="A474" s="886">
        <v>73340238</v>
      </c>
      <c r="B474" s="967">
        <v>1</v>
      </c>
      <c r="C474" s="968" t="s">
        <v>861</v>
      </c>
      <c r="D474" s="969">
        <v>96</v>
      </c>
      <c r="E474" s="970">
        <v>43042</v>
      </c>
      <c r="F474" s="970">
        <v>43095.592662037037</v>
      </c>
      <c r="G474" s="1140" t="s">
        <v>365</v>
      </c>
      <c r="H474" s="1140" t="s">
        <v>366</v>
      </c>
      <c r="I474" s="886" t="s">
        <v>355</v>
      </c>
      <c r="J474" s="886" t="s">
        <v>381</v>
      </c>
      <c r="K474" s="886" t="s">
        <v>357</v>
      </c>
      <c r="L474" s="886" t="s">
        <v>622</v>
      </c>
      <c r="M474" s="887">
        <v>0</v>
      </c>
      <c r="N474" s="887" t="s">
        <v>359</v>
      </c>
    </row>
    <row r="475" spans="1:14" ht="10.5" hidden="1" customHeight="1">
      <c r="A475" s="886">
        <v>73322075</v>
      </c>
      <c r="B475" s="967">
        <v>1</v>
      </c>
      <c r="C475" s="968" t="s">
        <v>862</v>
      </c>
      <c r="D475" s="969">
        <v>96</v>
      </c>
      <c r="E475" s="970">
        <v>45133</v>
      </c>
      <c r="F475" s="970">
        <v>45135.483530092592</v>
      </c>
      <c r="G475" s="1140" t="s">
        <v>365</v>
      </c>
      <c r="H475" s="1140" t="s">
        <v>366</v>
      </c>
      <c r="I475" s="886" t="s">
        <v>355</v>
      </c>
      <c r="J475" s="886" t="s">
        <v>381</v>
      </c>
      <c r="K475" s="886" t="s">
        <v>357</v>
      </c>
      <c r="L475" s="886" t="s">
        <v>747</v>
      </c>
      <c r="M475" s="887">
        <v>2</v>
      </c>
      <c r="N475" s="887" t="s">
        <v>359</v>
      </c>
    </row>
    <row r="476" spans="1:14" ht="10.5" hidden="1" customHeight="1">
      <c r="A476" s="886">
        <v>73322072</v>
      </c>
      <c r="B476" s="967">
        <v>1</v>
      </c>
      <c r="C476" s="968" t="s">
        <v>865</v>
      </c>
      <c r="D476" s="969">
        <v>96</v>
      </c>
      <c r="E476" s="970">
        <v>45099</v>
      </c>
      <c r="F476" s="970">
        <v>45132.803969907407</v>
      </c>
      <c r="G476" s="1140" t="s">
        <v>365</v>
      </c>
      <c r="H476" s="1140" t="s">
        <v>366</v>
      </c>
      <c r="I476" s="886" t="s">
        <v>355</v>
      </c>
      <c r="J476" s="886" t="s">
        <v>381</v>
      </c>
      <c r="K476" s="886" t="s">
        <v>357</v>
      </c>
      <c r="L476" s="886" t="s">
        <v>866</v>
      </c>
      <c r="M476" s="887">
        <v>2</v>
      </c>
      <c r="N476" s="887" t="s">
        <v>359</v>
      </c>
    </row>
    <row r="477" spans="1:14" ht="10.5" hidden="1" customHeight="1">
      <c r="A477" s="886">
        <v>73322073</v>
      </c>
      <c r="B477" s="967">
        <v>1</v>
      </c>
      <c r="C477" s="968" t="s">
        <v>867</v>
      </c>
      <c r="D477" s="969">
        <v>96</v>
      </c>
      <c r="E477" s="970">
        <v>45133</v>
      </c>
      <c r="F477" s="970">
        <v>45135.480173611111</v>
      </c>
      <c r="G477" s="1140" t="s">
        <v>365</v>
      </c>
      <c r="H477" s="1140" t="s">
        <v>366</v>
      </c>
      <c r="I477" s="886" t="s">
        <v>355</v>
      </c>
      <c r="J477" s="886" t="s">
        <v>381</v>
      </c>
      <c r="K477" s="886" t="s">
        <v>357</v>
      </c>
      <c r="L477" s="886" t="s">
        <v>747</v>
      </c>
      <c r="M477" s="887">
        <v>2</v>
      </c>
      <c r="N477" s="887" t="s">
        <v>359</v>
      </c>
    </row>
    <row r="478" spans="1:14" ht="10.5" hidden="1" customHeight="1">
      <c r="A478" s="886">
        <v>73322074</v>
      </c>
      <c r="B478" s="967">
        <v>1</v>
      </c>
      <c r="C478" s="968" t="s">
        <v>868</v>
      </c>
      <c r="D478" s="969">
        <v>96</v>
      </c>
      <c r="E478" s="970">
        <v>45133</v>
      </c>
      <c r="F478" s="970">
        <v>45135.481539351851</v>
      </c>
      <c r="G478" s="1140" t="s">
        <v>365</v>
      </c>
      <c r="H478" s="1140" t="s">
        <v>366</v>
      </c>
      <c r="I478" s="886" t="s">
        <v>355</v>
      </c>
      <c r="J478" s="886" t="s">
        <v>381</v>
      </c>
      <c r="K478" s="886" t="s">
        <v>357</v>
      </c>
      <c r="L478" s="886" t="s">
        <v>747</v>
      </c>
      <c r="M478" s="887">
        <v>2</v>
      </c>
      <c r="N478" s="887" t="s">
        <v>359</v>
      </c>
    </row>
    <row r="479" spans="1:14" ht="10.5" hidden="1" customHeight="1">
      <c r="A479" s="886">
        <v>62360001</v>
      </c>
      <c r="B479" s="967">
        <v>1</v>
      </c>
      <c r="C479" s="968" t="s">
        <v>628</v>
      </c>
      <c r="D479" s="969">
        <v>48</v>
      </c>
      <c r="E479" s="970">
        <v>44063</v>
      </c>
      <c r="F479" s="970">
        <v>44063.633240740739</v>
      </c>
      <c r="G479" s="1140" t="s">
        <v>395</v>
      </c>
      <c r="H479" s="1140" t="s">
        <v>396</v>
      </c>
      <c r="I479" s="886" t="s">
        <v>374</v>
      </c>
      <c r="J479" s="886" t="s">
        <v>362</v>
      </c>
      <c r="K479" s="886" t="s">
        <v>357</v>
      </c>
      <c r="L479" s="886" t="s">
        <v>526</v>
      </c>
      <c r="M479" s="887">
        <v>1</v>
      </c>
      <c r="N479" s="887" t="s">
        <v>359</v>
      </c>
    </row>
    <row r="480" spans="1:14" ht="10.5" hidden="1" customHeight="1">
      <c r="A480" s="886">
        <v>62360014</v>
      </c>
      <c r="B480" s="967">
        <v>1</v>
      </c>
      <c r="C480" s="968" t="s">
        <v>643</v>
      </c>
      <c r="D480" s="969">
        <v>48</v>
      </c>
      <c r="E480" s="970">
        <v>44852</v>
      </c>
      <c r="F480" s="970">
        <v>44861.328946759262</v>
      </c>
      <c r="G480" s="1140" t="s">
        <v>395</v>
      </c>
      <c r="H480" s="1140" t="s">
        <v>396</v>
      </c>
      <c r="I480" s="886" t="s">
        <v>374</v>
      </c>
      <c r="J480" s="886" t="s">
        <v>362</v>
      </c>
      <c r="K480" s="886" t="s">
        <v>357</v>
      </c>
      <c r="L480" s="886" t="s">
        <v>644</v>
      </c>
      <c r="M480" s="887">
        <v>1</v>
      </c>
      <c r="N480" s="887" t="s">
        <v>359</v>
      </c>
    </row>
    <row r="481" spans="1:14" ht="10.5" hidden="1" customHeight="1">
      <c r="A481" s="886">
        <v>84810031</v>
      </c>
      <c r="B481" s="967">
        <v>1</v>
      </c>
      <c r="C481" s="968" t="s">
        <v>375</v>
      </c>
      <c r="D481" s="969">
        <v>80</v>
      </c>
      <c r="E481" s="970">
        <v>41142</v>
      </c>
      <c r="F481" s="970">
        <v>41164.672673611109</v>
      </c>
      <c r="G481" s="1140" t="s">
        <v>376</v>
      </c>
      <c r="H481" s="1140" t="s">
        <v>377</v>
      </c>
      <c r="I481" s="886" t="s">
        <v>374</v>
      </c>
      <c r="J481" s="886" t="s">
        <v>362</v>
      </c>
      <c r="K481" s="886" t="s">
        <v>357</v>
      </c>
      <c r="L481" s="886" t="s">
        <v>367</v>
      </c>
      <c r="M481" s="887">
        <v>0</v>
      </c>
      <c r="N481" s="887" t="s">
        <v>359</v>
      </c>
    </row>
    <row r="482" spans="1:14" ht="10.5" hidden="1" customHeight="1">
      <c r="A482" s="886">
        <v>63510047</v>
      </c>
      <c r="B482" s="967">
        <v>1</v>
      </c>
      <c r="C482" s="968" t="s">
        <v>957</v>
      </c>
      <c r="D482" s="969">
        <v>60</v>
      </c>
      <c r="E482" s="970">
        <v>44470</v>
      </c>
      <c r="F482" s="970">
        <v>44481.457083333335</v>
      </c>
      <c r="G482" s="1140" t="s">
        <v>365</v>
      </c>
      <c r="H482" s="1140" t="s">
        <v>366</v>
      </c>
      <c r="I482" s="886" t="s">
        <v>355</v>
      </c>
      <c r="J482" s="886" t="s">
        <v>362</v>
      </c>
      <c r="K482" s="886" t="s">
        <v>357</v>
      </c>
      <c r="L482" s="886" t="s">
        <v>958</v>
      </c>
      <c r="M482" s="887">
        <v>1</v>
      </c>
      <c r="N482" s="887" t="s">
        <v>359</v>
      </c>
    </row>
    <row r="483" spans="1:14" ht="10.5" hidden="1" customHeight="1">
      <c r="A483" s="886">
        <v>86110081</v>
      </c>
      <c r="B483" s="967">
        <v>1</v>
      </c>
      <c r="C483" s="968" t="s">
        <v>577</v>
      </c>
      <c r="D483" s="969">
        <v>80</v>
      </c>
      <c r="E483" s="970">
        <v>40296</v>
      </c>
      <c r="F483" s="970">
        <v>40298.489525462966</v>
      </c>
      <c r="G483" s="1140" t="s">
        <v>99</v>
      </c>
      <c r="H483" s="1140" t="s">
        <v>500</v>
      </c>
      <c r="I483" s="886" t="s">
        <v>451</v>
      </c>
      <c r="J483" s="886" t="s">
        <v>381</v>
      </c>
      <c r="K483" s="886" t="s">
        <v>357</v>
      </c>
      <c r="L483" s="886" t="s">
        <v>367</v>
      </c>
      <c r="M483" s="887">
        <v>0</v>
      </c>
      <c r="N483" s="887" t="s">
        <v>359</v>
      </c>
    </row>
    <row r="484" spans="1:14" ht="10.5" hidden="1" customHeight="1">
      <c r="A484" s="886">
        <v>63220004</v>
      </c>
      <c r="B484" s="967">
        <v>1</v>
      </c>
      <c r="C484" s="968" t="s">
        <v>645</v>
      </c>
      <c r="D484" s="969">
        <v>48</v>
      </c>
      <c r="E484" s="970">
        <v>44858</v>
      </c>
      <c r="F484" s="970">
        <v>44859.320567129631</v>
      </c>
      <c r="G484" s="1140" t="s">
        <v>395</v>
      </c>
      <c r="H484" s="1140" t="s">
        <v>396</v>
      </c>
      <c r="I484" s="886" t="s">
        <v>374</v>
      </c>
      <c r="J484" s="886" t="s">
        <v>397</v>
      </c>
      <c r="K484" s="886" t="s">
        <v>357</v>
      </c>
      <c r="L484" s="886" t="s">
        <v>646</v>
      </c>
      <c r="M484" s="887">
        <v>1</v>
      </c>
      <c r="N484" s="887" t="s">
        <v>359</v>
      </c>
    </row>
    <row r="485" spans="1:14" ht="10.5" hidden="1" customHeight="1">
      <c r="A485" s="886">
        <v>73322067</v>
      </c>
      <c r="B485" s="967">
        <v>1</v>
      </c>
      <c r="C485" s="968" t="s">
        <v>1053</v>
      </c>
      <c r="D485" s="969">
        <v>48</v>
      </c>
      <c r="E485" s="970">
        <v>44735</v>
      </c>
      <c r="F485" s="970">
        <v>44781.634710648148</v>
      </c>
      <c r="G485" s="1140" t="s">
        <v>365</v>
      </c>
      <c r="H485" s="1140" t="s">
        <v>366</v>
      </c>
      <c r="I485" s="886" t="s">
        <v>355</v>
      </c>
      <c r="J485" s="886" t="s">
        <v>381</v>
      </c>
      <c r="K485" s="886" t="s">
        <v>357</v>
      </c>
      <c r="L485" s="886" t="s">
        <v>1054</v>
      </c>
      <c r="M485" s="887">
        <v>1</v>
      </c>
      <c r="N485" s="887" t="s">
        <v>359</v>
      </c>
    </row>
    <row r="486" spans="1:14" ht="10.5" hidden="1" customHeight="1">
      <c r="A486" s="886">
        <v>63110179</v>
      </c>
      <c r="B486" s="967">
        <v>1</v>
      </c>
      <c r="C486" s="968" t="s">
        <v>678</v>
      </c>
      <c r="D486" s="969">
        <v>48</v>
      </c>
      <c r="E486" s="970">
        <v>44805</v>
      </c>
      <c r="F486" s="970">
        <v>44820.696458333332</v>
      </c>
      <c r="G486" s="1140" t="s">
        <v>395</v>
      </c>
      <c r="H486" s="1140" t="s">
        <v>396</v>
      </c>
      <c r="I486" s="886" t="s">
        <v>374</v>
      </c>
      <c r="J486" s="886" t="s">
        <v>397</v>
      </c>
      <c r="K486" s="886" t="s">
        <v>357</v>
      </c>
      <c r="L486" s="886" t="s">
        <v>679</v>
      </c>
      <c r="M486" s="887">
        <v>1</v>
      </c>
      <c r="N486" s="887" t="s">
        <v>359</v>
      </c>
    </row>
    <row r="487" spans="1:14" ht="10.5" hidden="1" customHeight="1">
      <c r="A487" s="886">
        <v>62360008</v>
      </c>
      <c r="B487" s="967">
        <v>1</v>
      </c>
      <c r="C487" s="968" t="s">
        <v>936</v>
      </c>
      <c r="D487" s="969">
        <v>48</v>
      </c>
      <c r="E487" s="970">
        <v>44355</v>
      </c>
      <c r="F487" s="970">
        <v>44368.337407407409</v>
      </c>
      <c r="G487" s="1140" t="s">
        <v>395</v>
      </c>
      <c r="H487" s="1140" t="s">
        <v>396</v>
      </c>
      <c r="I487" s="886" t="s">
        <v>374</v>
      </c>
      <c r="J487" s="886" t="s">
        <v>525</v>
      </c>
      <c r="K487" s="886" t="s">
        <v>357</v>
      </c>
      <c r="L487" s="886" t="s">
        <v>937</v>
      </c>
      <c r="M487" s="887">
        <v>1</v>
      </c>
      <c r="N487" s="887" t="s">
        <v>359</v>
      </c>
    </row>
    <row r="488" spans="1:14" ht="10.5" hidden="1" customHeight="1">
      <c r="A488" s="886">
        <v>62360010</v>
      </c>
      <c r="B488" s="967">
        <v>1</v>
      </c>
      <c r="C488" s="968" t="s">
        <v>938</v>
      </c>
      <c r="D488" s="969">
        <v>48</v>
      </c>
      <c r="E488" s="970">
        <v>44355</v>
      </c>
      <c r="F488" s="970">
        <v>44368.338877314818</v>
      </c>
      <c r="G488" s="1140" t="s">
        <v>395</v>
      </c>
      <c r="H488" s="1140" t="s">
        <v>396</v>
      </c>
      <c r="I488" s="886" t="s">
        <v>374</v>
      </c>
      <c r="J488" s="886" t="s">
        <v>525</v>
      </c>
      <c r="K488" s="886" t="s">
        <v>357</v>
      </c>
      <c r="L488" s="886" t="s">
        <v>937</v>
      </c>
      <c r="M488" s="887">
        <v>1</v>
      </c>
      <c r="N488" s="887" t="s">
        <v>359</v>
      </c>
    </row>
    <row r="489" spans="1:14" ht="10.5" hidden="1" customHeight="1">
      <c r="A489" s="886">
        <v>62360011</v>
      </c>
      <c r="B489" s="967">
        <v>1</v>
      </c>
      <c r="C489" s="968" t="s">
        <v>939</v>
      </c>
      <c r="D489" s="969">
        <v>48</v>
      </c>
      <c r="E489" s="970">
        <v>44355</v>
      </c>
      <c r="F489" s="970">
        <v>44368.339629629627</v>
      </c>
      <c r="G489" s="1140" t="s">
        <v>395</v>
      </c>
      <c r="H489" s="1140" t="s">
        <v>396</v>
      </c>
      <c r="I489" s="886" t="s">
        <v>374</v>
      </c>
      <c r="J489" s="886" t="s">
        <v>525</v>
      </c>
      <c r="K489" s="886" t="s">
        <v>357</v>
      </c>
      <c r="L489" s="886" t="s">
        <v>937</v>
      </c>
      <c r="M489" s="887">
        <v>1</v>
      </c>
      <c r="N489" s="887" t="s">
        <v>359</v>
      </c>
    </row>
    <row r="490" spans="1:14" ht="10.5" hidden="1" customHeight="1">
      <c r="A490" s="886">
        <v>12410000</v>
      </c>
      <c r="B490" s="967">
        <v>1</v>
      </c>
      <c r="C490" s="968" t="s">
        <v>940</v>
      </c>
      <c r="D490" s="969">
        <v>48</v>
      </c>
      <c r="E490" s="970">
        <v>44036</v>
      </c>
      <c r="F490" s="970">
        <v>44036.482581018521</v>
      </c>
      <c r="G490" s="1140" t="s">
        <v>395</v>
      </c>
      <c r="H490" s="1140" t="s">
        <v>396</v>
      </c>
      <c r="I490" s="886" t="s">
        <v>374</v>
      </c>
      <c r="J490" s="886" t="s">
        <v>362</v>
      </c>
      <c r="K490" s="886" t="s">
        <v>357</v>
      </c>
      <c r="L490" s="886" t="s">
        <v>941</v>
      </c>
      <c r="M490" s="887">
        <v>1</v>
      </c>
      <c r="N490" s="887" t="s">
        <v>359</v>
      </c>
    </row>
    <row r="491" spans="1:14" ht="10.5" hidden="1" customHeight="1">
      <c r="A491" s="886">
        <v>63220005</v>
      </c>
      <c r="B491" s="967">
        <v>1</v>
      </c>
      <c r="C491" s="968" t="s">
        <v>967</v>
      </c>
      <c r="D491" s="969">
        <v>48</v>
      </c>
      <c r="E491" s="970">
        <v>44883</v>
      </c>
      <c r="F491" s="970">
        <v>44888.305486111109</v>
      </c>
      <c r="G491" s="1140" t="s">
        <v>395</v>
      </c>
      <c r="H491" s="1140" t="s">
        <v>396</v>
      </c>
      <c r="I491" s="886" t="s">
        <v>374</v>
      </c>
      <c r="J491" s="886" t="s">
        <v>362</v>
      </c>
      <c r="K491" s="886" t="s">
        <v>357</v>
      </c>
      <c r="L491" s="886" t="s">
        <v>968</v>
      </c>
      <c r="M491" s="887">
        <v>1</v>
      </c>
      <c r="N491" s="887" t="s">
        <v>359</v>
      </c>
    </row>
    <row r="492" spans="1:14" ht="10.5" hidden="1" customHeight="1">
      <c r="A492" s="886">
        <v>12410006</v>
      </c>
      <c r="B492" s="967">
        <v>1</v>
      </c>
      <c r="C492" s="968" t="s">
        <v>981</v>
      </c>
      <c r="D492" s="969">
        <v>48</v>
      </c>
      <c r="E492" s="970">
        <v>44852</v>
      </c>
      <c r="F492" s="970">
        <v>44882.689212962963</v>
      </c>
      <c r="G492" s="1140" t="s">
        <v>395</v>
      </c>
      <c r="H492" s="1140" t="s">
        <v>396</v>
      </c>
      <c r="I492" s="886" t="s">
        <v>374</v>
      </c>
      <c r="J492" s="886" t="s">
        <v>362</v>
      </c>
      <c r="K492" s="886" t="s">
        <v>357</v>
      </c>
      <c r="L492" s="886" t="s">
        <v>982</v>
      </c>
      <c r="M492" s="887">
        <v>1</v>
      </c>
      <c r="N492" s="887" t="s">
        <v>359</v>
      </c>
    </row>
    <row r="493" spans="1:14" ht="10.5" hidden="1" customHeight="1">
      <c r="A493" s="886">
        <v>22410206</v>
      </c>
      <c r="B493" s="967">
        <v>1</v>
      </c>
      <c r="C493" s="968" t="s">
        <v>566</v>
      </c>
      <c r="D493" s="969">
        <v>80</v>
      </c>
      <c r="E493" s="970">
        <v>42438</v>
      </c>
      <c r="F493" s="970">
        <v>42440.516875000001</v>
      </c>
      <c r="G493" s="1140" t="s">
        <v>567</v>
      </c>
      <c r="H493" s="1140" t="s">
        <v>568</v>
      </c>
      <c r="I493" s="886" t="s">
        <v>355</v>
      </c>
      <c r="J493" s="886" t="s">
        <v>356</v>
      </c>
      <c r="K493" s="886" t="s">
        <v>357</v>
      </c>
      <c r="L493" s="886" t="s">
        <v>569</v>
      </c>
      <c r="M493" s="887">
        <v>0</v>
      </c>
      <c r="N493" s="887" t="s">
        <v>359</v>
      </c>
    </row>
    <row r="494" spans="1:14" ht="10.5" hidden="1" customHeight="1">
      <c r="A494" s="886">
        <v>42110147</v>
      </c>
      <c r="B494" s="967">
        <v>1</v>
      </c>
      <c r="C494" s="968" t="s">
        <v>891</v>
      </c>
      <c r="D494" s="969">
        <v>80</v>
      </c>
      <c r="E494" s="970">
        <v>42773</v>
      </c>
      <c r="F494" s="970">
        <v>42793.38548611111</v>
      </c>
      <c r="G494" s="1140" t="s">
        <v>353</v>
      </c>
      <c r="H494" s="1140" t="s">
        <v>354</v>
      </c>
      <c r="I494" s="886" t="s">
        <v>355</v>
      </c>
      <c r="J494" s="886" t="s">
        <v>381</v>
      </c>
      <c r="K494" s="886" t="s">
        <v>357</v>
      </c>
      <c r="L494" s="886" t="s">
        <v>866</v>
      </c>
      <c r="M494" s="887">
        <v>0</v>
      </c>
      <c r="N494" s="887" t="s">
        <v>359</v>
      </c>
    </row>
    <row r="495" spans="1:14" ht="10.5" hidden="1" customHeight="1">
      <c r="A495" s="886">
        <v>73321956</v>
      </c>
      <c r="B495" s="967">
        <v>1</v>
      </c>
      <c r="C495" s="968" t="s">
        <v>313</v>
      </c>
      <c r="D495" s="969">
        <v>80</v>
      </c>
      <c r="E495" s="970">
        <v>41186</v>
      </c>
      <c r="F495" s="970">
        <v>41186.645879629628</v>
      </c>
      <c r="G495" s="1140" t="s">
        <v>365</v>
      </c>
      <c r="H495" s="1140" t="s">
        <v>354</v>
      </c>
      <c r="I495" s="886" t="s">
        <v>355</v>
      </c>
      <c r="J495" s="886" t="s">
        <v>381</v>
      </c>
      <c r="K495" s="886" t="s">
        <v>357</v>
      </c>
      <c r="L495" s="886" t="s">
        <v>358</v>
      </c>
      <c r="M495" s="887">
        <v>0</v>
      </c>
      <c r="N495" s="887" t="s">
        <v>359</v>
      </c>
    </row>
    <row r="496" spans="1:14" ht="10.5" hidden="1" customHeight="1">
      <c r="A496" s="886">
        <v>73320376</v>
      </c>
      <c r="B496" s="967">
        <v>1</v>
      </c>
      <c r="C496" s="968" t="s">
        <v>869</v>
      </c>
      <c r="D496" s="969">
        <v>80</v>
      </c>
      <c r="E496" s="970">
        <v>40290</v>
      </c>
      <c r="F496" s="970">
        <v>40290.432152777779</v>
      </c>
      <c r="G496" s="1140" t="s">
        <v>365</v>
      </c>
      <c r="H496" s="1140" t="s">
        <v>366</v>
      </c>
      <c r="I496" s="886" t="s">
        <v>355</v>
      </c>
      <c r="J496" s="886" t="s">
        <v>381</v>
      </c>
      <c r="K496" s="886" t="s">
        <v>357</v>
      </c>
      <c r="L496" s="886" t="s">
        <v>870</v>
      </c>
      <c r="M496" s="887">
        <v>0</v>
      </c>
      <c r="N496" s="887" t="s">
        <v>359</v>
      </c>
    </row>
    <row r="497" spans="1:14" ht="10.5" hidden="1" customHeight="1">
      <c r="A497" s="886">
        <v>76130629</v>
      </c>
      <c r="B497" s="967">
        <v>1</v>
      </c>
      <c r="C497" s="968" t="s">
        <v>871</v>
      </c>
      <c r="D497" s="969">
        <v>80</v>
      </c>
      <c r="E497" s="970">
        <v>42409</v>
      </c>
      <c r="F497" s="970">
        <v>42447.6</v>
      </c>
      <c r="G497" s="1140" t="s">
        <v>365</v>
      </c>
      <c r="H497" s="1140" t="s">
        <v>366</v>
      </c>
      <c r="I497" s="886" t="s">
        <v>355</v>
      </c>
      <c r="J497" s="886" t="s">
        <v>381</v>
      </c>
      <c r="K497" s="886" t="s">
        <v>357</v>
      </c>
      <c r="L497" s="886" t="s">
        <v>693</v>
      </c>
      <c r="M497" s="887">
        <v>0</v>
      </c>
      <c r="N497" s="887" t="s">
        <v>359</v>
      </c>
    </row>
    <row r="498" spans="1:14" ht="10.5" hidden="1" customHeight="1">
      <c r="A498" s="886">
        <v>73320378</v>
      </c>
      <c r="B498" s="967">
        <v>1</v>
      </c>
      <c r="C498" s="968" t="s">
        <v>872</v>
      </c>
      <c r="D498" s="969">
        <v>80</v>
      </c>
      <c r="E498" s="970">
        <v>40290</v>
      </c>
      <c r="F498" s="970">
        <v>40290.636319444442</v>
      </c>
      <c r="G498" s="1140" t="s">
        <v>365</v>
      </c>
      <c r="H498" s="1140" t="s">
        <v>366</v>
      </c>
      <c r="I498" s="886" t="s">
        <v>355</v>
      </c>
      <c r="J498" s="886" t="s">
        <v>381</v>
      </c>
      <c r="K498" s="886" t="s">
        <v>357</v>
      </c>
      <c r="L498" s="886" t="s">
        <v>367</v>
      </c>
      <c r="M498" s="887">
        <v>0</v>
      </c>
      <c r="N498" s="887" t="s">
        <v>359</v>
      </c>
    </row>
    <row r="499" spans="1:14" ht="10.5" hidden="1" customHeight="1">
      <c r="A499" s="886">
        <v>73320036</v>
      </c>
      <c r="B499" s="967">
        <v>3</v>
      </c>
      <c r="C499" s="968" t="s">
        <v>877</v>
      </c>
      <c r="D499" s="969">
        <v>80</v>
      </c>
      <c r="E499" s="970">
        <v>40229</v>
      </c>
      <c r="F499" s="970">
        <v>40232.459444444445</v>
      </c>
      <c r="G499" s="1140" t="s">
        <v>365</v>
      </c>
      <c r="H499" s="1140" t="s">
        <v>366</v>
      </c>
      <c r="I499" s="886" t="s">
        <v>355</v>
      </c>
      <c r="J499" s="886" t="s">
        <v>381</v>
      </c>
      <c r="K499" s="886" t="s">
        <v>357</v>
      </c>
      <c r="L499" s="886" t="s">
        <v>878</v>
      </c>
      <c r="M499" s="887">
        <v>0</v>
      </c>
      <c r="N499" s="887" t="s">
        <v>359</v>
      </c>
    </row>
    <row r="500" spans="1:14" ht="10.5" hidden="1" customHeight="1">
      <c r="A500" s="886">
        <v>73321517</v>
      </c>
      <c r="B500" s="967">
        <v>2</v>
      </c>
      <c r="C500" s="968" t="s">
        <v>879</v>
      </c>
      <c r="D500" s="969">
        <v>80</v>
      </c>
      <c r="E500" s="970">
        <v>41473</v>
      </c>
      <c r="F500" s="970">
        <v>41474.37054398148</v>
      </c>
      <c r="G500" s="1140" t="s">
        <v>365</v>
      </c>
      <c r="H500" s="1140" t="s">
        <v>366</v>
      </c>
      <c r="I500" s="886" t="s">
        <v>355</v>
      </c>
      <c r="J500" s="886" t="s">
        <v>381</v>
      </c>
      <c r="K500" s="886" t="s">
        <v>357</v>
      </c>
      <c r="L500" s="886" t="s">
        <v>880</v>
      </c>
      <c r="M500" s="887">
        <v>0</v>
      </c>
      <c r="N500" s="887" t="s">
        <v>359</v>
      </c>
    </row>
    <row r="501" spans="1:14" ht="10.5" hidden="1" customHeight="1">
      <c r="A501" s="886">
        <v>73322039</v>
      </c>
      <c r="B501" s="967">
        <v>1</v>
      </c>
      <c r="C501" s="968" t="s">
        <v>883</v>
      </c>
      <c r="D501" s="969">
        <v>80</v>
      </c>
      <c r="E501" s="970">
        <v>42668</v>
      </c>
      <c r="F501" s="970">
        <v>42689.627870370372</v>
      </c>
      <c r="G501" s="1140" t="s">
        <v>365</v>
      </c>
      <c r="H501" s="1140" t="s">
        <v>366</v>
      </c>
      <c r="I501" s="886" t="s">
        <v>355</v>
      </c>
      <c r="J501" s="886" t="s">
        <v>356</v>
      </c>
      <c r="K501" s="886" t="s">
        <v>357</v>
      </c>
      <c r="L501" s="886" t="s">
        <v>884</v>
      </c>
      <c r="M501" s="887">
        <v>0</v>
      </c>
      <c r="N501" s="887" t="s">
        <v>359</v>
      </c>
    </row>
    <row r="502" spans="1:14" ht="10.5" hidden="1" customHeight="1">
      <c r="A502" s="886">
        <v>73322037</v>
      </c>
      <c r="B502" s="967">
        <v>1</v>
      </c>
      <c r="C502" s="968" t="s">
        <v>911</v>
      </c>
      <c r="D502" s="969">
        <v>80</v>
      </c>
      <c r="E502" s="970">
        <v>42586</v>
      </c>
      <c r="F502" s="970">
        <v>42622.482581018521</v>
      </c>
      <c r="G502" s="1140" t="s">
        <v>365</v>
      </c>
      <c r="H502" s="1140" t="s">
        <v>366</v>
      </c>
      <c r="I502" s="886" t="s">
        <v>355</v>
      </c>
      <c r="J502" s="886" t="s">
        <v>381</v>
      </c>
      <c r="K502" s="886" t="s">
        <v>357</v>
      </c>
      <c r="L502" s="886" t="s">
        <v>912</v>
      </c>
      <c r="M502" s="887">
        <v>0</v>
      </c>
      <c r="N502" s="887" t="s">
        <v>359</v>
      </c>
    </row>
    <row r="503" spans="1:14" ht="10.5" hidden="1" customHeight="1">
      <c r="A503" s="886">
        <v>76130603</v>
      </c>
      <c r="B503" s="967">
        <v>1</v>
      </c>
      <c r="C503" s="968" t="s">
        <v>913</v>
      </c>
      <c r="D503" s="969">
        <v>80</v>
      </c>
      <c r="E503" s="970">
        <v>41332</v>
      </c>
      <c r="F503" s="970">
        <v>41347.406666666669</v>
      </c>
      <c r="G503" s="1140" t="s">
        <v>365</v>
      </c>
      <c r="H503" s="1140" t="s">
        <v>366</v>
      </c>
      <c r="I503" s="886" t="s">
        <v>355</v>
      </c>
      <c r="J503" s="886" t="s">
        <v>381</v>
      </c>
      <c r="K503" s="886" t="s">
        <v>357</v>
      </c>
      <c r="L503" s="886" t="s">
        <v>358</v>
      </c>
      <c r="M503" s="887">
        <v>0</v>
      </c>
      <c r="N503" s="887" t="s">
        <v>359</v>
      </c>
    </row>
    <row r="504" spans="1:14" ht="10.5" hidden="1" customHeight="1">
      <c r="A504" s="886">
        <v>73320389</v>
      </c>
      <c r="B504" s="967">
        <v>1</v>
      </c>
      <c r="C504" s="968" t="s">
        <v>914</v>
      </c>
      <c r="D504" s="969">
        <v>80</v>
      </c>
      <c r="E504" s="970">
        <v>40290</v>
      </c>
      <c r="F504" s="970">
        <v>40290.839456018519</v>
      </c>
      <c r="G504" s="1140" t="s">
        <v>365</v>
      </c>
      <c r="H504" s="1140" t="s">
        <v>366</v>
      </c>
      <c r="I504" s="886" t="s">
        <v>355</v>
      </c>
      <c r="J504" s="886" t="s">
        <v>381</v>
      </c>
      <c r="K504" s="886" t="s">
        <v>357</v>
      </c>
      <c r="L504" s="886" t="s">
        <v>367</v>
      </c>
      <c r="M504" s="887">
        <v>0</v>
      </c>
      <c r="N504" s="887" t="s">
        <v>359</v>
      </c>
    </row>
    <row r="505" spans="1:14" ht="10.5" hidden="1" customHeight="1">
      <c r="A505" s="886">
        <v>73320377</v>
      </c>
      <c r="B505" s="967">
        <v>1</v>
      </c>
      <c r="C505" s="968" t="s">
        <v>915</v>
      </c>
      <c r="D505" s="969">
        <v>80</v>
      </c>
      <c r="E505" s="970">
        <v>40290</v>
      </c>
      <c r="F505" s="970">
        <v>40290.719456018516</v>
      </c>
      <c r="G505" s="1140" t="s">
        <v>365</v>
      </c>
      <c r="H505" s="1140" t="s">
        <v>366</v>
      </c>
      <c r="I505" s="886" t="s">
        <v>355</v>
      </c>
      <c r="J505" s="886" t="s">
        <v>381</v>
      </c>
      <c r="K505" s="886" t="s">
        <v>357</v>
      </c>
      <c r="L505" s="886" t="s">
        <v>367</v>
      </c>
      <c r="M505" s="887">
        <v>0</v>
      </c>
      <c r="N505" s="887" t="s">
        <v>359</v>
      </c>
    </row>
    <row r="506" spans="1:14" ht="10.5" hidden="1" customHeight="1">
      <c r="A506" s="886">
        <v>73322011</v>
      </c>
      <c r="B506" s="967">
        <v>1</v>
      </c>
      <c r="C506" s="968" t="s">
        <v>918</v>
      </c>
      <c r="D506" s="969">
        <v>80</v>
      </c>
      <c r="E506" s="970">
        <v>42124</v>
      </c>
      <c r="F506" s="970">
        <v>42137.546226851853</v>
      </c>
      <c r="G506" s="1140" t="s">
        <v>365</v>
      </c>
      <c r="H506" s="1140" t="s">
        <v>366</v>
      </c>
      <c r="I506" s="886" t="s">
        <v>355</v>
      </c>
      <c r="J506" s="886" t="s">
        <v>381</v>
      </c>
      <c r="K506" s="886" t="s">
        <v>357</v>
      </c>
      <c r="L506" s="886" t="s">
        <v>919</v>
      </c>
      <c r="M506" s="887">
        <v>0</v>
      </c>
      <c r="N506" s="887" t="s">
        <v>359</v>
      </c>
    </row>
    <row r="507" spans="1:14" ht="10.5" hidden="1" customHeight="1">
      <c r="A507" s="886">
        <v>73322019</v>
      </c>
      <c r="B507" s="967">
        <v>1</v>
      </c>
      <c r="C507" s="968" t="s">
        <v>921</v>
      </c>
      <c r="D507" s="969">
        <v>80</v>
      </c>
      <c r="E507" s="970">
        <v>42152</v>
      </c>
      <c r="F507" s="970">
        <v>42173.496122685188</v>
      </c>
      <c r="G507" s="1140" t="s">
        <v>365</v>
      </c>
      <c r="H507" s="1140" t="s">
        <v>366</v>
      </c>
      <c r="I507" s="886" t="s">
        <v>355</v>
      </c>
      <c r="J507" s="886" t="s">
        <v>356</v>
      </c>
      <c r="K507" s="886" t="s">
        <v>357</v>
      </c>
      <c r="L507" s="886" t="s">
        <v>922</v>
      </c>
      <c r="M507" s="887">
        <v>0</v>
      </c>
      <c r="N507" s="887" t="s">
        <v>359</v>
      </c>
    </row>
    <row r="508" spans="1:14" ht="10.5" hidden="1" customHeight="1">
      <c r="A508" s="886">
        <v>73322016</v>
      </c>
      <c r="B508" s="967">
        <v>1</v>
      </c>
      <c r="C508" s="968" t="s">
        <v>923</v>
      </c>
      <c r="D508" s="969">
        <v>80</v>
      </c>
      <c r="E508" s="970">
        <v>42152</v>
      </c>
      <c r="F508" s="970">
        <v>42173.494062500002</v>
      </c>
      <c r="G508" s="1140" t="s">
        <v>365</v>
      </c>
      <c r="H508" s="1140" t="s">
        <v>366</v>
      </c>
      <c r="I508" s="886" t="s">
        <v>355</v>
      </c>
      <c r="J508" s="886" t="s">
        <v>381</v>
      </c>
      <c r="K508" s="886" t="s">
        <v>357</v>
      </c>
      <c r="L508" s="886" t="s">
        <v>924</v>
      </c>
      <c r="M508" s="887">
        <v>0</v>
      </c>
      <c r="N508" s="887" t="s">
        <v>359</v>
      </c>
    </row>
    <row r="509" spans="1:14" ht="10.5" hidden="1" customHeight="1">
      <c r="A509" s="886">
        <v>73320122</v>
      </c>
      <c r="B509" s="967">
        <v>1</v>
      </c>
      <c r="C509" s="968" t="s">
        <v>925</v>
      </c>
      <c r="D509" s="969">
        <v>80</v>
      </c>
      <c r="E509" s="970">
        <v>40234</v>
      </c>
      <c r="F509" s="970">
        <v>40234.493622685186</v>
      </c>
      <c r="G509" s="1140" t="s">
        <v>365</v>
      </c>
      <c r="H509" s="1140" t="s">
        <v>366</v>
      </c>
      <c r="I509" s="886" t="s">
        <v>355</v>
      </c>
      <c r="J509" s="886" t="s">
        <v>381</v>
      </c>
      <c r="K509" s="886" t="s">
        <v>357</v>
      </c>
      <c r="L509" s="886" t="s">
        <v>367</v>
      </c>
      <c r="M509" s="887">
        <v>0</v>
      </c>
      <c r="N509" s="887" t="s">
        <v>359</v>
      </c>
    </row>
    <row r="510" spans="1:14" ht="10.5" hidden="1" customHeight="1">
      <c r="A510" s="886">
        <v>73322040</v>
      </c>
      <c r="B510" s="967">
        <v>3</v>
      </c>
      <c r="C510" s="968" t="s">
        <v>935</v>
      </c>
      <c r="D510" s="969">
        <v>72</v>
      </c>
      <c r="E510" s="970">
        <v>43320</v>
      </c>
      <c r="F510" s="970">
        <v>43325.315960648149</v>
      </c>
      <c r="G510" s="1140" t="s">
        <v>365</v>
      </c>
      <c r="H510" s="1140" t="s">
        <v>366</v>
      </c>
      <c r="I510" s="886" t="s">
        <v>355</v>
      </c>
      <c r="J510" s="886" t="s">
        <v>356</v>
      </c>
      <c r="K510" s="886" t="s">
        <v>357</v>
      </c>
      <c r="L510" s="886" t="s">
        <v>884</v>
      </c>
      <c r="M510" s="887">
        <v>1</v>
      </c>
      <c r="N510" s="887" t="s">
        <v>359</v>
      </c>
    </row>
    <row r="511" spans="1:14" ht="10.5" hidden="1" customHeight="1">
      <c r="A511" s="886">
        <v>72220021</v>
      </c>
      <c r="B511" s="967">
        <v>1</v>
      </c>
      <c r="C511" s="968" t="s">
        <v>942</v>
      </c>
      <c r="D511" s="969">
        <v>70</v>
      </c>
      <c r="E511" s="970">
        <v>40262</v>
      </c>
      <c r="F511" s="970">
        <v>40296.591296296298</v>
      </c>
      <c r="G511" s="1140" t="s">
        <v>365</v>
      </c>
      <c r="H511" s="1140" t="s">
        <v>366</v>
      </c>
      <c r="I511" s="886" t="s">
        <v>355</v>
      </c>
      <c r="J511" s="886" t="s">
        <v>381</v>
      </c>
      <c r="K511" s="886" t="s">
        <v>357</v>
      </c>
      <c r="L511" s="886" t="s">
        <v>943</v>
      </c>
      <c r="M511" s="887">
        <v>0</v>
      </c>
      <c r="N511" s="887" t="s">
        <v>359</v>
      </c>
    </row>
    <row r="512" spans="1:14" ht="10.5" hidden="1" customHeight="1">
      <c r="A512" s="886">
        <v>86120085</v>
      </c>
      <c r="B512" s="967">
        <v>1</v>
      </c>
      <c r="C512" s="968" t="s">
        <v>944</v>
      </c>
      <c r="D512" s="969">
        <v>60</v>
      </c>
      <c r="E512" s="970">
        <v>40279</v>
      </c>
      <c r="F512" s="970">
        <v>40290.724687499998</v>
      </c>
      <c r="G512" s="1140" t="s">
        <v>365</v>
      </c>
      <c r="H512" s="1140" t="s">
        <v>366</v>
      </c>
      <c r="I512" s="886" t="s">
        <v>355</v>
      </c>
      <c r="J512" s="886" t="s">
        <v>381</v>
      </c>
      <c r="K512" s="886" t="s">
        <v>357</v>
      </c>
      <c r="L512" s="886" t="s">
        <v>945</v>
      </c>
      <c r="M512" s="887">
        <v>0</v>
      </c>
      <c r="N512" s="887" t="s">
        <v>359</v>
      </c>
    </row>
    <row r="513" spans="1:14" ht="10.5" hidden="1" customHeight="1">
      <c r="A513" s="886">
        <v>96151545</v>
      </c>
      <c r="B513" s="967">
        <v>1</v>
      </c>
      <c r="C513" s="968" t="s">
        <v>1062</v>
      </c>
      <c r="D513" s="969">
        <v>48</v>
      </c>
      <c r="E513" s="970">
        <v>43684</v>
      </c>
      <c r="F513" s="970">
        <v>43710.441736111112</v>
      </c>
      <c r="G513" s="1140" t="s">
        <v>365</v>
      </c>
      <c r="H513" s="1140" t="s">
        <v>366</v>
      </c>
      <c r="I513" s="886" t="s">
        <v>355</v>
      </c>
      <c r="J513" s="886" t="s">
        <v>381</v>
      </c>
      <c r="K513" s="886" t="s">
        <v>357</v>
      </c>
      <c r="L513" s="886" t="s">
        <v>675</v>
      </c>
      <c r="M513" s="887">
        <v>1</v>
      </c>
      <c r="N513" s="887" t="s">
        <v>359</v>
      </c>
    </row>
    <row r="514" spans="1:14" ht="10.5" hidden="1" customHeight="1">
      <c r="A514" s="886">
        <v>73320375</v>
      </c>
      <c r="B514" s="967">
        <v>1</v>
      </c>
      <c r="C514" s="968" t="s">
        <v>983</v>
      </c>
      <c r="D514" s="969">
        <v>60</v>
      </c>
      <c r="E514" s="970">
        <v>40290</v>
      </c>
      <c r="F514" s="970">
        <v>40290.435532407406</v>
      </c>
      <c r="G514" s="1140" t="s">
        <v>365</v>
      </c>
      <c r="H514" s="1140" t="s">
        <v>366</v>
      </c>
      <c r="I514" s="886" t="s">
        <v>355</v>
      </c>
      <c r="J514" s="886" t="s">
        <v>381</v>
      </c>
      <c r="K514" s="886" t="s">
        <v>357</v>
      </c>
      <c r="L514" s="886" t="s">
        <v>984</v>
      </c>
      <c r="M514" s="887">
        <v>0</v>
      </c>
      <c r="N514" s="887" t="s">
        <v>359</v>
      </c>
    </row>
    <row r="515" spans="1:14" ht="10.5" hidden="1" customHeight="1">
      <c r="A515" s="886">
        <v>72310427</v>
      </c>
      <c r="B515" s="967">
        <v>1</v>
      </c>
      <c r="C515" s="968" t="s">
        <v>988</v>
      </c>
      <c r="D515" s="969">
        <v>60</v>
      </c>
      <c r="E515" s="970">
        <v>40265</v>
      </c>
      <c r="F515" s="970">
        <v>40290.975115740737</v>
      </c>
      <c r="G515" s="1140" t="s">
        <v>365</v>
      </c>
      <c r="H515" s="1140" t="s">
        <v>366</v>
      </c>
      <c r="I515" s="886" t="s">
        <v>355</v>
      </c>
      <c r="J515" s="886" t="s">
        <v>381</v>
      </c>
      <c r="K515" s="886" t="s">
        <v>357</v>
      </c>
      <c r="L515" s="886" t="s">
        <v>367</v>
      </c>
      <c r="M515" s="887">
        <v>0</v>
      </c>
      <c r="N515" s="887" t="s">
        <v>359</v>
      </c>
    </row>
    <row r="516" spans="1:14" ht="10.5" hidden="1" customHeight="1">
      <c r="A516" s="886">
        <v>72310422</v>
      </c>
      <c r="B516" s="967">
        <v>1</v>
      </c>
      <c r="C516" s="968" t="s">
        <v>1002</v>
      </c>
      <c r="D516" s="969">
        <v>60</v>
      </c>
      <c r="E516" s="970">
        <v>40264</v>
      </c>
      <c r="F516" s="970">
        <v>40291.348275462966</v>
      </c>
      <c r="G516" s="1140" t="s">
        <v>365</v>
      </c>
      <c r="H516" s="1140" t="s">
        <v>366</v>
      </c>
      <c r="I516" s="886" t="s">
        <v>355</v>
      </c>
      <c r="J516" s="886" t="s">
        <v>381</v>
      </c>
      <c r="K516" s="886" t="s">
        <v>357</v>
      </c>
      <c r="L516" s="886" t="s">
        <v>367</v>
      </c>
      <c r="M516" s="887">
        <v>0</v>
      </c>
      <c r="N516" s="887" t="s">
        <v>359</v>
      </c>
    </row>
    <row r="517" spans="1:14" ht="10.5" hidden="1" customHeight="1">
      <c r="A517" s="886">
        <v>73320284</v>
      </c>
      <c r="B517" s="967">
        <v>1</v>
      </c>
      <c r="C517" s="968" t="s">
        <v>93</v>
      </c>
      <c r="D517" s="969">
        <v>60</v>
      </c>
      <c r="E517" s="970">
        <v>40264</v>
      </c>
      <c r="F517" s="970">
        <v>40291.306643518517</v>
      </c>
      <c r="G517" s="1140" t="s">
        <v>365</v>
      </c>
      <c r="H517" s="1140" t="s">
        <v>366</v>
      </c>
      <c r="I517" s="886" t="s">
        <v>355</v>
      </c>
      <c r="J517" s="886" t="s">
        <v>381</v>
      </c>
      <c r="K517" s="886" t="s">
        <v>357</v>
      </c>
      <c r="L517" s="886" t="s">
        <v>1003</v>
      </c>
      <c r="M517" s="887">
        <v>0</v>
      </c>
      <c r="N517" s="887" t="s">
        <v>359</v>
      </c>
    </row>
    <row r="518" spans="1:14" ht="10.5" hidden="1" customHeight="1">
      <c r="A518" s="886">
        <v>73320176</v>
      </c>
      <c r="B518" s="967">
        <v>2</v>
      </c>
      <c r="C518" s="968" t="s">
        <v>1004</v>
      </c>
      <c r="D518" s="969">
        <v>60</v>
      </c>
      <c r="E518" s="970">
        <v>40255</v>
      </c>
      <c r="F518" s="970">
        <v>40291.338622685187</v>
      </c>
      <c r="G518" s="1140" t="s">
        <v>365</v>
      </c>
      <c r="H518" s="1140" t="s">
        <v>366</v>
      </c>
      <c r="I518" s="886" t="s">
        <v>355</v>
      </c>
      <c r="J518" s="886" t="s">
        <v>381</v>
      </c>
      <c r="K518" s="886" t="s">
        <v>357</v>
      </c>
      <c r="L518" s="886" t="s">
        <v>1005</v>
      </c>
      <c r="M518" s="887">
        <v>0</v>
      </c>
      <c r="N518" s="887" t="s">
        <v>359</v>
      </c>
    </row>
    <row r="519" spans="1:14" ht="10.5" hidden="1" customHeight="1">
      <c r="A519" s="886">
        <v>76130641</v>
      </c>
      <c r="B519" s="967">
        <v>1</v>
      </c>
      <c r="C519" s="968" t="s">
        <v>1006</v>
      </c>
      <c r="D519" s="969">
        <v>60</v>
      </c>
      <c r="E519" s="970">
        <v>42767</v>
      </c>
      <c r="F519" s="970">
        <v>42800.59479166667</v>
      </c>
      <c r="G519" s="1140" t="s">
        <v>365</v>
      </c>
      <c r="H519" s="1140" t="s">
        <v>366</v>
      </c>
      <c r="I519" s="886" t="s">
        <v>355</v>
      </c>
      <c r="J519" s="886" t="s">
        <v>381</v>
      </c>
      <c r="K519" s="886" t="s">
        <v>357</v>
      </c>
      <c r="L519" s="886" t="s">
        <v>884</v>
      </c>
      <c r="M519" s="887">
        <v>0</v>
      </c>
      <c r="N519" s="887" t="s">
        <v>359</v>
      </c>
    </row>
    <row r="520" spans="1:14" ht="10.5" hidden="1" customHeight="1">
      <c r="A520" s="886">
        <v>73320381</v>
      </c>
      <c r="B520" s="967">
        <v>1</v>
      </c>
      <c r="C520" s="968" t="s">
        <v>1008</v>
      </c>
      <c r="D520" s="969">
        <v>60</v>
      </c>
      <c r="E520" s="970">
        <v>40290</v>
      </c>
      <c r="F520" s="970">
        <v>40290.64947916667</v>
      </c>
      <c r="G520" s="1140" t="s">
        <v>365</v>
      </c>
      <c r="H520" s="1140" t="s">
        <v>366</v>
      </c>
      <c r="I520" s="886" t="s">
        <v>355</v>
      </c>
      <c r="J520" s="886" t="s">
        <v>381</v>
      </c>
      <c r="K520" s="886" t="s">
        <v>357</v>
      </c>
      <c r="L520" s="886" t="s">
        <v>367</v>
      </c>
      <c r="M520" s="887">
        <v>0</v>
      </c>
      <c r="N520" s="887" t="s">
        <v>359</v>
      </c>
    </row>
    <row r="521" spans="1:14" ht="10.5" hidden="1" customHeight="1">
      <c r="A521" s="886">
        <v>72310287</v>
      </c>
      <c r="B521" s="967">
        <v>1</v>
      </c>
      <c r="C521" s="968" t="s">
        <v>1017</v>
      </c>
      <c r="D521" s="969">
        <v>60</v>
      </c>
      <c r="E521" s="970">
        <v>40240</v>
      </c>
      <c r="F521" s="970">
        <v>40290.859722222223</v>
      </c>
      <c r="G521" s="1140" t="s">
        <v>365</v>
      </c>
      <c r="H521" s="1140" t="s">
        <v>366</v>
      </c>
      <c r="I521" s="886" t="s">
        <v>355</v>
      </c>
      <c r="J521" s="886" t="s">
        <v>381</v>
      </c>
      <c r="K521" s="886" t="s">
        <v>357</v>
      </c>
      <c r="L521" s="886" t="s">
        <v>367</v>
      </c>
      <c r="M521" s="887">
        <v>0</v>
      </c>
      <c r="N521" s="887" t="s">
        <v>359</v>
      </c>
    </row>
    <row r="522" spans="1:14" ht="10.5" hidden="1" customHeight="1">
      <c r="A522" s="886">
        <v>73320183</v>
      </c>
      <c r="B522" s="967">
        <v>1</v>
      </c>
      <c r="C522" s="968" t="s">
        <v>1018</v>
      </c>
      <c r="D522" s="969">
        <v>60</v>
      </c>
      <c r="E522" s="970">
        <v>40245</v>
      </c>
      <c r="F522" s="970">
        <v>40247.529097222221</v>
      </c>
      <c r="G522" s="1140" t="s">
        <v>365</v>
      </c>
      <c r="H522" s="1140" t="s">
        <v>366</v>
      </c>
      <c r="I522" s="886" t="s">
        <v>355</v>
      </c>
      <c r="J522" s="886" t="s">
        <v>381</v>
      </c>
      <c r="K522" s="886" t="s">
        <v>357</v>
      </c>
      <c r="L522" s="886" t="s">
        <v>367</v>
      </c>
      <c r="M522" s="887">
        <v>0</v>
      </c>
      <c r="N522" s="887" t="s">
        <v>359</v>
      </c>
    </row>
    <row r="523" spans="1:14" ht="10.5" hidden="1" customHeight="1">
      <c r="A523" s="886">
        <v>73320185</v>
      </c>
      <c r="B523" s="967">
        <v>1</v>
      </c>
      <c r="C523" s="968" t="s">
        <v>1026</v>
      </c>
      <c r="D523" s="969">
        <v>56</v>
      </c>
      <c r="E523" s="970">
        <v>40245</v>
      </c>
      <c r="F523" s="970">
        <v>40291.336412037039</v>
      </c>
      <c r="G523" s="1140" t="s">
        <v>365</v>
      </c>
      <c r="H523" s="1140" t="s">
        <v>366</v>
      </c>
      <c r="I523" s="886" t="s">
        <v>355</v>
      </c>
      <c r="J523" s="886" t="s">
        <v>381</v>
      </c>
      <c r="K523" s="886" t="s">
        <v>357</v>
      </c>
      <c r="L523" s="886" t="s">
        <v>367</v>
      </c>
      <c r="M523" s="887">
        <v>0</v>
      </c>
      <c r="N523" s="887" t="s">
        <v>359</v>
      </c>
    </row>
    <row r="524" spans="1:14" ht="10.5" hidden="1" customHeight="1">
      <c r="A524" s="886">
        <v>73320182</v>
      </c>
      <c r="B524" s="967">
        <v>1</v>
      </c>
      <c r="C524" s="968" t="s">
        <v>1042</v>
      </c>
      <c r="D524" s="969">
        <v>56</v>
      </c>
      <c r="E524" s="970">
        <v>40245</v>
      </c>
      <c r="F524" s="970">
        <v>40247.52684027778</v>
      </c>
      <c r="G524" s="1140" t="s">
        <v>365</v>
      </c>
      <c r="H524" s="1140" t="s">
        <v>366</v>
      </c>
      <c r="I524" s="886" t="s">
        <v>355</v>
      </c>
      <c r="J524" s="886" t="s">
        <v>381</v>
      </c>
      <c r="K524" s="886" t="s">
        <v>357</v>
      </c>
      <c r="L524" s="886" t="s">
        <v>367</v>
      </c>
      <c r="M524" s="887">
        <v>0</v>
      </c>
      <c r="N524" s="887" t="s">
        <v>359</v>
      </c>
    </row>
    <row r="525" spans="1:14" ht="10.5" hidden="1" customHeight="1">
      <c r="A525" s="886">
        <v>73320225</v>
      </c>
      <c r="B525" s="967">
        <v>1</v>
      </c>
      <c r="C525" s="968" t="s">
        <v>1043</v>
      </c>
      <c r="D525" s="969">
        <v>56</v>
      </c>
      <c r="E525" s="970">
        <v>40253</v>
      </c>
      <c r="F525" s="970">
        <v>40253.572974537034</v>
      </c>
      <c r="G525" s="1140" t="s">
        <v>365</v>
      </c>
      <c r="H525" s="1140" t="s">
        <v>366</v>
      </c>
      <c r="I525" s="886" t="s">
        <v>355</v>
      </c>
      <c r="J525" s="886" t="s">
        <v>381</v>
      </c>
      <c r="K525" s="886" t="s">
        <v>357</v>
      </c>
      <c r="L525" s="886" t="s">
        <v>367</v>
      </c>
      <c r="M525" s="887">
        <v>0</v>
      </c>
      <c r="N525" s="887" t="s">
        <v>359</v>
      </c>
    </row>
    <row r="526" spans="1:14" ht="10.5" hidden="1" customHeight="1">
      <c r="A526" s="886">
        <v>73320188</v>
      </c>
      <c r="B526" s="967">
        <v>1</v>
      </c>
      <c r="C526" s="968" t="s">
        <v>1044</v>
      </c>
      <c r="D526" s="969">
        <v>56</v>
      </c>
      <c r="E526" s="970">
        <v>40246</v>
      </c>
      <c r="F526" s="970">
        <v>40263.686736111114</v>
      </c>
      <c r="G526" s="1140" t="s">
        <v>365</v>
      </c>
      <c r="H526" s="1140" t="s">
        <v>366</v>
      </c>
      <c r="I526" s="886" t="s">
        <v>355</v>
      </c>
      <c r="J526" s="886" t="s">
        <v>381</v>
      </c>
      <c r="K526" s="886" t="s">
        <v>357</v>
      </c>
      <c r="L526" s="886" t="s">
        <v>367</v>
      </c>
      <c r="M526" s="887">
        <v>0</v>
      </c>
      <c r="N526" s="887" t="s">
        <v>359</v>
      </c>
    </row>
    <row r="527" spans="1:14" ht="10.5" hidden="1" customHeight="1">
      <c r="A527" s="886">
        <v>63740008</v>
      </c>
      <c r="B527" s="967">
        <v>1</v>
      </c>
      <c r="C527" s="968" t="s">
        <v>1045</v>
      </c>
      <c r="D527" s="969">
        <v>50</v>
      </c>
      <c r="E527" s="970">
        <v>40273</v>
      </c>
      <c r="F527" s="970">
        <v>40290.477951388886</v>
      </c>
      <c r="G527" s="1140" t="s">
        <v>365</v>
      </c>
      <c r="H527" s="1140" t="s">
        <v>366</v>
      </c>
      <c r="I527" s="886" t="s">
        <v>355</v>
      </c>
      <c r="J527" s="886" t="s">
        <v>381</v>
      </c>
      <c r="K527" s="886" t="s">
        <v>357</v>
      </c>
      <c r="L527" s="886" t="s">
        <v>367</v>
      </c>
      <c r="M527" s="887">
        <v>0</v>
      </c>
      <c r="N527" s="887" t="s">
        <v>359</v>
      </c>
    </row>
    <row r="528" spans="1:14" ht="10.5" hidden="1" customHeight="1">
      <c r="A528" s="886">
        <v>73320551</v>
      </c>
      <c r="B528" s="967">
        <v>1</v>
      </c>
      <c r="C528" s="968" t="s">
        <v>1047</v>
      </c>
      <c r="D528" s="969">
        <v>50</v>
      </c>
      <c r="E528" s="970">
        <v>40331</v>
      </c>
      <c r="F528" s="970">
        <v>40354.605694444443</v>
      </c>
      <c r="G528" s="1140" t="s">
        <v>365</v>
      </c>
      <c r="H528" s="1140" t="s">
        <v>366</v>
      </c>
      <c r="I528" s="886" t="s">
        <v>355</v>
      </c>
      <c r="J528" s="886" t="s">
        <v>381</v>
      </c>
      <c r="K528" s="886" t="s">
        <v>357</v>
      </c>
      <c r="L528" s="886" t="s">
        <v>1048</v>
      </c>
      <c r="M528" s="887">
        <v>0</v>
      </c>
      <c r="N528" s="887" t="s">
        <v>359</v>
      </c>
    </row>
    <row r="529" spans="1:14" ht="10.5" hidden="1" customHeight="1">
      <c r="A529" s="886">
        <v>63220003</v>
      </c>
      <c r="B529" s="967">
        <v>1</v>
      </c>
      <c r="C529" s="968" t="s">
        <v>1066</v>
      </c>
      <c r="D529" s="969">
        <v>48</v>
      </c>
      <c r="E529" s="970">
        <v>44805</v>
      </c>
      <c r="F529" s="970">
        <v>44806.339479166665</v>
      </c>
      <c r="G529" s="1140" t="s">
        <v>395</v>
      </c>
      <c r="H529" s="1140" t="s">
        <v>396</v>
      </c>
      <c r="I529" s="886" t="s">
        <v>374</v>
      </c>
      <c r="J529" s="886" t="s">
        <v>362</v>
      </c>
      <c r="K529" s="886" t="s">
        <v>357</v>
      </c>
      <c r="L529" s="886" t="s">
        <v>1067</v>
      </c>
      <c r="M529" s="887">
        <v>1</v>
      </c>
      <c r="N529" s="887" t="s">
        <v>359</v>
      </c>
    </row>
    <row r="530" spans="1:14" ht="10.5" hidden="1" customHeight="1">
      <c r="A530" s="886">
        <v>72310487</v>
      </c>
      <c r="B530" s="967">
        <v>1</v>
      </c>
      <c r="C530" s="968" t="s">
        <v>1050</v>
      </c>
      <c r="D530" s="969">
        <v>50</v>
      </c>
      <c r="E530" s="970">
        <v>40291</v>
      </c>
      <c r="F530" s="970">
        <v>40294.744490740741</v>
      </c>
      <c r="G530" s="1140" t="s">
        <v>365</v>
      </c>
      <c r="H530" s="1140" t="s">
        <v>366</v>
      </c>
      <c r="I530" s="886" t="s">
        <v>355</v>
      </c>
      <c r="J530" s="886" t="s">
        <v>381</v>
      </c>
      <c r="K530" s="886" t="s">
        <v>357</v>
      </c>
      <c r="L530" s="886" t="s">
        <v>367</v>
      </c>
      <c r="M530" s="887">
        <v>0</v>
      </c>
      <c r="N530" s="887" t="s">
        <v>359</v>
      </c>
    </row>
    <row r="531" spans="1:14" ht="10.5" hidden="1" customHeight="1">
      <c r="A531" s="886">
        <v>73320402</v>
      </c>
      <c r="B531" s="967">
        <v>1</v>
      </c>
      <c r="C531" s="968" t="s">
        <v>1051</v>
      </c>
      <c r="D531" s="969">
        <v>50</v>
      </c>
      <c r="E531" s="970">
        <v>40294</v>
      </c>
      <c r="F531" s="970">
        <v>40294.742256944446</v>
      </c>
      <c r="G531" s="1140" t="s">
        <v>365</v>
      </c>
      <c r="H531" s="1140" t="s">
        <v>366</v>
      </c>
      <c r="I531" s="886" t="s">
        <v>355</v>
      </c>
      <c r="J531" s="886" t="s">
        <v>381</v>
      </c>
      <c r="K531" s="886" t="s">
        <v>357</v>
      </c>
      <c r="L531" s="886" t="s">
        <v>367</v>
      </c>
      <c r="M531" s="887">
        <v>0</v>
      </c>
      <c r="N531" s="887" t="s">
        <v>359</v>
      </c>
    </row>
    <row r="532" spans="1:14" ht="10.5" hidden="1" customHeight="1">
      <c r="A532" s="886">
        <v>76130628</v>
      </c>
      <c r="B532" s="967">
        <v>2</v>
      </c>
      <c r="C532" s="968" t="s">
        <v>1052</v>
      </c>
      <c r="D532" s="969">
        <v>48</v>
      </c>
      <c r="E532" s="970">
        <v>43059</v>
      </c>
      <c r="F532" s="970">
        <v>43095.594652777778</v>
      </c>
      <c r="G532" s="1140" t="s">
        <v>365</v>
      </c>
      <c r="H532" s="1140" t="s">
        <v>366</v>
      </c>
      <c r="I532" s="886" t="s">
        <v>355</v>
      </c>
      <c r="J532" s="886" t="s">
        <v>381</v>
      </c>
      <c r="K532" s="886" t="s">
        <v>357</v>
      </c>
      <c r="L532" s="886" t="s">
        <v>693</v>
      </c>
      <c r="M532" s="887">
        <v>0</v>
      </c>
      <c r="N532" s="887" t="s">
        <v>359</v>
      </c>
    </row>
    <row r="533" spans="1:14" ht="10.5" hidden="1" customHeight="1">
      <c r="A533" s="886">
        <v>96151547</v>
      </c>
      <c r="B533" s="967">
        <v>1</v>
      </c>
      <c r="C533" s="968" t="s">
        <v>1075</v>
      </c>
      <c r="D533" s="969">
        <v>48</v>
      </c>
      <c r="E533" s="970">
        <v>43815</v>
      </c>
      <c r="F533" s="970">
        <v>43817.875057870369</v>
      </c>
      <c r="G533" s="1140" t="s">
        <v>365</v>
      </c>
      <c r="H533" s="1140" t="s">
        <v>366</v>
      </c>
      <c r="I533" s="886" t="s">
        <v>355</v>
      </c>
      <c r="J533" s="886" t="s">
        <v>381</v>
      </c>
      <c r="K533" s="886" t="s">
        <v>357</v>
      </c>
      <c r="L533" s="886" t="s">
        <v>675</v>
      </c>
      <c r="M533" s="887">
        <v>1</v>
      </c>
      <c r="N533" s="887" t="s">
        <v>359</v>
      </c>
    </row>
    <row r="534" spans="1:14" ht="10.5" hidden="1" customHeight="1">
      <c r="A534" s="886">
        <v>73322066</v>
      </c>
      <c r="B534" s="967">
        <v>1</v>
      </c>
      <c r="C534" s="968" t="s">
        <v>1055</v>
      </c>
      <c r="D534" s="969">
        <v>48</v>
      </c>
      <c r="E534" s="970">
        <v>44539</v>
      </c>
      <c r="F534" s="970">
        <v>44545.395729166667</v>
      </c>
      <c r="G534" s="1140" t="s">
        <v>365</v>
      </c>
      <c r="H534" s="1140" t="s">
        <v>366</v>
      </c>
      <c r="I534" s="886" t="s">
        <v>355</v>
      </c>
      <c r="J534" s="886" t="s">
        <v>381</v>
      </c>
      <c r="K534" s="886" t="s">
        <v>357</v>
      </c>
      <c r="L534" s="886" t="s">
        <v>424</v>
      </c>
      <c r="M534" s="887">
        <v>1</v>
      </c>
      <c r="N534" s="887" t="s">
        <v>359</v>
      </c>
    </row>
    <row r="535" spans="1:14" ht="10.5" hidden="1" customHeight="1">
      <c r="A535" s="886">
        <v>73322013</v>
      </c>
      <c r="B535" s="967">
        <v>2</v>
      </c>
      <c r="C535" s="968" t="s">
        <v>1056</v>
      </c>
      <c r="D535" s="969">
        <v>48</v>
      </c>
      <c r="E535" s="970">
        <v>43042</v>
      </c>
      <c r="F535" s="970">
        <v>43063.614722222221</v>
      </c>
      <c r="G535" s="1140" t="s">
        <v>365</v>
      </c>
      <c r="H535" s="1140" t="s">
        <v>366</v>
      </c>
      <c r="I535" s="886" t="s">
        <v>355</v>
      </c>
      <c r="J535" s="886" t="s">
        <v>381</v>
      </c>
      <c r="K535" s="886" t="s">
        <v>357</v>
      </c>
      <c r="L535" s="886" t="s">
        <v>622</v>
      </c>
      <c r="M535" s="887">
        <v>0</v>
      </c>
      <c r="N535" s="887" t="s">
        <v>359</v>
      </c>
    </row>
    <row r="536" spans="1:14" ht="10.5" hidden="1" customHeight="1">
      <c r="A536" s="886">
        <v>73322012</v>
      </c>
      <c r="B536" s="967">
        <v>2</v>
      </c>
      <c r="C536" s="968" t="s">
        <v>1059</v>
      </c>
      <c r="D536" s="969">
        <v>48</v>
      </c>
      <c r="E536" s="970">
        <v>43042</v>
      </c>
      <c r="F536" s="970">
        <v>43063.615393518521</v>
      </c>
      <c r="G536" s="1140" t="s">
        <v>365</v>
      </c>
      <c r="H536" s="1140" t="s">
        <v>366</v>
      </c>
      <c r="I536" s="886" t="s">
        <v>355</v>
      </c>
      <c r="J536" s="886" t="s">
        <v>381</v>
      </c>
      <c r="K536" s="886" t="s">
        <v>357</v>
      </c>
      <c r="L536" s="886" t="s">
        <v>622</v>
      </c>
      <c r="M536" s="887">
        <v>0</v>
      </c>
      <c r="N536" s="887" t="s">
        <v>359</v>
      </c>
    </row>
    <row r="537" spans="1:14" ht="10.5" hidden="1" customHeight="1">
      <c r="A537" s="886">
        <v>73322043</v>
      </c>
      <c r="B537" s="967">
        <v>1</v>
      </c>
      <c r="C537" s="968" t="s">
        <v>1060</v>
      </c>
      <c r="D537" s="969">
        <v>48</v>
      </c>
      <c r="E537" s="970">
        <v>43042</v>
      </c>
      <c r="F537" s="970">
        <v>43068.503796296296</v>
      </c>
      <c r="G537" s="1140" t="s">
        <v>365</v>
      </c>
      <c r="H537" s="1140" t="s">
        <v>366</v>
      </c>
      <c r="I537" s="886" t="s">
        <v>355</v>
      </c>
      <c r="J537" s="886" t="s">
        <v>381</v>
      </c>
      <c r="K537" s="886" t="s">
        <v>357</v>
      </c>
      <c r="L537" s="886" t="s">
        <v>1061</v>
      </c>
      <c r="M537" s="887">
        <v>0</v>
      </c>
      <c r="N537" s="887" t="s">
        <v>359</v>
      </c>
    </row>
    <row r="538" spans="1:14" ht="10.5" hidden="1" customHeight="1">
      <c r="A538" s="886">
        <v>96151539</v>
      </c>
      <c r="B538" s="967">
        <v>1</v>
      </c>
      <c r="C538" s="968" t="s">
        <v>1076</v>
      </c>
      <c r="D538" s="969">
        <v>48</v>
      </c>
      <c r="E538" s="970">
        <v>43679</v>
      </c>
      <c r="F538" s="970">
        <v>43699.399039351854</v>
      </c>
      <c r="G538" s="1140" t="s">
        <v>365</v>
      </c>
      <c r="H538" s="1140" t="s">
        <v>366</v>
      </c>
      <c r="I538" s="886" t="s">
        <v>355</v>
      </c>
      <c r="J538" s="886" t="s">
        <v>381</v>
      </c>
      <c r="K538" s="886" t="s">
        <v>357</v>
      </c>
      <c r="L538" s="886" t="s">
        <v>675</v>
      </c>
      <c r="M538" s="887">
        <v>1</v>
      </c>
      <c r="N538" s="887" t="s">
        <v>359</v>
      </c>
    </row>
    <row r="539" spans="1:14" ht="10.5" hidden="1" customHeight="1">
      <c r="A539" s="886">
        <v>72312162</v>
      </c>
      <c r="B539" s="967">
        <v>1</v>
      </c>
      <c r="C539" s="968" t="s">
        <v>1063</v>
      </c>
      <c r="D539" s="969">
        <v>48</v>
      </c>
      <c r="E539" s="970">
        <v>44650</v>
      </c>
      <c r="F539" s="970">
        <v>44670.739374999997</v>
      </c>
      <c r="G539" s="1140" t="s">
        <v>365</v>
      </c>
      <c r="H539" s="1140" t="s">
        <v>366</v>
      </c>
      <c r="I539" s="886" t="s">
        <v>355</v>
      </c>
      <c r="J539" s="886" t="s">
        <v>381</v>
      </c>
      <c r="K539" s="886" t="s">
        <v>357</v>
      </c>
      <c r="L539" s="886" t="s">
        <v>1064</v>
      </c>
      <c r="M539" s="887">
        <v>1</v>
      </c>
      <c r="N539" s="887" t="s">
        <v>359</v>
      </c>
    </row>
    <row r="540" spans="1:14" ht="10.5" hidden="1" customHeight="1">
      <c r="A540" s="886">
        <v>96151543</v>
      </c>
      <c r="B540" s="967">
        <v>1</v>
      </c>
      <c r="C540" s="968" t="s">
        <v>1065</v>
      </c>
      <c r="D540" s="969">
        <v>48</v>
      </c>
      <c r="E540" s="970">
        <v>43679</v>
      </c>
      <c r="F540" s="970">
        <v>43697.341909722221</v>
      </c>
      <c r="G540" s="1140" t="s">
        <v>365</v>
      </c>
      <c r="H540" s="1140" t="s">
        <v>366</v>
      </c>
      <c r="I540" s="886" t="s">
        <v>355</v>
      </c>
      <c r="J540" s="886" t="s">
        <v>362</v>
      </c>
      <c r="K540" s="886" t="s">
        <v>357</v>
      </c>
      <c r="L540" s="886" t="s">
        <v>622</v>
      </c>
      <c r="M540" s="887">
        <v>1</v>
      </c>
      <c r="N540" s="887" t="s">
        <v>359</v>
      </c>
    </row>
    <row r="541" spans="1:14" ht="10.5" hidden="1" customHeight="1">
      <c r="A541" s="886">
        <v>63510046</v>
      </c>
      <c r="B541" s="967">
        <v>1</v>
      </c>
      <c r="C541" s="968" t="s">
        <v>1093</v>
      </c>
      <c r="D541" s="969">
        <v>48</v>
      </c>
      <c r="E541" s="970">
        <v>43581</v>
      </c>
      <c r="F541" s="970">
        <v>43584.478020833332</v>
      </c>
      <c r="G541" s="1140" t="s">
        <v>365</v>
      </c>
      <c r="H541" s="1140" t="s">
        <v>366</v>
      </c>
      <c r="I541" s="886" t="s">
        <v>355</v>
      </c>
      <c r="J541" s="886" t="s">
        <v>362</v>
      </c>
      <c r="K541" s="886" t="s">
        <v>357</v>
      </c>
      <c r="L541" s="886" t="s">
        <v>675</v>
      </c>
      <c r="M541" s="887">
        <v>1</v>
      </c>
      <c r="N541" s="887" t="s">
        <v>359</v>
      </c>
    </row>
    <row r="542" spans="1:14" ht="10.5" hidden="1" customHeight="1">
      <c r="A542" s="886">
        <v>96151544</v>
      </c>
      <c r="B542" s="967">
        <v>1</v>
      </c>
      <c r="C542" s="968" t="s">
        <v>1094</v>
      </c>
      <c r="D542" s="969">
        <v>48</v>
      </c>
      <c r="E542" s="970">
        <v>43682</v>
      </c>
      <c r="F542" s="970">
        <v>43710.442743055559</v>
      </c>
      <c r="G542" s="1140" t="s">
        <v>365</v>
      </c>
      <c r="H542" s="1140" t="s">
        <v>366</v>
      </c>
      <c r="I542" s="886" t="s">
        <v>355</v>
      </c>
      <c r="J542" s="886" t="s">
        <v>381</v>
      </c>
      <c r="K542" s="886" t="s">
        <v>357</v>
      </c>
      <c r="L542" s="886" t="s">
        <v>675</v>
      </c>
      <c r="M542" s="887">
        <v>1</v>
      </c>
      <c r="N542" s="887" t="s">
        <v>359</v>
      </c>
    </row>
    <row r="543" spans="1:14" ht="10.5" hidden="1" customHeight="1">
      <c r="A543" s="886">
        <v>96151537</v>
      </c>
      <c r="B543" s="967">
        <v>2</v>
      </c>
      <c r="C543" s="968" t="s">
        <v>1079</v>
      </c>
      <c r="D543" s="969">
        <v>48</v>
      </c>
      <c r="E543" s="970">
        <v>44988</v>
      </c>
      <c r="F543" s="970">
        <v>45042.492199074077</v>
      </c>
      <c r="G543" s="1140" t="s">
        <v>365</v>
      </c>
      <c r="H543" s="1140" t="s">
        <v>366</v>
      </c>
      <c r="I543" s="886" t="s">
        <v>355</v>
      </c>
      <c r="J543" s="886" t="s">
        <v>381</v>
      </c>
      <c r="K543" s="886" t="s">
        <v>357</v>
      </c>
      <c r="L543" s="886" t="s">
        <v>1080</v>
      </c>
      <c r="M543" s="887">
        <v>1</v>
      </c>
      <c r="N543" s="887" t="s">
        <v>359</v>
      </c>
    </row>
    <row r="544" spans="1:14" ht="10.5" hidden="1" customHeight="1">
      <c r="A544" s="886">
        <v>73322044</v>
      </c>
      <c r="B544" s="967">
        <v>1</v>
      </c>
      <c r="C544" s="968" t="s">
        <v>1081</v>
      </c>
      <c r="D544" s="969">
        <v>48</v>
      </c>
      <c r="E544" s="970">
        <v>43042</v>
      </c>
      <c r="F544" s="970">
        <v>43074.398946759262</v>
      </c>
      <c r="G544" s="1140" t="s">
        <v>365</v>
      </c>
      <c r="H544" s="1140" t="s">
        <v>366</v>
      </c>
      <c r="I544" s="886" t="s">
        <v>355</v>
      </c>
      <c r="J544" s="886" t="s">
        <v>381</v>
      </c>
      <c r="K544" s="886" t="s">
        <v>357</v>
      </c>
      <c r="L544" s="886" t="s">
        <v>1082</v>
      </c>
      <c r="M544" s="887">
        <v>0</v>
      </c>
      <c r="N544" s="887" t="s">
        <v>359</v>
      </c>
    </row>
    <row r="545" spans="1:14" ht="10.5" hidden="1" customHeight="1">
      <c r="A545" s="886">
        <v>96151541</v>
      </c>
      <c r="B545" s="967">
        <v>1</v>
      </c>
      <c r="C545" s="968" t="s">
        <v>1087</v>
      </c>
      <c r="D545" s="969">
        <v>48</v>
      </c>
      <c r="E545" s="970">
        <v>43679</v>
      </c>
      <c r="F545" s="970">
        <v>43721.686921296299</v>
      </c>
      <c r="G545" s="1140" t="s">
        <v>365</v>
      </c>
      <c r="H545" s="1140" t="s">
        <v>366</v>
      </c>
      <c r="I545" s="886" t="s">
        <v>355</v>
      </c>
      <c r="J545" s="886" t="s">
        <v>381</v>
      </c>
      <c r="K545" s="886" t="s">
        <v>357</v>
      </c>
      <c r="L545" s="886" t="s">
        <v>675</v>
      </c>
      <c r="M545" s="887">
        <v>1</v>
      </c>
      <c r="N545" s="887" t="s">
        <v>359</v>
      </c>
    </row>
    <row r="546" spans="1:14" ht="10.5" hidden="1" customHeight="1">
      <c r="A546" s="886">
        <v>73322055</v>
      </c>
      <c r="B546" s="967">
        <v>1</v>
      </c>
      <c r="C546" s="968" t="s">
        <v>1088</v>
      </c>
      <c r="D546" s="969">
        <v>48</v>
      </c>
      <c r="E546" s="970">
        <v>44144</v>
      </c>
      <c r="F546" s="970">
        <v>44180.500173611108</v>
      </c>
      <c r="G546" s="1140" t="s">
        <v>365</v>
      </c>
      <c r="H546" s="1140" t="s">
        <v>366</v>
      </c>
      <c r="I546" s="886" t="s">
        <v>355</v>
      </c>
      <c r="J546" s="886" t="s">
        <v>381</v>
      </c>
      <c r="K546" s="886" t="s">
        <v>357</v>
      </c>
      <c r="L546" s="886" t="s">
        <v>1089</v>
      </c>
      <c r="M546" s="887">
        <v>1</v>
      </c>
      <c r="N546" s="887" t="s">
        <v>359</v>
      </c>
    </row>
    <row r="547" spans="1:14" ht="10.5" hidden="1" customHeight="1">
      <c r="A547" s="886">
        <v>96151546</v>
      </c>
      <c r="B547" s="967">
        <v>1</v>
      </c>
      <c r="C547" s="968" t="s">
        <v>1102</v>
      </c>
      <c r="D547" s="969">
        <v>48</v>
      </c>
      <c r="E547" s="970">
        <v>43698</v>
      </c>
      <c r="F547" s="970">
        <v>43707.569803240738</v>
      </c>
      <c r="G547" s="1140" t="s">
        <v>365</v>
      </c>
      <c r="H547" s="1140" t="s">
        <v>366</v>
      </c>
      <c r="I547" s="886" t="s">
        <v>355</v>
      </c>
      <c r="J547" s="886" t="s">
        <v>381</v>
      </c>
      <c r="K547" s="886" t="s">
        <v>357</v>
      </c>
      <c r="L547" s="886" t="s">
        <v>675</v>
      </c>
      <c r="M547" s="887">
        <v>1</v>
      </c>
      <c r="N547" s="887" t="s">
        <v>359</v>
      </c>
    </row>
    <row r="548" spans="1:14" ht="10.5" hidden="1" customHeight="1">
      <c r="A548" s="886">
        <v>21230071</v>
      </c>
      <c r="B548" s="967">
        <v>1</v>
      </c>
      <c r="C548" s="968" t="s">
        <v>890</v>
      </c>
      <c r="D548" s="969">
        <v>96</v>
      </c>
      <c r="E548" s="970">
        <v>43658</v>
      </c>
      <c r="F548" s="970">
        <v>43659.831631944442</v>
      </c>
      <c r="G548" s="1140" t="s">
        <v>248</v>
      </c>
      <c r="H548" s="1140" t="s">
        <v>361</v>
      </c>
      <c r="I548" s="886" t="s">
        <v>355</v>
      </c>
      <c r="J548" s="886" t="s">
        <v>381</v>
      </c>
      <c r="K548" s="886" t="s">
        <v>357</v>
      </c>
      <c r="L548" s="886" t="s">
        <v>675</v>
      </c>
      <c r="M548" s="887">
        <v>2</v>
      </c>
      <c r="N548" s="887" t="s">
        <v>359</v>
      </c>
    </row>
    <row r="549" spans="1:14" ht="10.5" hidden="1" customHeight="1">
      <c r="A549" s="886">
        <v>76130643</v>
      </c>
      <c r="B549" s="967">
        <v>2</v>
      </c>
      <c r="C549" s="968" t="s">
        <v>1099</v>
      </c>
      <c r="D549" s="969">
        <v>48</v>
      </c>
      <c r="E549" s="970">
        <v>43042</v>
      </c>
      <c r="F549" s="970">
        <v>43061.715740740743</v>
      </c>
      <c r="G549" s="1140" t="s">
        <v>365</v>
      </c>
      <c r="H549" s="1140" t="s">
        <v>366</v>
      </c>
      <c r="I549" s="886" t="s">
        <v>355</v>
      </c>
      <c r="J549" s="886" t="s">
        <v>381</v>
      </c>
      <c r="K549" s="886" t="s">
        <v>357</v>
      </c>
      <c r="L549" s="886" t="s">
        <v>1100</v>
      </c>
      <c r="M549" s="887">
        <v>0</v>
      </c>
      <c r="N549" s="887" t="s">
        <v>359</v>
      </c>
    </row>
    <row r="550" spans="1:14" ht="10.5" hidden="1" customHeight="1">
      <c r="A550" s="886">
        <v>73322065</v>
      </c>
      <c r="B550" s="967">
        <v>1</v>
      </c>
      <c r="C550" s="968" t="s">
        <v>1101</v>
      </c>
      <c r="D550" s="969">
        <v>48</v>
      </c>
      <c r="E550" s="970">
        <v>44539</v>
      </c>
      <c r="F550" s="970">
        <v>44543.41946759259</v>
      </c>
      <c r="G550" s="1140" t="s">
        <v>365</v>
      </c>
      <c r="H550" s="1140" t="s">
        <v>366</v>
      </c>
      <c r="I550" s="886" t="s">
        <v>355</v>
      </c>
      <c r="J550" s="886" t="s">
        <v>381</v>
      </c>
      <c r="K550" s="886" t="s">
        <v>357</v>
      </c>
      <c r="L550" s="886" t="s">
        <v>424</v>
      </c>
      <c r="M550" s="887">
        <v>1</v>
      </c>
      <c r="N550" s="887" t="s">
        <v>359</v>
      </c>
    </row>
    <row r="551" spans="1:14" ht="10.5" hidden="1" customHeight="1">
      <c r="A551" s="886">
        <v>62350001</v>
      </c>
      <c r="B551" s="967">
        <v>1</v>
      </c>
      <c r="C551" s="968" t="s">
        <v>1068</v>
      </c>
      <c r="D551" s="969">
        <v>48</v>
      </c>
      <c r="E551" s="970">
        <v>43903</v>
      </c>
      <c r="F551" s="970">
        <v>43934.380127314813</v>
      </c>
      <c r="G551" s="1140" t="s">
        <v>395</v>
      </c>
      <c r="H551" s="1140" t="s">
        <v>396</v>
      </c>
      <c r="I551" s="886" t="s">
        <v>374</v>
      </c>
      <c r="J551" s="886" t="s">
        <v>362</v>
      </c>
      <c r="K551" s="886" t="s">
        <v>357</v>
      </c>
      <c r="L551" s="886" t="s">
        <v>1069</v>
      </c>
      <c r="M551" s="887">
        <v>1</v>
      </c>
      <c r="N551" s="887" t="s">
        <v>359</v>
      </c>
    </row>
    <row r="552" spans="1:14" ht="10.5" hidden="1" customHeight="1">
      <c r="A552" s="886">
        <v>72220008</v>
      </c>
      <c r="B552" s="967">
        <v>1</v>
      </c>
      <c r="C552" s="968" t="s">
        <v>1103</v>
      </c>
      <c r="D552" s="969">
        <v>40</v>
      </c>
      <c r="E552" s="970">
        <v>40240</v>
      </c>
      <c r="F552" s="970">
        <v>40241.431631944448</v>
      </c>
      <c r="G552" s="1140" t="s">
        <v>365</v>
      </c>
      <c r="H552" s="1140" t="s">
        <v>366</v>
      </c>
      <c r="I552" s="886" t="s">
        <v>355</v>
      </c>
      <c r="J552" s="886" t="s">
        <v>381</v>
      </c>
      <c r="K552" s="886" t="s">
        <v>357</v>
      </c>
      <c r="L552" s="886" t="s">
        <v>367</v>
      </c>
      <c r="M552" s="887">
        <v>0</v>
      </c>
      <c r="N552" s="887" t="s">
        <v>359</v>
      </c>
    </row>
    <row r="553" spans="1:14" ht="10.5" hidden="1" customHeight="1">
      <c r="A553" s="886">
        <v>73320047</v>
      </c>
      <c r="B553" s="967">
        <v>1</v>
      </c>
      <c r="C553" s="968" t="s">
        <v>1104</v>
      </c>
      <c r="D553" s="969">
        <v>40</v>
      </c>
      <c r="E553" s="970">
        <v>40218</v>
      </c>
      <c r="F553" s="970">
        <v>40232.484988425924</v>
      </c>
      <c r="G553" s="1140" t="s">
        <v>365</v>
      </c>
      <c r="H553" s="1140" t="s">
        <v>366</v>
      </c>
      <c r="I553" s="886" t="s">
        <v>355</v>
      </c>
      <c r="J553" s="886" t="s">
        <v>381</v>
      </c>
      <c r="K553" s="886" t="s">
        <v>357</v>
      </c>
      <c r="L553" s="886" t="s">
        <v>367</v>
      </c>
      <c r="M553" s="887">
        <v>0</v>
      </c>
      <c r="N553" s="887" t="s">
        <v>359</v>
      </c>
    </row>
    <row r="554" spans="1:14" ht="10.5" hidden="1" customHeight="1">
      <c r="A554" s="886">
        <v>73322033</v>
      </c>
      <c r="B554" s="967">
        <v>1</v>
      </c>
      <c r="C554" s="968" t="s">
        <v>1115</v>
      </c>
      <c r="D554" s="969">
        <v>40</v>
      </c>
      <c r="E554" s="970">
        <v>42447</v>
      </c>
      <c r="F554" s="970">
        <v>42461.366608796299</v>
      </c>
      <c r="G554" s="1140" t="s">
        <v>365</v>
      </c>
      <c r="H554" s="1140" t="s">
        <v>366</v>
      </c>
      <c r="I554" s="886" t="s">
        <v>355</v>
      </c>
      <c r="J554" s="886" t="s">
        <v>381</v>
      </c>
      <c r="K554" s="886" t="s">
        <v>357</v>
      </c>
      <c r="L554" s="886" t="s">
        <v>884</v>
      </c>
      <c r="M554" s="887">
        <v>0</v>
      </c>
      <c r="N554" s="887" t="s">
        <v>359</v>
      </c>
    </row>
    <row r="555" spans="1:14" ht="10.5" hidden="1" customHeight="1">
      <c r="A555" s="886">
        <v>73320518</v>
      </c>
      <c r="B555" s="967">
        <v>1</v>
      </c>
      <c r="C555" s="968" t="s">
        <v>1116</v>
      </c>
      <c r="D555" s="969">
        <v>40</v>
      </c>
      <c r="E555" s="970">
        <v>40322</v>
      </c>
      <c r="F555" s="970">
        <v>40325.709074074075</v>
      </c>
      <c r="G555" s="1140" t="s">
        <v>365</v>
      </c>
      <c r="H555" s="1140" t="s">
        <v>366</v>
      </c>
      <c r="I555" s="886" t="s">
        <v>355</v>
      </c>
      <c r="J555" s="886" t="s">
        <v>381</v>
      </c>
      <c r="K555" s="886" t="s">
        <v>357</v>
      </c>
      <c r="L555" s="886" t="s">
        <v>367</v>
      </c>
      <c r="M555" s="887">
        <v>0</v>
      </c>
      <c r="N555" s="887" t="s">
        <v>359</v>
      </c>
    </row>
    <row r="556" spans="1:14" ht="10.5" hidden="1" customHeight="1">
      <c r="A556" s="886">
        <v>73320508</v>
      </c>
      <c r="B556" s="967">
        <v>1</v>
      </c>
      <c r="C556" s="968" t="s">
        <v>1120</v>
      </c>
      <c r="D556" s="969">
        <v>40</v>
      </c>
      <c r="E556" s="970">
        <v>40319</v>
      </c>
      <c r="F556" s="970">
        <v>40330.652326388888</v>
      </c>
      <c r="G556" s="1140" t="s">
        <v>365</v>
      </c>
      <c r="H556" s="1140" t="s">
        <v>366</v>
      </c>
      <c r="I556" s="886" t="s">
        <v>355</v>
      </c>
      <c r="J556" s="886" t="s">
        <v>381</v>
      </c>
      <c r="K556" s="886" t="s">
        <v>357</v>
      </c>
      <c r="L556" s="886" t="s">
        <v>367</v>
      </c>
      <c r="M556" s="887">
        <v>0</v>
      </c>
      <c r="N556" s="887" t="s">
        <v>359</v>
      </c>
    </row>
    <row r="557" spans="1:14" ht="10.5" hidden="1" customHeight="1">
      <c r="A557" s="886">
        <v>76130617</v>
      </c>
      <c r="B557" s="967">
        <v>1</v>
      </c>
      <c r="C557" s="968" t="s">
        <v>1122</v>
      </c>
      <c r="D557" s="969">
        <v>40</v>
      </c>
      <c r="E557" s="970">
        <v>41402</v>
      </c>
      <c r="F557" s="970">
        <v>41403.448912037034</v>
      </c>
      <c r="G557" s="1140" t="s">
        <v>365</v>
      </c>
      <c r="H557" s="1140" t="s">
        <v>366</v>
      </c>
      <c r="I557" s="886" t="s">
        <v>355</v>
      </c>
      <c r="J557" s="886" t="s">
        <v>381</v>
      </c>
      <c r="K557" s="886" t="s">
        <v>357</v>
      </c>
      <c r="L557" s="886" t="s">
        <v>638</v>
      </c>
      <c r="M557" s="887">
        <v>0</v>
      </c>
      <c r="N557" s="887" t="s">
        <v>359</v>
      </c>
    </row>
    <row r="558" spans="1:14" ht="10.5" hidden="1" customHeight="1">
      <c r="A558" s="886">
        <v>73320301</v>
      </c>
      <c r="B558" s="967">
        <v>1</v>
      </c>
      <c r="C558" s="968" t="s">
        <v>1123</v>
      </c>
      <c r="D558" s="969">
        <v>40</v>
      </c>
      <c r="E558" s="970">
        <v>40272</v>
      </c>
      <c r="F558" s="970">
        <v>40290.592361111114</v>
      </c>
      <c r="G558" s="1140" t="s">
        <v>365</v>
      </c>
      <c r="H558" s="1140" t="s">
        <v>366</v>
      </c>
      <c r="I558" s="886" t="s">
        <v>355</v>
      </c>
      <c r="J558" s="886" t="s">
        <v>381</v>
      </c>
      <c r="K558" s="886" t="s">
        <v>357</v>
      </c>
      <c r="L558" s="886" t="s">
        <v>367</v>
      </c>
      <c r="M558" s="887">
        <v>0</v>
      </c>
      <c r="N558" s="887" t="s">
        <v>359</v>
      </c>
    </row>
    <row r="559" spans="1:14" ht="10.5" hidden="1" customHeight="1">
      <c r="A559" s="886">
        <v>73320168</v>
      </c>
      <c r="B559" s="967">
        <v>1</v>
      </c>
      <c r="C559" s="968" t="s">
        <v>1137</v>
      </c>
      <c r="D559" s="969">
        <v>40</v>
      </c>
      <c r="E559" s="970">
        <v>40241</v>
      </c>
      <c r="F559" s="970">
        <v>40241.449895833335</v>
      </c>
      <c r="G559" s="1140" t="s">
        <v>365</v>
      </c>
      <c r="H559" s="1140" t="s">
        <v>366</v>
      </c>
      <c r="I559" s="886" t="s">
        <v>355</v>
      </c>
      <c r="J559" s="886" t="s">
        <v>381</v>
      </c>
      <c r="K559" s="886" t="s">
        <v>357</v>
      </c>
      <c r="L559" s="886" t="s">
        <v>367</v>
      </c>
      <c r="M559" s="887">
        <v>0</v>
      </c>
      <c r="N559" s="887" t="s">
        <v>359</v>
      </c>
    </row>
    <row r="560" spans="1:14" ht="10.5" hidden="1" customHeight="1">
      <c r="A560" s="886">
        <v>73320002</v>
      </c>
      <c r="B560" s="967">
        <v>1</v>
      </c>
      <c r="C560" s="968" t="s">
        <v>1153</v>
      </c>
      <c r="D560" s="969">
        <v>40</v>
      </c>
      <c r="E560" s="970">
        <v>40176</v>
      </c>
      <c r="F560" s="970">
        <v>40176.455462962964</v>
      </c>
      <c r="G560" s="1140" t="s">
        <v>365</v>
      </c>
      <c r="H560" s="1140" t="s">
        <v>366</v>
      </c>
      <c r="I560" s="886" t="s">
        <v>355</v>
      </c>
      <c r="J560" s="886" t="s">
        <v>381</v>
      </c>
      <c r="K560" s="886" t="s">
        <v>357</v>
      </c>
      <c r="L560" s="886" t="s">
        <v>367</v>
      </c>
      <c r="M560" s="887">
        <v>0</v>
      </c>
      <c r="N560" s="887" t="s">
        <v>359</v>
      </c>
    </row>
    <row r="561" spans="1:14" ht="10.5" hidden="1" customHeight="1">
      <c r="A561" s="886">
        <v>73320226</v>
      </c>
      <c r="B561" s="967">
        <v>1</v>
      </c>
      <c r="C561" s="968" t="s">
        <v>1161</v>
      </c>
      <c r="D561" s="969">
        <v>40</v>
      </c>
      <c r="E561" s="970">
        <v>40253</v>
      </c>
      <c r="F561" s="970">
        <v>40255.577430555553</v>
      </c>
      <c r="G561" s="1140" t="s">
        <v>365</v>
      </c>
      <c r="H561" s="1140" t="s">
        <v>366</v>
      </c>
      <c r="I561" s="886" t="s">
        <v>355</v>
      </c>
      <c r="J561" s="886" t="s">
        <v>381</v>
      </c>
      <c r="K561" s="886" t="s">
        <v>357</v>
      </c>
      <c r="L561" s="886" t="s">
        <v>1162</v>
      </c>
      <c r="M561" s="887">
        <v>0</v>
      </c>
      <c r="N561" s="887" t="s">
        <v>359</v>
      </c>
    </row>
    <row r="562" spans="1:14" ht="10.5" hidden="1" customHeight="1">
      <c r="A562" s="886">
        <v>73320311</v>
      </c>
      <c r="B562" s="967">
        <v>1</v>
      </c>
      <c r="C562" s="968" t="s">
        <v>1169</v>
      </c>
      <c r="D562" s="969">
        <v>40</v>
      </c>
      <c r="E562" s="970">
        <v>40274</v>
      </c>
      <c r="F562" s="970">
        <v>40290.596400462964</v>
      </c>
      <c r="G562" s="1140" t="s">
        <v>365</v>
      </c>
      <c r="H562" s="1140" t="s">
        <v>366</v>
      </c>
      <c r="I562" s="886" t="s">
        <v>355</v>
      </c>
      <c r="J562" s="886" t="s">
        <v>381</v>
      </c>
      <c r="K562" s="886" t="s">
        <v>357</v>
      </c>
      <c r="L562" s="886" t="s">
        <v>367</v>
      </c>
      <c r="M562" s="887">
        <v>0</v>
      </c>
      <c r="N562" s="887" t="s">
        <v>359</v>
      </c>
    </row>
    <row r="563" spans="1:14" ht="10.5" hidden="1" customHeight="1">
      <c r="A563" s="886">
        <v>72320002</v>
      </c>
      <c r="B563" s="967">
        <v>2</v>
      </c>
      <c r="C563" s="968" t="s">
        <v>1170</v>
      </c>
      <c r="D563" s="969">
        <v>40</v>
      </c>
      <c r="E563" s="970">
        <v>40255</v>
      </c>
      <c r="F563" s="970">
        <v>40290.591446759259</v>
      </c>
      <c r="G563" s="1140" t="s">
        <v>365</v>
      </c>
      <c r="H563" s="1140" t="s">
        <v>366</v>
      </c>
      <c r="I563" s="886" t="s">
        <v>355</v>
      </c>
      <c r="J563" s="886" t="s">
        <v>381</v>
      </c>
      <c r="K563" s="886" t="s">
        <v>357</v>
      </c>
      <c r="L563" s="886" t="s">
        <v>1171</v>
      </c>
      <c r="M563" s="887">
        <v>0</v>
      </c>
      <c r="N563" s="887" t="s">
        <v>359</v>
      </c>
    </row>
    <row r="564" spans="1:14" ht="10.5" hidden="1" customHeight="1">
      <c r="A564" s="886">
        <v>72310189</v>
      </c>
      <c r="B564" s="967">
        <v>1</v>
      </c>
      <c r="C564" s="968" t="s">
        <v>1172</v>
      </c>
      <c r="D564" s="969">
        <v>40</v>
      </c>
      <c r="E564" s="970">
        <v>40226</v>
      </c>
      <c r="F564" s="970">
        <v>40232.454953703702</v>
      </c>
      <c r="G564" s="1140" t="s">
        <v>365</v>
      </c>
      <c r="H564" s="1140" t="s">
        <v>366</v>
      </c>
      <c r="I564" s="886" t="s">
        <v>355</v>
      </c>
      <c r="J564" s="886" t="s">
        <v>381</v>
      </c>
      <c r="K564" s="886" t="s">
        <v>357</v>
      </c>
      <c r="L564" s="886" t="s">
        <v>367</v>
      </c>
      <c r="M564" s="887">
        <v>0</v>
      </c>
      <c r="N564" s="887" t="s">
        <v>359</v>
      </c>
    </row>
    <row r="565" spans="1:14" ht="10.5" hidden="1" customHeight="1">
      <c r="A565" s="886">
        <v>73320569</v>
      </c>
      <c r="B565" s="967">
        <v>1</v>
      </c>
      <c r="C565" s="968" t="s">
        <v>1173</v>
      </c>
      <c r="D565" s="969">
        <v>40</v>
      </c>
      <c r="E565" s="970">
        <v>40338</v>
      </c>
      <c r="F565" s="970">
        <v>40360.484664351854</v>
      </c>
      <c r="G565" s="1140" t="s">
        <v>365</v>
      </c>
      <c r="H565" s="1140" t="s">
        <v>366</v>
      </c>
      <c r="I565" s="886" t="s">
        <v>355</v>
      </c>
      <c r="J565" s="886" t="s">
        <v>381</v>
      </c>
      <c r="K565" s="886" t="s">
        <v>357</v>
      </c>
      <c r="L565" s="886" t="s">
        <v>367</v>
      </c>
      <c r="M565" s="887">
        <v>0</v>
      </c>
      <c r="N565" s="887" t="s">
        <v>359</v>
      </c>
    </row>
    <row r="566" spans="1:14" ht="10.5" hidden="1" customHeight="1">
      <c r="A566" s="886">
        <v>73310069</v>
      </c>
      <c r="B566" s="967">
        <v>1</v>
      </c>
      <c r="C566" s="968" t="s">
        <v>1185</v>
      </c>
      <c r="D566" s="969">
        <v>40</v>
      </c>
      <c r="E566" s="970">
        <v>40176</v>
      </c>
      <c r="F566" s="970">
        <v>40176.445462962962</v>
      </c>
      <c r="G566" s="1140" t="s">
        <v>365</v>
      </c>
      <c r="H566" s="1140" t="s">
        <v>366</v>
      </c>
      <c r="I566" s="886" t="s">
        <v>355</v>
      </c>
      <c r="J566" s="886" t="s">
        <v>381</v>
      </c>
      <c r="K566" s="886" t="s">
        <v>357</v>
      </c>
      <c r="L566" s="886" t="s">
        <v>367</v>
      </c>
      <c r="M566" s="887">
        <v>0</v>
      </c>
      <c r="N566" s="887" t="s">
        <v>359</v>
      </c>
    </row>
    <row r="567" spans="1:14" ht="10.5" hidden="1" customHeight="1">
      <c r="A567" s="886">
        <v>76130630</v>
      </c>
      <c r="B567" s="967">
        <v>1</v>
      </c>
      <c r="C567" s="968" t="s">
        <v>1186</v>
      </c>
      <c r="D567" s="969">
        <v>40</v>
      </c>
      <c r="E567" s="970">
        <v>42409</v>
      </c>
      <c r="F567" s="970">
        <v>42447.600891203707</v>
      </c>
      <c r="G567" s="1140" t="s">
        <v>365</v>
      </c>
      <c r="H567" s="1140" t="s">
        <v>366</v>
      </c>
      <c r="I567" s="886" t="s">
        <v>355</v>
      </c>
      <c r="J567" s="886" t="s">
        <v>381</v>
      </c>
      <c r="K567" s="886" t="s">
        <v>357</v>
      </c>
      <c r="L567" s="886" t="s">
        <v>745</v>
      </c>
      <c r="M567" s="887">
        <v>0</v>
      </c>
      <c r="N567" s="887" t="s">
        <v>359</v>
      </c>
    </row>
    <row r="568" spans="1:14" ht="10.5" hidden="1" customHeight="1">
      <c r="A568" s="886">
        <v>63740003</v>
      </c>
      <c r="B568" s="967">
        <v>3</v>
      </c>
      <c r="C568" s="968" t="s">
        <v>1201</v>
      </c>
      <c r="D568" s="969">
        <v>40</v>
      </c>
      <c r="E568" s="970">
        <v>40277</v>
      </c>
      <c r="F568" s="970">
        <v>40290.621134259258</v>
      </c>
      <c r="G568" s="1140" t="s">
        <v>365</v>
      </c>
      <c r="H568" s="1140" t="s">
        <v>366</v>
      </c>
      <c r="I568" s="886" t="s">
        <v>355</v>
      </c>
      <c r="J568" s="886" t="s">
        <v>381</v>
      </c>
      <c r="K568" s="886" t="s">
        <v>357</v>
      </c>
      <c r="L568" s="886" t="s">
        <v>367</v>
      </c>
      <c r="M568" s="887">
        <v>0</v>
      </c>
      <c r="N568" s="887" t="s">
        <v>359</v>
      </c>
    </row>
    <row r="569" spans="1:14" ht="10.5" hidden="1" customHeight="1">
      <c r="A569" s="886">
        <v>73320520</v>
      </c>
      <c r="B569" s="967">
        <v>1</v>
      </c>
      <c r="C569" s="968" t="s">
        <v>1203</v>
      </c>
      <c r="D569" s="969">
        <v>40</v>
      </c>
      <c r="E569" s="970">
        <v>40323</v>
      </c>
      <c r="F569" s="970">
        <v>40325.720370370371</v>
      </c>
      <c r="G569" s="1140" t="s">
        <v>365</v>
      </c>
      <c r="H569" s="1140" t="s">
        <v>366</v>
      </c>
      <c r="I569" s="886" t="s">
        <v>355</v>
      </c>
      <c r="J569" s="886" t="s">
        <v>381</v>
      </c>
      <c r="K569" s="886" t="s">
        <v>357</v>
      </c>
      <c r="L569" s="886" t="s">
        <v>367</v>
      </c>
      <c r="M569" s="887">
        <v>0</v>
      </c>
      <c r="N569" s="887" t="s">
        <v>359</v>
      </c>
    </row>
    <row r="570" spans="1:14" ht="10.5" hidden="1" customHeight="1">
      <c r="A570" s="886">
        <v>76130618</v>
      </c>
      <c r="B570" s="967">
        <v>1</v>
      </c>
      <c r="C570" s="968" t="s">
        <v>1204</v>
      </c>
      <c r="D570" s="969">
        <v>40</v>
      </c>
      <c r="E570" s="970">
        <v>41403</v>
      </c>
      <c r="F570" s="970">
        <v>41403.461342592593</v>
      </c>
      <c r="G570" s="1140" t="s">
        <v>365</v>
      </c>
      <c r="H570" s="1140" t="s">
        <v>366</v>
      </c>
      <c r="I570" s="886" t="s">
        <v>355</v>
      </c>
      <c r="J570" s="886" t="s">
        <v>381</v>
      </c>
      <c r="K570" s="886" t="s">
        <v>357</v>
      </c>
      <c r="L570" s="886" t="s">
        <v>638</v>
      </c>
      <c r="M570" s="887">
        <v>0</v>
      </c>
      <c r="N570" s="887" t="s">
        <v>359</v>
      </c>
    </row>
    <row r="571" spans="1:14" ht="10.5" hidden="1" customHeight="1">
      <c r="A571" s="886">
        <v>63740002</v>
      </c>
      <c r="B571" s="967">
        <v>1</v>
      </c>
      <c r="C571" s="968" t="s">
        <v>1205</v>
      </c>
      <c r="D571" s="969">
        <v>40</v>
      </c>
      <c r="E571" s="970">
        <v>40217</v>
      </c>
      <c r="F571" s="970">
        <v>40232.455057870371</v>
      </c>
      <c r="G571" s="1140" t="s">
        <v>365</v>
      </c>
      <c r="H571" s="1140" t="s">
        <v>366</v>
      </c>
      <c r="I571" s="886" t="s">
        <v>355</v>
      </c>
      <c r="J571" s="886" t="s">
        <v>381</v>
      </c>
      <c r="K571" s="886" t="s">
        <v>357</v>
      </c>
      <c r="L571" s="886" t="s">
        <v>367</v>
      </c>
      <c r="M571" s="887">
        <v>0</v>
      </c>
      <c r="N571" s="887" t="s">
        <v>359</v>
      </c>
    </row>
    <row r="572" spans="1:14" ht="10.5" hidden="1" customHeight="1">
      <c r="A572" s="886">
        <v>73320129</v>
      </c>
      <c r="B572" s="967">
        <v>1</v>
      </c>
      <c r="C572" s="968" t="s">
        <v>1207</v>
      </c>
      <c r="D572" s="969">
        <v>40</v>
      </c>
      <c r="E572" s="970">
        <v>40234</v>
      </c>
      <c r="F572" s="970">
        <v>40234.67287037037</v>
      </c>
      <c r="G572" s="1140" t="s">
        <v>365</v>
      </c>
      <c r="H572" s="1140" t="s">
        <v>366</v>
      </c>
      <c r="I572" s="886" t="s">
        <v>355</v>
      </c>
      <c r="J572" s="886" t="s">
        <v>381</v>
      </c>
      <c r="K572" s="886" t="s">
        <v>357</v>
      </c>
      <c r="L572" s="886" t="s">
        <v>367</v>
      </c>
      <c r="M572" s="887">
        <v>0</v>
      </c>
      <c r="N572" s="887" t="s">
        <v>359</v>
      </c>
    </row>
    <row r="573" spans="1:14" ht="10.5" hidden="1" customHeight="1">
      <c r="A573" s="886">
        <v>76130188</v>
      </c>
      <c r="B573" s="967">
        <v>1</v>
      </c>
      <c r="C573" s="968" t="s">
        <v>1208</v>
      </c>
      <c r="D573" s="969">
        <v>40</v>
      </c>
      <c r="E573" s="970">
        <v>40318</v>
      </c>
      <c r="F573" s="970">
        <v>40367.605138888888</v>
      </c>
      <c r="G573" s="1140" t="s">
        <v>365</v>
      </c>
      <c r="H573" s="1140" t="s">
        <v>366</v>
      </c>
      <c r="I573" s="886" t="s">
        <v>355</v>
      </c>
      <c r="J573" s="886" t="s">
        <v>381</v>
      </c>
      <c r="K573" s="886" t="s">
        <v>357</v>
      </c>
      <c r="L573" s="886" t="s">
        <v>367</v>
      </c>
      <c r="M573" s="887">
        <v>0</v>
      </c>
      <c r="N573" s="887" t="s">
        <v>359</v>
      </c>
    </row>
    <row r="574" spans="1:14" ht="10.5" hidden="1" customHeight="1">
      <c r="A574" s="886">
        <v>76130193</v>
      </c>
      <c r="B574" s="967">
        <v>1</v>
      </c>
      <c r="C574" s="968" t="s">
        <v>1222</v>
      </c>
      <c r="D574" s="969">
        <v>40</v>
      </c>
      <c r="E574" s="970">
        <v>40319</v>
      </c>
      <c r="F574" s="970">
        <v>40385.737488425926</v>
      </c>
      <c r="G574" s="1140" t="s">
        <v>365</v>
      </c>
      <c r="H574" s="1140" t="s">
        <v>366</v>
      </c>
      <c r="I574" s="886" t="s">
        <v>355</v>
      </c>
      <c r="J574" s="886" t="s">
        <v>381</v>
      </c>
      <c r="K574" s="886" t="s">
        <v>357</v>
      </c>
      <c r="L574" s="886" t="s">
        <v>367</v>
      </c>
      <c r="M574" s="887">
        <v>0</v>
      </c>
      <c r="N574" s="887" t="s">
        <v>359</v>
      </c>
    </row>
    <row r="575" spans="1:14" ht="10.5" hidden="1" customHeight="1">
      <c r="A575" s="886">
        <v>73320356</v>
      </c>
      <c r="B575" s="967">
        <v>1</v>
      </c>
      <c r="C575" s="968" t="s">
        <v>1230</v>
      </c>
      <c r="D575" s="969">
        <v>40</v>
      </c>
      <c r="E575" s="970">
        <v>40288</v>
      </c>
      <c r="F575" s="970">
        <v>40291.321817129632</v>
      </c>
      <c r="G575" s="1140" t="s">
        <v>365</v>
      </c>
      <c r="H575" s="1140" t="s">
        <v>366</v>
      </c>
      <c r="I575" s="886" t="s">
        <v>355</v>
      </c>
      <c r="J575" s="886" t="s">
        <v>381</v>
      </c>
      <c r="K575" s="886" t="s">
        <v>357</v>
      </c>
      <c r="L575" s="886" t="s">
        <v>945</v>
      </c>
      <c r="M575" s="887">
        <v>0</v>
      </c>
      <c r="N575" s="887" t="s">
        <v>359</v>
      </c>
    </row>
    <row r="576" spans="1:14" ht="10.5" hidden="1" customHeight="1">
      <c r="A576" s="886">
        <v>72310060</v>
      </c>
      <c r="B576" s="967">
        <v>2</v>
      </c>
      <c r="C576" s="968" t="s">
        <v>1233</v>
      </c>
      <c r="D576" s="969">
        <v>40</v>
      </c>
      <c r="E576" s="970">
        <v>40224</v>
      </c>
      <c r="F576" s="970">
        <v>40232.475057870368</v>
      </c>
      <c r="G576" s="1140" t="s">
        <v>365</v>
      </c>
      <c r="H576" s="1140" t="s">
        <v>366</v>
      </c>
      <c r="I576" s="886" t="s">
        <v>355</v>
      </c>
      <c r="J576" s="886" t="s">
        <v>381</v>
      </c>
      <c r="K576" s="886" t="s">
        <v>357</v>
      </c>
      <c r="L576" s="886" t="s">
        <v>367</v>
      </c>
      <c r="M576" s="887">
        <v>0</v>
      </c>
      <c r="N576" s="887" t="s">
        <v>359</v>
      </c>
    </row>
    <row r="577" spans="1:14" ht="10.5" hidden="1" customHeight="1">
      <c r="A577" s="886">
        <v>76130192</v>
      </c>
      <c r="B577" s="967">
        <v>1</v>
      </c>
      <c r="C577" s="968" t="s">
        <v>1241</v>
      </c>
      <c r="D577" s="969">
        <v>40</v>
      </c>
      <c r="E577" s="970">
        <v>40319</v>
      </c>
      <c r="F577" s="970">
        <v>40353.624988425923</v>
      </c>
      <c r="G577" s="1140" t="s">
        <v>365</v>
      </c>
      <c r="H577" s="1140" t="s">
        <v>366</v>
      </c>
      <c r="I577" s="886" t="s">
        <v>355</v>
      </c>
      <c r="J577" s="886" t="s">
        <v>381</v>
      </c>
      <c r="K577" s="886" t="s">
        <v>357</v>
      </c>
      <c r="L577" s="886" t="s">
        <v>1242</v>
      </c>
      <c r="M577" s="887">
        <v>0</v>
      </c>
      <c r="N577" s="887" t="s">
        <v>359</v>
      </c>
    </row>
    <row r="578" spans="1:14" ht="10.5" hidden="1" customHeight="1">
      <c r="A578" s="886">
        <v>73320130</v>
      </c>
      <c r="B578" s="967">
        <v>1</v>
      </c>
      <c r="C578" s="968" t="s">
        <v>1248</v>
      </c>
      <c r="D578" s="969">
        <v>40</v>
      </c>
      <c r="E578" s="970">
        <v>40234</v>
      </c>
      <c r="F578" s="970">
        <v>40234.690752314818</v>
      </c>
      <c r="G578" s="1140" t="s">
        <v>365</v>
      </c>
      <c r="H578" s="1140" t="s">
        <v>366</v>
      </c>
      <c r="I578" s="886" t="s">
        <v>355</v>
      </c>
      <c r="J578" s="886" t="s">
        <v>381</v>
      </c>
      <c r="K578" s="886" t="s">
        <v>357</v>
      </c>
      <c r="L578" s="886" t="s">
        <v>367</v>
      </c>
      <c r="M578" s="887">
        <v>0</v>
      </c>
      <c r="N578" s="887" t="s">
        <v>359</v>
      </c>
    </row>
    <row r="579" spans="1:14" ht="10.5" hidden="1" customHeight="1">
      <c r="A579" s="886">
        <v>76130645</v>
      </c>
      <c r="B579" s="967">
        <v>1</v>
      </c>
      <c r="C579" s="968" t="s">
        <v>1250</v>
      </c>
      <c r="D579" s="969">
        <v>40</v>
      </c>
      <c r="E579" s="970">
        <v>42691</v>
      </c>
      <c r="F579" s="970">
        <v>42747.407650462963</v>
      </c>
      <c r="G579" s="1140" t="s">
        <v>365</v>
      </c>
      <c r="H579" s="1140" t="s">
        <v>366</v>
      </c>
      <c r="I579" s="886" t="s">
        <v>355</v>
      </c>
      <c r="J579" s="886" t="s">
        <v>381</v>
      </c>
      <c r="K579" s="886" t="s">
        <v>357</v>
      </c>
      <c r="L579" s="886" t="s">
        <v>1251</v>
      </c>
      <c r="M579" s="887">
        <v>0</v>
      </c>
      <c r="N579" s="887" t="s">
        <v>359</v>
      </c>
    </row>
    <row r="580" spans="1:14" ht="10.5" hidden="1" customHeight="1">
      <c r="A580" s="886">
        <v>76130644</v>
      </c>
      <c r="B580" s="967">
        <v>1</v>
      </c>
      <c r="C580" s="968" t="s">
        <v>1255</v>
      </c>
      <c r="D580" s="969">
        <v>40</v>
      </c>
      <c r="E580" s="970">
        <v>42691</v>
      </c>
      <c r="F580" s="970">
        <v>42747.407256944447</v>
      </c>
      <c r="G580" s="1140" t="s">
        <v>365</v>
      </c>
      <c r="H580" s="1140" t="s">
        <v>366</v>
      </c>
      <c r="I580" s="886" t="s">
        <v>355</v>
      </c>
      <c r="J580" s="886" t="s">
        <v>381</v>
      </c>
      <c r="K580" s="886" t="s">
        <v>357</v>
      </c>
      <c r="L580" s="886" t="s">
        <v>884</v>
      </c>
      <c r="M580" s="887">
        <v>0</v>
      </c>
      <c r="N580" s="887" t="s">
        <v>359</v>
      </c>
    </row>
    <row r="581" spans="1:14" ht="10.5" customHeight="1">
      <c r="A581" s="886">
        <v>41310048</v>
      </c>
      <c r="B581" s="967">
        <v>1</v>
      </c>
      <c r="C581" s="968" t="s">
        <v>1259</v>
      </c>
      <c r="D581" s="969">
        <v>40</v>
      </c>
      <c r="E581" s="970">
        <v>40219</v>
      </c>
      <c r="F581" s="970">
        <v>40232.457974537036</v>
      </c>
      <c r="G581" s="1140" t="s">
        <v>365</v>
      </c>
      <c r="H581" s="1140" t="s">
        <v>366</v>
      </c>
      <c r="I581" s="886" t="s">
        <v>355</v>
      </c>
      <c r="J581" s="886" t="s">
        <v>381</v>
      </c>
      <c r="K581" s="886" t="s">
        <v>357</v>
      </c>
      <c r="L581" s="886" t="s">
        <v>367</v>
      </c>
      <c r="M581" s="887">
        <v>0</v>
      </c>
      <c r="N581" s="887" t="s">
        <v>359</v>
      </c>
    </row>
    <row r="582" spans="1:14" ht="10.5" hidden="1" customHeight="1">
      <c r="A582" s="886">
        <v>73320007</v>
      </c>
      <c r="B582" s="967">
        <v>1</v>
      </c>
      <c r="C582" s="968" t="s">
        <v>1264</v>
      </c>
      <c r="D582" s="969">
        <v>40</v>
      </c>
      <c r="E582" s="970">
        <v>40176</v>
      </c>
      <c r="F582" s="970">
        <v>40176.69872685185</v>
      </c>
      <c r="G582" s="1140" t="s">
        <v>365</v>
      </c>
      <c r="H582" s="1140" t="s">
        <v>366</v>
      </c>
      <c r="I582" s="886" t="s">
        <v>355</v>
      </c>
      <c r="J582" s="886" t="s">
        <v>381</v>
      </c>
      <c r="K582" s="886" t="s">
        <v>357</v>
      </c>
      <c r="L582" s="886" t="s">
        <v>367</v>
      </c>
      <c r="M582" s="887">
        <v>0</v>
      </c>
      <c r="N582" s="887" t="s">
        <v>359</v>
      </c>
    </row>
    <row r="583" spans="1:14" ht="10.5" hidden="1" customHeight="1">
      <c r="A583" s="886">
        <v>72310293</v>
      </c>
      <c r="B583" s="967">
        <v>1</v>
      </c>
      <c r="C583" s="968" t="s">
        <v>1265</v>
      </c>
      <c r="D583" s="969">
        <v>40</v>
      </c>
      <c r="E583" s="970">
        <v>40241</v>
      </c>
      <c r="F583" s="970">
        <v>40242.344560185185</v>
      </c>
      <c r="G583" s="1140" t="s">
        <v>365</v>
      </c>
      <c r="H583" s="1140" t="s">
        <v>366</v>
      </c>
      <c r="I583" s="886" t="s">
        <v>355</v>
      </c>
      <c r="J583" s="886" t="s">
        <v>381</v>
      </c>
      <c r="K583" s="886" t="s">
        <v>357</v>
      </c>
      <c r="L583" s="886" t="s">
        <v>367</v>
      </c>
      <c r="M583" s="887">
        <v>0</v>
      </c>
      <c r="N583" s="887" t="s">
        <v>359</v>
      </c>
    </row>
    <row r="584" spans="1:14" ht="10.5" hidden="1" customHeight="1">
      <c r="A584" s="886">
        <v>73320046</v>
      </c>
      <c r="B584" s="967">
        <v>1</v>
      </c>
      <c r="C584" s="968" t="s">
        <v>1273</v>
      </c>
      <c r="D584" s="969">
        <v>40</v>
      </c>
      <c r="E584" s="970">
        <v>40218</v>
      </c>
      <c r="F584" s="970">
        <v>40232.475300925929</v>
      </c>
      <c r="G584" s="1140" t="s">
        <v>365</v>
      </c>
      <c r="H584" s="1140" t="s">
        <v>366</v>
      </c>
      <c r="I584" s="886" t="s">
        <v>355</v>
      </c>
      <c r="J584" s="886" t="s">
        <v>381</v>
      </c>
      <c r="K584" s="886" t="s">
        <v>357</v>
      </c>
      <c r="L584" s="886" t="s">
        <v>367</v>
      </c>
      <c r="M584" s="887">
        <v>0</v>
      </c>
      <c r="N584" s="887" t="s">
        <v>359</v>
      </c>
    </row>
    <row r="585" spans="1:14" ht="10.5" hidden="1" customHeight="1">
      <c r="A585" s="886">
        <v>21230021</v>
      </c>
      <c r="B585" s="967">
        <v>1</v>
      </c>
      <c r="C585" s="968" t="s">
        <v>1274</v>
      </c>
      <c r="D585" s="969">
        <v>40</v>
      </c>
      <c r="E585" s="970">
        <v>40276</v>
      </c>
      <c r="F585" s="970">
        <v>40290.456504629627</v>
      </c>
      <c r="G585" s="1140" t="s">
        <v>365</v>
      </c>
      <c r="H585" s="1140" t="s">
        <v>366</v>
      </c>
      <c r="I585" s="886" t="s">
        <v>355</v>
      </c>
      <c r="J585" s="886" t="s">
        <v>381</v>
      </c>
      <c r="K585" s="886" t="s">
        <v>357</v>
      </c>
      <c r="L585" s="886" t="s">
        <v>945</v>
      </c>
      <c r="M585" s="887">
        <v>0</v>
      </c>
      <c r="N585" s="887" t="s">
        <v>359</v>
      </c>
    </row>
    <row r="586" spans="1:14" ht="10.5" hidden="1" customHeight="1">
      <c r="A586" s="886">
        <v>73320159</v>
      </c>
      <c r="B586" s="967">
        <v>1</v>
      </c>
      <c r="C586" s="968" t="s">
        <v>1275</v>
      </c>
      <c r="D586" s="969">
        <v>30</v>
      </c>
      <c r="E586" s="970">
        <v>40240</v>
      </c>
      <c r="F586" s="970">
        <v>40240.49732638889</v>
      </c>
      <c r="G586" s="1140" t="s">
        <v>365</v>
      </c>
      <c r="H586" s="1140" t="s">
        <v>366</v>
      </c>
      <c r="I586" s="886" t="s">
        <v>355</v>
      </c>
      <c r="J586" s="886" t="s">
        <v>381</v>
      </c>
      <c r="K586" s="886" t="s">
        <v>357</v>
      </c>
      <c r="L586" s="886" t="s">
        <v>367</v>
      </c>
      <c r="M586" s="887">
        <v>0</v>
      </c>
      <c r="N586" s="887" t="s">
        <v>359</v>
      </c>
    </row>
    <row r="587" spans="1:14" ht="10.5" hidden="1" customHeight="1">
      <c r="A587" s="886">
        <v>72310376</v>
      </c>
      <c r="B587" s="967">
        <v>1</v>
      </c>
      <c r="C587" s="968" t="s">
        <v>1283</v>
      </c>
      <c r="D587" s="969">
        <v>30</v>
      </c>
      <c r="E587" s="970">
        <v>40255</v>
      </c>
      <c r="F587" s="970">
        <v>40280.555914351855</v>
      </c>
      <c r="G587" s="1140" t="s">
        <v>365</v>
      </c>
      <c r="H587" s="1140" t="s">
        <v>366</v>
      </c>
      <c r="I587" s="886" t="s">
        <v>355</v>
      </c>
      <c r="J587" s="886" t="s">
        <v>381</v>
      </c>
      <c r="K587" s="886" t="s">
        <v>357</v>
      </c>
      <c r="L587" s="886" t="s">
        <v>367</v>
      </c>
      <c r="M587" s="887">
        <v>0</v>
      </c>
      <c r="N587" s="887" t="s">
        <v>359</v>
      </c>
    </row>
    <row r="588" spans="1:14" ht="10.5" hidden="1" customHeight="1">
      <c r="A588" s="886">
        <v>72310378</v>
      </c>
      <c r="B588" s="967">
        <v>1</v>
      </c>
      <c r="C588" s="968" t="s">
        <v>1292</v>
      </c>
      <c r="D588" s="969">
        <v>30</v>
      </c>
      <c r="E588" s="970">
        <v>40255</v>
      </c>
      <c r="F588" s="970">
        <v>40294.724594907406</v>
      </c>
      <c r="G588" s="1140" t="s">
        <v>365</v>
      </c>
      <c r="H588" s="1140" t="s">
        <v>366</v>
      </c>
      <c r="I588" s="886" t="s">
        <v>355</v>
      </c>
      <c r="J588" s="886" t="s">
        <v>381</v>
      </c>
      <c r="K588" s="886" t="s">
        <v>357</v>
      </c>
      <c r="L588" s="886" t="s">
        <v>367</v>
      </c>
      <c r="M588" s="887">
        <v>0</v>
      </c>
      <c r="N588" s="887" t="s">
        <v>359</v>
      </c>
    </row>
    <row r="589" spans="1:14" ht="10.5" hidden="1" customHeight="1">
      <c r="A589" s="886">
        <v>96150242</v>
      </c>
      <c r="B589" s="967">
        <v>1</v>
      </c>
      <c r="C589" s="968" t="s">
        <v>1303</v>
      </c>
      <c r="D589" s="969">
        <v>30</v>
      </c>
      <c r="E589" s="970">
        <v>40260</v>
      </c>
      <c r="F589" s="970">
        <v>40261.505868055552</v>
      </c>
      <c r="G589" s="1140" t="s">
        <v>365</v>
      </c>
      <c r="H589" s="1140" t="s">
        <v>366</v>
      </c>
      <c r="I589" s="886" t="s">
        <v>355</v>
      </c>
      <c r="J589" s="886" t="s">
        <v>381</v>
      </c>
      <c r="K589" s="886" t="s">
        <v>357</v>
      </c>
      <c r="L589" s="886" t="s">
        <v>367</v>
      </c>
      <c r="M589" s="887">
        <v>0</v>
      </c>
      <c r="N589" s="887" t="s">
        <v>359</v>
      </c>
    </row>
    <row r="590" spans="1:14" ht="10.5" hidden="1" customHeight="1">
      <c r="A590" s="886">
        <v>72310372</v>
      </c>
      <c r="B590" s="967">
        <v>1</v>
      </c>
      <c r="C590" s="968" t="s">
        <v>1304</v>
      </c>
      <c r="D590" s="969">
        <v>30</v>
      </c>
      <c r="E590" s="970">
        <v>40255</v>
      </c>
      <c r="F590" s="970">
        <v>40290.706770833334</v>
      </c>
      <c r="G590" s="1140" t="s">
        <v>365</v>
      </c>
      <c r="H590" s="1140" t="s">
        <v>366</v>
      </c>
      <c r="I590" s="886" t="s">
        <v>355</v>
      </c>
      <c r="J590" s="886" t="s">
        <v>381</v>
      </c>
      <c r="K590" s="886" t="s">
        <v>357</v>
      </c>
      <c r="L590" s="886" t="s">
        <v>367</v>
      </c>
      <c r="M590" s="887">
        <v>0</v>
      </c>
      <c r="N590" s="887" t="s">
        <v>359</v>
      </c>
    </row>
    <row r="591" spans="1:14" ht="10.5" hidden="1" customHeight="1">
      <c r="A591" s="886">
        <v>72310377</v>
      </c>
      <c r="B591" s="967">
        <v>1</v>
      </c>
      <c r="C591" s="968" t="s">
        <v>1305</v>
      </c>
      <c r="D591" s="969">
        <v>30</v>
      </c>
      <c r="E591" s="970">
        <v>40255</v>
      </c>
      <c r="F591" s="970">
        <v>40294.732141203705</v>
      </c>
      <c r="G591" s="1140" t="s">
        <v>365</v>
      </c>
      <c r="H591" s="1140" t="s">
        <v>366</v>
      </c>
      <c r="I591" s="886" t="s">
        <v>355</v>
      </c>
      <c r="J591" s="886" t="s">
        <v>381</v>
      </c>
      <c r="K591" s="886" t="s">
        <v>357</v>
      </c>
      <c r="L591" s="886" t="s">
        <v>367</v>
      </c>
      <c r="M591" s="887">
        <v>0</v>
      </c>
      <c r="N591" s="887" t="s">
        <v>359</v>
      </c>
    </row>
    <row r="592" spans="1:14" ht="10.5" hidden="1" customHeight="1">
      <c r="A592" s="886">
        <v>63510048</v>
      </c>
      <c r="B592" s="967">
        <v>1</v>
      </c>
      <c r="C592" s="968" t="s">
        <v>1306</v>
      </c>
      <c r="D592" s="969">
        <v>10</v>
      </c>
      <c r="E592" s="970">
        <v>44616</v>
      </c>
      <c r="F592" s="970">
        <v>44617.382662037038</v>
      </c>
      <c r="G592" s="1140" t="s">
        <v>365</v>
      </c>
      <c r="H592" s="1140" t="s">
        <v>366</v>
      </c>
      <c r="I592" s="886" t="s">
        <v>355</v>
      </c>
      <c r="J592" s="886" t="s">
        <v>381</v>
      </c>
      <c r="K592" s="886" t="s">
        <v>357</v>
      </c>
      <c r="L592" s="886" t="s">
        <v>1307</v>
      </c>
      <c r="M592" s="887">
        <v>0</v>
      </c>
      <c r="N592" s="887" t="s">
        <v>359</v>
      </c>
    </row>
    <row r="593" spans="1:14" ht="10.5" hidden="1" customHeight="1">
      <c r="A593" s="886">
        <v>73420002</v>
      </c>
      <c r="B593" s="967">
        <v>1</v>
      </c>
      <c r="C593" s="968" t="s">
        <v>818</v>
      </c>
      <c r="D593" s="969">
        <v>96</v>
      </c>
      <c r="E593" s="970">
        <v>44358</v>
      </c>
      <c r="F593" s="970">
        <v>44369.44085648148</v>
      </c>
      <c r="G593" s="1140" t="s">
        <v>248</v>
      </c>
      <c r="H593" s="1140" t="s">
        <v>380</v>
      </c>
      <c r="I593" s="886" t="s">
        <v>355</v>
      </c>
      <c r="J593" s="886" t="s">
        <v>381</v>
      </c>
      <c r="K593" s="886" t="s">
        <v>357</v>
      </c>
      <c r="L593" s="886" t="s">
        <v>520</v>
      </c>
      <c r="M593" s="887">
        <v>2</v>
      </c>
      <c r="N593" s="887" t="s">
        <v>359</v>
      </c>
    </row>
    <row r="594" spans="1:14" ht="10.5" hidden="1" customHeight="1">
      <c r="A594" s="886">
        <v>76130000</v>
      </c>
      <c r="B594" s="967">
        <v>1</v>
      </c>
      <c r="C594" s="968" t="s">
        <v>888</v>
      </c>
      <c r="D594" s="969">
        <v>96</v>
      </c>
      <c r="E594" s="970">
        <v>44369</v>
      </c>
      <c r="F594" s="970">
        <v>44369.384409722225</v>
      </c>
      <c r="G594" s="1140" t="s">
        <v>248</v>
      </c>
      <c r="H594" s="1140" t="s">
        <v>354</v>
      </c>
      <c r="I594" s="886" t="s">
        <v>355</v>
      </c>
      <c r="J594" s="886" t="s">
        <v>362</v>
      </c>
      <c r="K594" s="886" t="s">
        <v>357</v>
      </c>
      <c r="L594" s="886" t="s">
        <v>889</v>
      </c>
      <c r="M594" s="887">
        <v>2</v>
      </c>
      <c r="N594" s="887" t="s">
        <v>359</v>
      </c>
    </row>
    <row r="595" spans="1:14" ht="10.5" hidden="1" customHeight="1">
      <c r="A595" s="886">
        <v>62110000</v>
      </c>
      <c r="B595" s="967">
        <v>1</v>
      </c>
      <c r="C595" s="968" t="s">
        <v>1129</v>
      </c>
      <c r="D595" s="969">
        <v>48</v>
      </c>
      <c r="E595" s="970">
        <v>44022</v>
      </c>
      <c r="F595" s="970">
        <v>44028.708796296298</v>
      </c>
      <c r="G595" s="1140" t="s">
        <v>395</v>
      </c>
      <c r="H595" s="1140" t="s">
        <v>396</v>
      </c>
      <c r="I595" s="886" t="s">
        <v>374</v>
      </c>
      <c r="J595" s="886" t="s">
        <v>525</v>
      </c>
      <c r="K595" s="886" t="s">
        <v>357</v>
      </c>
      <c r="L595" s="886" t="s">
        <v>1130</v>
      </c>
      <c r="M595" s="887">
        <v>1</v>
      </c>
      <c r="N595" s="887" t="s">
        <v>359</v>
      </c>
    </row>
    <row r="596" spans="1:14" ht="10.5" hidden="1" customHeight="1">
      <c r="A596" s="886">
        <v>76130600</v>
      </c>
      <c r="B596" s="967">
        <v>1</v>
      </c>
      <c r="C596" s="968" t="s">
        <v>926</v>
      </c>
      <c r="D596" s="969">
        <v>80</v>
      </c>
      <c r="E596" s="970">
        <v>41332</v>
      </c>
      <c r="F596" s="970">
        <v>41347.406099537038</v>
      </c>
      <c r="G596" s="1140" t="s">
        <v>365</v>
      </c>
      <c r="H596" s="1140" t="s">
        <v>366</v>
      </c>
      <c r="I596" s="886" t="s">
        <v>355</v>
      </c>
      <c r="J596" s="886" t="s">
        <v>381</v>
      </c>
      <c r="K596" s="886" t="s">
        <v>357</v>
      </c>
      <c r="L596" s="886" t="s">
        <v>358</v>
      </c>
      <c r="M596" s="887">
        <v>0</v>
      </c>
      <c r="N596" s="887" t="s">
        <v>359</v>
      </c>
    </row>
    <row r="597" spans="1:14" ht="10.5" hidden="1" customHeight="1">
      <c r="A597" s="886">
        <v>73322017</v>
      </c>
      <c r="B597" s="967">
        <v>1</v>
      </c>
      <c r="C597" s="968" t="s">
        <v>927</v>
      </c>
      <c r="D597" s="969">
        <v>80</v>
      </c>
      <c r="E597" s="970">
        <v>42152</v>
      </c>
      <c r="F597" s="970">
        <v>42173.494791666664</v>
      </c>
      <c r="G597" s="1140" t="s">
        <v>365</v>
      </c>
      <c r="H597" s="1140" t="s">
        <v>366</v>
      </c>
      <c r="I597" s="886" t="s">
        <v>355</v>
      </c>
      <c r="J597" s="886" t="s">
        <v>381</v>
      </c>
      <c r="K597" s="886" t="s">
        <v>357</v>
      </c>
      <c r="L597" s="886" t="s">
        <v>928</v>
      </c>
      <c r="M597" s="887">
        <v>0</v>
      </c>
      <c r="N597" s="887" t="s">
        <v>359</v>
      </c>
    </row>
    <row r="598" spans="1:14" ht="10.5" hidden="1" customHeight="1">
      <c r="A598" s="886">
        <v>73322018</v>
      </c>
      <c r="B598" s="967">
        <v>1</v>
      </c>
      <c r="C598" s="968" t="s">
        <v>931</v>
      </c>
      <c r="D598" s="969">
        <v>80</v>
      </c>
      <c r="E598" s="970">
        <v>42152</v>
      </c>
      <c r="F598" s="970">
        <v>42173.499780092592</v>
      </c>
      <c r="G598" s="1140" t="s">
        <v>365</v>
      </c>
      <c r="H598" s="1140" t="s">
        <v>366</v>
      </c>
      <c r="I598" s="886" t="s">
        <v>355</v>
      </c>
      <c r="J598" s="886" t="s">
        <v>381</v>
      </c>
      <c r="K598" s="886" t="s">
        <v>357</v>
      </c>
      <c r="L598" s="886" t="s">
        <v>932</v>
      </c>
      <c r="M598" s="887">
        <v>0</v>
      </c>
      <c r="N598" s="887" t="s">
        <v>359</v>
      </c>
    </row>
    <row r="599" spans="1:14" ht="10.5" hidden="1" customHeight="1">
      <c r="A599" s="886">
        <v>62360009</v>
      </c>
      <c r="B599" s="967">
        <v>1</v>
      </c>
      <c r="C599" s="968" t="s">
        <v>1132</v>
      </c>
      <c r="D599" s="969">
        <v>48</v>
      </c>
      <c r="E599" s="970">
        <v>44355</v>
      </c>
      <c r="F599" s="970">
        <v>44368.338090277779</v>
      </c>
      <c r="G599" s="1140" t="s">
        <v>395</v>
      </c>
      <c r="H599" s="1140" t="s">
        <v>396</v>
      </c>
      <c r="I599" s="886" t="s">
        <v>374</v>
      </c>
      <c r="J599" s="886" t="s">
        <v>525</v>
      </c>
      <c r="K599" s="886" t="s">
        <v>357</v>
      </c>
      <c r="L599" s="886" t="s">
        <v>937</v>
      </c>
      <c r="M599" s="887">
        <v>1</v>
      </c>
      <c r="N599" s="887" t="s">
        <v>359</v>
      </c>
    </row>
    <row r="600" spans="1:14" ht="10.5" hidden="1" customHeight="1">
      <c r="A600" s="886">
        <v>62360000</v>
      </c>
      <c r="B600" s="967">
        <v>1</v>
      </c>
      <c r="C600" s="968" t="s">
        <v>1139</v>
      </c>
      <c r="D600" s="969">
        <v>48</v>
      </c>
      <c r="E600" s="970">
        <v>44063</v>
      </c>
      <c r="F600" s="970">
        <v>44063.672268518516</v>
      </c>
      <c r="G600" s="1140" t="s">
        <v>395</v>
      </c>
      <c r="H600" s="1140" t="s">
        <v>396</v>
      </c>
      <c r="I600" s="886" t="s">
        <v>374</v>
      </c>
      <c r="J600" s="886" t="s">
        <v>525</v>
      </c>
      <c r="K600" s="886" t="s">
        <v>357</v>
      </c>
      <c r="L600" s="886" t="s">
        <v>526</v>
      </c>
      <c r="M600" s="887">
        <v>1</v>
      </c>
      <c r="N600" s="887" t="s">
        <v>359</v>
      </c>
    </row>
    <row r="601" spans="1:14" ht="10.5" hidden="1" customHeight="1">
      <c r="A601" s="886">
        <v>63110178</v>
      </c>
      <c r="B601" s="967">
        <v>1</v>
      </c>
      <c r="C601" s="968" t="s">
        <v>1163</v>
      </c>
      <c r="D601" s="969">
        <v>48</v>
      </c>
      <c r="E601" s="970">
        <v>44805</v>
      </c>
      <c r="F601" s="970">
        <v>44806.339108796295</v>
      </c>
      <c r="G601" s="1140" t="s">
        <v>395</v>
      </c>
      <c r="H601" s="1140" t="s">
        <v>396</v>
      </c>
      <c r="I601" s="886" t="s">
        <v>374</v>
      </c>
      <c r="J601" s="886" t="s">
        <v>362</v>
      </c>
      <c r="K601" s="886" t="s">
        <v>357</v>
      </c>
      <c r="L601" s="886" t="s">
        <v>1164</v>
      </c>
      <c r="M601" s="887">
        <v>1</v>
      </c>
      <c r="N601" s="887" t="s">
        <v>359</v>
      </c>
    </row>
    <row r="602" spans="1:14" ht="10.5" hidden="1" customHeight="1">
      <c r="A602" s="886">
        <v>63220006</v>
      </c>
      <c r="B602" s="967">
        <v>1</v>
      </c>
      <c r="C602" s="968" t="s">
        <v>1165</v>
      </c>
      <c r="D602" s="969">
        <v>48</v>
      </c>
      <c r="E602" s="970">
        <v>44894</v>
      </c>
      <c r="F602" s="970">
        <v>44900.391064814816</v>
      </c>
      <c r="G602" s="1140" t="s">
        <v>395</v>
      </c>
      <c r="H602" s="1140" t="s">
        <v>396</v>
      </c>
      <c r="I602" s="886" t="s">
        <v>374</v>
      </c>
      <c r="J602" s="886" t="s">
        <v>362</v>
      </c>
      <c r="K602" s="886" t="s">
        <v>357</v>
      </c>
      <c r="L602" s="886" t="s">
        <v>1166</v>
      </c>
      <c r="M602" s="887">
        <v>1</v>
      </c>
      <c r="N602" s="887" t="s">
        <v>359</v>
      </c>
    </row>
    <row r="603" spans="1:14" ht="10.5" hidden="1" customHeight="1">
      <c r="A603" s="886">
        <v>62360015</v>
      </c>
      <c r="B603" s="967">
        <v>1</v>
      </c>
      <c r="C603" s="968" t="s">
        <v>1191</v>
      </c>
      <c r="D603" s="969">
        <v>48</v>
      </c>
      <c r="E603" s="970">
        <v>44858</v>
      </c>
      <c r="F603" s="970">
        <v>44859.319120370368</v>
      </c>
      <c r="G603" s="1140" t="s">
        <v>395</v>
      </c>
      <c r="H603" s="1140" t="s">
        <v>396</v>
      </c>
      <c r="I603" s="886" t="s">
        <v>374</v>
      </c>
      <c r="J603" s="886" t="s">
        <v>362</v>
      </c>
      <c r="K603" s="886" t="s">
        <v>357</v>
      </c>
      <c r="L603" s="886" t="s">
        <v>1192</v>
      </c>
      <c r="M603" s="887">
        <v>1</v>
      </c>
      <c r="N603" s="887" t="s">
        <v>359</v>
      </c>
    </row>
    <row r="604" spans="1:14" ht="10.5" hidden="1" customHeight="1">
      <c r="A604" s="886">
        <v>51220020</v>
      </c>
      <c r="B604" s="967">
        <v>1</v>
      </c>
      <c r="C604" s="968" t="s">
        <v>1199</v>
      </c>
      <c r="D604" s="969">
        <v>48</v>
      </c>
      <c r="E604" s="970">
        <v>44344</v>
      </c>
      <c r="F604" s="970">
        <v>44355.32403935185</v>
      </c>
      <c r="G604" s="1140" t="s">
        <v>395</v>
      </c>
      <c r="H604" s="1140" t="s">
        <v>396</v>
      </c>
      <c r="I604" s="886" t="s">
        <v>374</v>
      </c>
      <c r="J604" s="886" t="s">
        <v>397</v>
      </c>
      <c r="K604" s="886" t="s">
        <v>357</v>
      </c>
      <c r="L604" s="886" t="s">
        <v>937</v>
      </c>
      <c r="M604" s="887">
        <v>1</v>
      </c>
      <c r="N604" s="887" t="s">
        <v>359</v>
      </c>
    </row>
    <row r="605" spans="1:14" ht="10.5" hidden="1" customHeight="1">
      <c r="A605" s="886">
        <v>62360007</v>
      </c>
      <c r="B605" s="967">
        <v>1</v>
      </c>
      <c r="C605" s="968" t="s">
        <v>1200</v>
      </c>
      <c r="D605" s="969">
        <v>48</v>
      </c>
      <c r="E605" s="970">
        <v>44356</v>
      </c>
      <c r="F605" s="970">
        <v>44368.336493055554</v>
      </c>
      <c r="G605" s="1140" t="s">
        <v>395</v>
      </c>
      <c r="H605" s="1140" t="s">
        <v>396</v>
      </c>
      <c r="I605" s="886" t="s">
        <v>374</v>
      </c>
      <c r="J605" s="886" t="s">
        <v>397</v>
      </c>
      <c r="K605" s="886" t="s">
        <v>357</v>
      </c>
      <c r="L605" s="886" t="s">
        <v>937</v>
      </c>
      <c r="M605" s="887">
        <v>1</v>
      </c>
      <c r="N605" s="887" t="s">
        <v>359</v>
      </c>
    </row>
    <row r="606" spans="1:14" ht="10.5" hidden="1" customHeight="1">
      <c r="A606" s="886">
        <v>66120036</v>
      </c>
      <c r="B606" s="967">
        <v>1</v>
      </c>
      <c r="C606" s="968" t="s">
        <v>1253</v>
      </c>
      <c r="D606" s="969">
        <v>48</v>
      </c>
      <c r="E606" s="970">
        <v>44294</v>
      </c>
      <c r="F606" s="970">
        <v>44294.515023148146</v>
      </c>
      <c r="G606" s="1140" t="s">
        <v>395</v>
      </c>
      <c r="H606" s="1140" t="s">
        <v>396</v>
      </c>
      <c r="I606" s="886" t="s">
        <v>374</v>
      </c>
      <c r="J606" s="886" t="s">
        <v>362</v>
      </c>
      <c r="K606" s="886" t="s">
        <v>357</v>
      </c>
      <c r="L606" s="886" t="s">
        <v>1254</v>
      </c>
      <c r="M606" s="887">
        <v>1</v>
      </c>
      <c r="N606" s="887" t="s">
        <v>359</v>
      </c>
    </row>
    <row r="607" spans="1:14" ht="10.5" hidden="1" customHeight="1">
      <c r="A607" s="886">
        <v>13530025</v>
      </c>
      <c r="B607" s="967">
        <v>2</v>
      </c>
      <c r="C607" s="968" t="s">
        <v>1268</v>
      </c>
      <c r="D607" s="969">
        <v>48</v>
      </c>
      <c r="E607" s="970">
        <v>43886</v>
      </c>
      <c r="F607" s="970">
        <v>43886.400636574072</v>
      </c>
      <c r="G607" s="1140" t="s">
        <v>395</v>
      </c>
      <c r="H607" s="1140" t="s">
        <v>396</v>
      </c>
      <c r="I607" s="886" t="s">
        <v>374</v>
      </c>
      <c r="J607" s="886" t="s">
        <v>362</v>
      </c>
      <c r="K607" s="886" t="s">
        <v>357</v>
      </c>
      <c r="L607" s="886" t="s">
        <v>1269</v>
      </c>
      <c r="M607" s="887">
        <v>1</v>
      </c>
      <c r="N607" s="887" t="s">
        <v>359</v>
      </c>
    </row>
    <row r="608" spans="1:14" ht="10.5" hidden="1" customHeight="1">
      <c r="A608" s="886">
        <v>66120000</v>
      </c>
      <c r="B608" s="967">
        <v>1</v>
      </c>
      <c r="C608" s="968" t="s">
        <v>1282</v>
      </c>
      <c r="D608" s="969">
        <v>48</v>
      </c>
      <c r="E608" s="970">
        <v>44025</v>
      </c>
      <c r="F608" s="970">
        <v>44025.5705787037</v>
      </c>
      <c r="G608" s="1140" t="s">
        <v>395</v>
      </c>
      <c r="H608" s="1140" t="s">
        <v>396</v>
      </c>
      <c r="I608" s="886" t="s">
        <v>374</v>
      </c>
      <c r="J608" s="886" t="s">
        <v>362</v>
      </c>
      <c r="K608" s="886" t="s">
        <v>357</v>
      </c>
      <c r="L608" s="886" t="s">
        <v>1254</v>
      </c>
      <c r="M608" s="887">
        <v>1</v>
      </c>
      <c r="N608" s="887" t="s">
        <v>359</v>
      </c>
    </row>
    <row r="609" spans="1:14" ht="10.5" hidden="1" customHeight="1">
      <c r="A609" s="886">
        <v>62360006</v>
      </c>
      <c r="B609" s="967">
        <v>1</v>
      </c>
      <c r="C609" s="968" t="s">
        <v>1298</v>
      </c>
      <c r="D609" s="969">
        <v>48</v>
      </c>
      <c r="E609" s="970">
        <v>44356</v>
      </c>
      <c r="F609" s="970">
        <v>44368.335509259261</v>
      </c>
      <c r="G609" s="1140" t="s">
        <v>395</v>
      </c>
      <c r="H609" s="1140" t="s">
        <v>396</v>
      </c>
      <c r="I609" s="886" t="s">
        <v>374</v>
      </c>
      <c r="J609" s="886" t="s">
        <v>362</v>
      </c>
      <c r="K609" s="886" t="s">
        <v>357</v>
      </c>
      <c r="L609" s="886" t="s">
        <v>937</v>
      </c>
      <c r="M609" s="887">
        <v>1</v>
      </c>
      <c r="N609" s="887" t="s">
        <v>359</v>
      </c>
    </row>
    <row r="610" spans="1:14" ht="10.5" hidden="1" customHeight="1">
      <c r="A610" s="886">
        <v>76150061</v>
      </c>
      <c r="B610" s="967">
        <v>1</v>
      </c>
      <c r="C610" s="968" t="s">
        <v>648</v>
      </c>
      <c r="D610" s="969">
        <v>40</v>
      </c>
      <c r="E610" s="970">
        <v>40274</v>
      </c>
      <c r="F610" s="970">
        <v>40290.4846875</v>
      </c>
      <c r="G610" s="1140" t="s">
        <v>379</v>
      </c>
      <c r="H610" s="1140" t="s">
        <v>380</v>
      </c>
      <c r="I610" s="886" t="s">
        <v>355</v>
      </c>
      <c r="J610" s="886" t="s">
        <v>381</v>
      </c>
      <c r="K610" s="886" t="s">
        <v>357</v>
      </c>
      <c r="L610" s="886" t="s">
        <v>367</v>
      </c>
      <c r="M610" s="887">
        <v>0</v>
      </c>
      <c r="N610" s="887" t="s">
        <v>359</v>
      </c>
    </row>
    <row r="611" spans="1:14" ht="10.5" hidden="1" customHeight="1">
      <c r="A611" s="886">
        <v>22650011</v>
      </c>
      <c r="B611" s="967">
        <v>1</v>
      </c>
      <c r="C611" s="968" t="s">
        <v>1247</v>
      </c>
      <c r="D611" s="969">
        <v>40</v>
      </c>
      <c r="E611" s="970">
        <v>40274</v>
      </c>
      <c r="F611" s="970">
        <v>40280.365729166668</v>
      </c>
      <c r="G611" s="1140" t="s">
        <v>379</v>
      </c>
      <c r="H611" s="1140" t="s">
        <v>380</v>
      </c>
      <c r="I611" s="886" t="s">
        <v>355</v>
      </c>
      <c r="J611" s="886" t="s">
        <v>381</v>
      </c>
      <c r="K611" s="886" t="s">
        <v>357</v>
      </c>
      <c r="L611" s="886" t="s">
        <v>367</v>
      </c>
      <c r="M611" s="887">
        <v>0</v>
      </c>
      <c r="N611" s="887" t="s">
        <v>359</v>
      </c>
    </row>
    <row r="612" spans="1:14" ht="10.5" customHeight="1">
      <c r="A612" s="886">
        <v>63550002</v>
      </c>
      <c r="B612" s="967">
        <v>1</v>
      </c>
      <c r="C612" s="968" t="s">
        <v>1224</v>
      </c>
      <c r="D612" s="969">
        <v>40</v>
      </c>
      <c r="E612" s="970">
        <v>40176</v>
      </c>
      <c r="F612" s="970">
        <v>40176.628078703703</v>
      </c>
      <c r="G612" s="1140" t="s">
        <v>372</v>
      </c>
      <c r="H612" s="1140" t="s">
        <v>373</v>
      </c>
      <c r="I612" s="886" t="s">
        <v>374</v>
      </c>
      <c r="J612" s="886" t="s">
        <v>362</v>
      </c>
      <c r="K612" s="886" t="s">
        <v>357</v>
      </c>
      <c r="L612" s="886" t="s">
        <v>367</v>
      </c>
      <c r="M612" s="887">
        <v>0</v>
      </c>
      <c r="N612" s="887" t="s">
        <v>359</v>
      </c>
    </row>
    <row r="613" spans="1:14" ht="10.5" hidden="1" customHeight="1">
      <c r="A613" s="886">
        <v>63310020</v>
      </c>
      <c r="B613" s="967">
        <v>1</v>
      </c>
      <c r="C613" s="968" t="s">
        <v>371</v>
      </c>
      <c r="D613" s="969">
        <v>40</v>
      </c>
      <c r="E613" s="970">
        <v>41144</v>
      </c>
      <c r="F613" s="970">
        <v>41144.472048611111</v>
      </c>
      <c r="G613" s="1140" t="s">
        <v>372</v>
      </c>
      <c r="H613" s="1140" t="s">
        <v>373</v>
      </c>
      <c r="I613" s="886" t="s">
        <v>374</v>
      </c>
      <c r="J613" s="886" t="s">
        <v>362</v>
      </c>
      <c r="K613" s="886" t="s">
        <v>357</v>
      </c>
      <c r="L613" s="886" t="s">
        <v>367</v>
      </c>
      <c r="M613" s="887">
        <v>0</v>
      </c>
      <c r="N613" s="887" t="s">
        <v>359</v>
      </c>
    </row>
    <row r="614" spans="1:14" ht="10.5" hidden="1" customHeight="1">
      <c r="A614" s="886">
        <v>13530524</v>
      </c>
      <c r="B614" s="967">
        <v>1</v>
      </c>
      <c r="C614" s="968" t="s">
        <v>405</v>
      </c>
      <c r="D614" s="969">
        <v>40</v>
      </c>
      <c r="E614" s="970">
        <v>42699</v>
      </c>
      <c r="F614" s="970">
        <v>42719.369756944441</v>
      </c>
      <c r="G614" s="1140" t="s">
        <v>372</v>
      </c>
      <c r="H614" s="1140" t="s">
        <v>373</v>
      </c>
      <c r="I614" s="886" t="s">
        <v>374</v>
      </c>
      <c r="J614" s="886" t="s">
        <v>362</v>
      </c>
      <c r="K614" s="886" t="s">
        <v>357</v>
      </c>
      <c r="L614" s="886" t="s">
        <v>406</v>
      </c>
      <c r="M614" s="887">
        <v>0</v>
      </c>
      <c r="N614" s="887" t="s">
        <v>359</v>
      </c>
    </row>
    <row r="615" spans="1:14" ht="10.5" hidden="1" customHeight="1">
      <c r="A615" s="886">
        <v>63340000</v>
      </c>
      <c r="B615" s="967">
        <v>1</v>
      </c>
      <c r="C615" s="968" t="s">
        <v>484</v>
      </c>
      <c r="D615" s="969">
        <v>40</v>
      </c>
      <c r="E615" s="970">
        <v>43158</v>
      </c>
      <c r="F615" s="970">
        <v>43158.601539351854</v>
      </c>
      <c r="G615" s="1140" t="s">
        <v>372</v>
      </c>
      <c r="H615" s="1140" t="s">
        <v>373</v>
      </c>
      <c r="I615" s="886" t="s">
        <v>374</v>
      </c>
      <c r="J615" s="886" t="s">
        <v>362</v>
      </c>
      <c r="K615" s="886" t="s">
        <v>357</v>
      </c>
      <c r="L615" s="886" t="s">
        <v>485</v>
      </c>
      <c r="M615" s="887">
        <v>0</v>
      </c>
      <c r="N615" s="887" t="s">
        <v>359</v>
      </c>
    </row>
    <row r="616" spans="1:14" ht="10.5" hidden="1" customHeight="1">
      <c r="A616" s="886">
        <v>63410466</v>
      </c>
      <c r="B616" s="967">
        <v>1</v>
      </c>
      <c r="C616" s="968" t="s">
        <v>521</v>
      </c>
      <c r="D616" s="969">
        <v>40</v>
      </c>
      <c r="E616" s="970">
        <v>41423</v>
      </c>
      <c r="F616" s="970">
        <v>41425.46303240741</v>
      </c>
      <c r="G616" s="1140" t="s">
        <v>372</v>
      </c>
      <c r="H616" s="1140" t="s">
        <v>373</v>
      </c>
      <c r="I616" s="886" t="s">
        <v>374</v>
      </c>
      <c r="J616" s="886" t="s">
        <v>362</v>
      </c>
      <c r="K616" s="886" t="s">
        <v>357</v>
      </c>
      <c r="L616" s="886" t="s">
        <v>522</v>
      </c>
      <c r="M616" s="887">
        <v>0</v>
      </c>
      <c r="N616" s="887" t="s">
        <v>359</v>
      </c>
    </row>
    <row r="617" spans="1:14" ht="10.5" hidden="1" customHeight="1">
      <c r="A617" s="886">
        <v>66210073</v>
      </c>
      <c r="B617" s="967">
        <v>1</v>
      </c>
      <c r="C617" s="968" t="s">
        <v>542</v>
      </c>
      <c r="D617" s="969">
        <v>40</v>
      </c>
      <c r="E617" s="970">
        <v>40250</v>
      </c>
      <c r="F617" s="970">
        <v>40290.925798611112</v>
      </c>
      <c r="G617" s="1140" t="s">
        <v>372</v>
      </c>
      <c r="H617" s="1140" t="s">
        <v>373</v>
      </c>
      <c r="I617" s="886" t="s">
        <v>374</v>
      </c>
      <c r="J617" s="886" t="s">
        <v>362</v>
      </c>
      <c r="K617" s="886" t="s">
        <v>357</v>
      </c>
      <c r="L617" s="886" t="s">
        <v>367</v>
      </c>
      <c r="M617" s="887">
        <v>0</v>
      </c>
      <c r="N617" s="887" t="s">
        <v>359</v>
      </c>
    </row>
    <row r="618" spans="1:14" ht="10.5" hidden="1" customHeight="1">
      <c r="A618" s="886">
        <v>66210036</v>
      </c>
      <c r="B618" s="967">
        <v>1</v>
      </c>
      <c r="C618" s="968" t="s">
        <v>551</v>
      </c>
      <c r="D618" s="969">
        <v>40</v>
      </c>
      <c r="E618" s="970">
        <v>40231</v>
      </c>
      <c r="F618" s="970">
        <v>40232.478171296294</v>
      </c>
      <c r="G618" s="1140" t="s">
        <v>372</v>
      </c>
      <c r="H618" s="1140" t="s">
        <v>373</v>
      </c>
      <c r="I618" s="886" t="s">
        <v>374</v>
      </c>
      <c r="J618" s="886" t="s">
        <v>362</v>
      </c>
      <c r="K618" s="886" t="s">
        <v>357</v>
      </c>
      <c r="L618" s="886" t="s">
        <v>367</v>
      </c>
      <c r="M618" s="887">
        <v>0</v>
      </c>
      <c r="N618" s="887" t="s">
        <v>359</v>
      </c>
    </row>
    <row r="619" spans="1:14" ht="10.5" hidden="1" customHeight="1">
      <c r="A619" s="886">
        <v>63530019</v>
      </c>
      <c r="B619" s="967">
        <v>1</v>
      </c>
      <c r="C619" s="968" t="s">
        <v>552</v>
      </c>
      <c r="D619" s="969">
        <v>40</v>
      </c>
      <c r="E619" s="970">
        <v>40241</v>
      </c>
      <c r="F619" s="970">
        <v>40245.743611111109</v>
      </c>
      <c r="G619" s="1140" t="s">
        <v>372</v>
      </c>
      <c r="H619" s="1140" t="s">
        <v>373</v>
      </c>
      <c r="I619" s="886" t="s">
        <v>374</v>
      </c>
      <c r="J619" s="886" t="s">
        <v>362</v>
      </c>
      <c r="K619" s="886" t="s">
        <v>357</v>
      </c>
      <c r="L619" s="886" t="s">
        <v>367</v>
      </c>
      <c r="M619" s="887">
        <v>0</v>
      </c>
      <c r="N619" s="887" t="s">
        <v>501</v>
      </c>
    </row>
    <row r="620" spans="1:14" ht="10.5" hidden="1" customHeight="1">
      <c r="A620" s="886">
        <v>13530523</v>
      </c>
      <c r="B620" s="967">
        <v>1</v>
      </c>
      <c r="C620" s="968" t="s">
        <v>584</v>
      </c>
      <c r="D620" s="969">
        <v>40</v>
      </c>
      <c r="E620" s="970">
        <v>42699</v>
      </c>
      <c r="F620" s="970">
        <v>42719.371689814812</v>
      </c>
      <c r="G620" s="1140" t="s">
        <v>372</v>
      </c>
      <c r="H620" s="1140" t="s">
        <v>373</v>
      </c>
      <c r="I620" s="886" t="s">
        <v>374</v>
      </c>
      <c r="J620" s="886" t="s">
        <v>362</v>
      </c>
      <c r="K620" s="886" t="s">
        <v>357</v>
      </c>
      <c r="L620" s="886" t="s">
        <v>585</v>
      </c>
      <c r="M620" s="887">
        <v>0</v>
      </c>
      <c r="N620" s="887" t="s">
        <v>359</v>
      </c>
    </row>
    <row r="621" spans="1:14" ht="10.5" hidden="1" customHeight="1">
      <c r="A621" s="886">
        <v>63340063</v>
      </c>
      <c r="B621" s="967">
        <v>1</v>
      </c>
      <c r="C621" s="968" t="s">
        <v>627</v>
      </c>
      <c r="D621" s="969">
        <v>40</v>
      </c>
      <c r="E621" s="970">
        <v>41144</v>
      </c>
      <c r="F621" s="970">
        <v>41144.473182870373</v>
      </c>
      <c r="G621" s="1140" t="s">
        <v>372</v>
      </c>
      <c r="H621" s="1140" t="s">
        <v>373</v>
      </c>
      <c r="I621" s="886" t="s">
        <v>374</v>
      </c>
      <c r="J621" s="886" t="s">
        <v>362</v>
      </c>
      <c r="K621" s="886" t="s">
        <v>357</v>
      </c>
      <c r="L621" s="886" t="s">
        <v>367</v>
      </c>
      <c r="M621" s="887">
        <v>0</v>
      </c>
      <c r="N621" s="887" t="s">
        <v>359</v>
      </c>
    </row>
    <row r="622" spans="1:14" ht="10.5" hidden="1" customHeight="1">
      <c r="A622" s="886">
        <v>66410056</v>
      </c>
      <c r="B622" s="967">
        <v>1</v>
      </c>
      <c r="C622" s="968" t="s">
        <v>641</v>
      </c>
      <c r="D622" s="969">
        <v>40</v>
      </c>
      <c r="E622" s="970">
        <v>42699</v>
      </c>
      <c r="F622" s="970">
        <v>42699.561585648145</v>
      </c>
      <c r="G622" s="1140" t="s">
        <v>372</v>
      </c>
      <c r="H622" s="1140" t="s">
        <v>373</v>
      </c>
      <c r="I622" s="886" t="s">
        <v>374</v>
      </c>
      <c r="J622" s="886" t="s">
        <v>362</v>
      </c>
      <c r="K622" s="886" t="s">
        <v>357</v>
      </c>
      <c r="L622" s="886" t="s">
        <v>642</v>
      </c>
      <c r="M622" s="887">
        <v>0</v>
      </c>
      <c r="N622" s="887" t="s">
        <v>359</v>
      </c>
    </row>
    <row r="623" spans="1:14" ht="10.5" hidden="1" customHeight="1">
      <c r="A623" s="886">
        <v>63520040</v>
      </c>
      <c r="B623" s="967">
        <v>1</v>
      </c>
      <c r="C623" s="968" t="s">
        <v>656</v>
      </c>
      <c r="D623" s="969">
        <v>40</v>
      </c>
      <c r="E623" s="970">
        <v>40218</v>
      </c>
      <c r="F623" s="970">
        <v>40221.649421296293</v>
      </c>
      <c r="G623" s="1140" t="s">
        <v>372</v>
      </c>
      <c r="H623" s="1140" t="s">
        <v>373</v>
      </c>
      <c r="I623" s="886" t="s">
        <v>374</v>
      </c>
      <c r="J623" s="886" t="s">
        <v>362</v>
      </c>
      <c r="K623" s="886" t="s">
        <v>357</v>
      </c>
      <c r="L623" s="886" t="s">
        <v>657</v>
      </c>
      <c r="M623" s="887">
        <v>0</v>
      </c>
      <c r="N623" s="887" t="s">
        <v>359</v>
      </c>
    </row>
    <row r="624" spans="1:14" ht="10.5" customHeight="1">
      <c r="A624" s="886">
        <v>63550093</v>
      </c>
      <c r="B624" s="967">
        <v>1</v>
      </c>
      <c r="C624" s="968" t="s">
        <v>1224</v>
      </c>
      <c r="D624" s="969">
        <v>40</v>
      </c>
      <c r="E624" s="970">
        <v>40290</v>
      </c>
      <c r="F624" s="970">
        <v>40291.313993055555</v>
      </c>
      <c r="G624" s="1140" t="s">
        <v>372</v>
      </c>
      <c r="H624" s="1140" t="s">
        <v>373</v>
      </c>
      <c r="I624" s="886" t="s">
        <v>374</v>
      </c>
      <c r="J624" s="886" t="s">
        <v>362</v>
      </c>
      <c r="K624" s="886" t="s">
        <v>357</v>
      </c>
      <c r="L624" s="886" t="s">
        <v>367</v>
      </c>
      <c r="M624" s="887">
        <v>0</v>
      </c>
      <c r="N624" s="887" t="s">
        <v>359</v>
      </c>
    </row>
    <row r="625" spans="1:14" ht="10.5" hidden="1" customHeight="1">
      <c r="A625" s="886">
        <v>63520580</v>
      </c>
      <c r="B625" s="967">
        <v>1</v>
      </c>
      <c r="C625" s="968" t="s">
        <v>701</v>
      </c>
      <c r="D625" s="969">
        <v>40</v>
      </c>
      <c r="E625" s="970">
        <v>42234</v>
      </c>
      <c r="F625" s="970">
        <v>42235.662349537037</v>
      </c>
      <c r="G625" s="1140" t="s">
        <v>372</v>
      </c>
      <c r="H625" s="1140" t="s">
        <v>373</v>
      </c>
      <c r="I625" s="886" t="s">
        <v>374</v>
      </c>
      <c r="J625" s="886" t="s">
        <v>362</v>
      </c>
      <c r="K625" s="886" t="s">
        <v>357</v>
      </c>
      <c r="L625" s="886" t="s">
        <v>457</v>
      </c>
      <c r="M625" s="887">
        <v>0</v>
      </c>
      <c r="N625" s="887" t="s">
        <v>359</v>
      </c>
    </row>
    <row r="626" spans="1:14" ht="10.5" hidden="1" customHeight="1">
      <c r="A626" s="886">
        <v>63550085</v>
      </c>
      <c r="B626" s="967">
        <v>3</v>
      </c>
      <c r="C626" s="968" t="s">
        <v>1032</v>
      </c>
      <c r="D626" s="969">
        <v>40</v>
      </c>
      <c r="E626" s="970">
        <v>43755</v>
      </c>
      <c r="F626" s="970">
        <v>43755.716458333336</v>
      </c>
      <c r="G626" s="1140" t="s">
        <v>372</v>
      </c>
      <c r="H626" s="1140" t="s">
        <v>373</v>
      </c>
      <c r="I626" s="886" t="s">
        <v>374</v>
      </c>
      <c r="J626" s="886" t="s">
        <v>362</v>
      </c>
      <c r="K626" s="886" t="s">
        <v>357</v>
      </c>
      <c r="L626" s="886" t="s">
        <v>1033</v>
      </c>
      <c r="M626" s="887">
        <v>1</v>
      </c>
      <c r="N626" s="887" t="s">
        <v>359</v>
      </c>
    </row>
    <row r="627" spans="1:14" ht="10.5" hidden="1" customHeight="1">
      <c r="A627" s="886">
        <v>13530482</v>
      </c>
      <c r="B627" s="967">
        <v>1</v>
      </c>
      <c r="C627" s="968" t="s">
        <v>1098</v>
      </c>
      <c r="D627" s="969">
        <v>40</v>
      </c>
      <c r="E627" s="970">
        <v>41122</v>
      </c>
      <c r="F627" s="970">
        <v>41130.436481481483</v>
      </c>
      <c r="G627" s="1140" t="s">
        <v>372</v>
      </c>
      <c r="H627" s="1140" t="s">
        <v>373</v>
      </c>
      <c r="I627" s="886" t="s">
        <v>374</v>
      </c>
      <c r="J627" s="886" t="s">
        <v>362</v>
      </c>
      <c r="K627" s="886" t="s">
        <v>357</v>
      </c>
      <c r="L627" s="886" t="s">
        <v>367</v>
      </c>
      <c r="M627" s="887">
        <v>0</v>
      </c>
      <c r="N627" s="887" t="s">
        <v>359</v>
      </c>
    </row>
    <row r="628" spans="1:14" ht="10.5" hidden="1" customHeight="1">
      <c r="A628" s="886">
        <v>13130030</v>
      </c>
      <c r="B628" s="967">
        <v>1</v>
      </c>
      <c r="C628" s="968" t="s">
        <v>1105</v>
      </c>
      <c r="D628" s="969">
        <v>40</v>
      </c>
      <c r="E628" s="970">
        <v>41101</v>
      </c>
      <c r="F628" s="970">
        <v>41137.376018518517</v>
      </c>
      <c r="G628" s="1140" t="s">
        <v>372</v>
      </c>
      <c r="H628" s="1140" t="s">
        <v>373</v>
      </c>
      <c r="I628" s="886" t="s">
        <v>374</v>
      </c>
      <c r="J628" s="886" t="s">
        <v>362</v>
      </c>
      <c r="K628" s="886" t="s">
        <v>357</v>
      </c>
      <c r="L628" s="886" t="s">
        <v>367</v>
      </c>
      <c r="M628" s="887">
        <v>0</v>
      </c>
      <c r="N628" s="887" t="s">
        <v>359</v>
      </c>
    </row>
    <row r="629" spans="1:14" ht="10.5" hidden="1" customHeight="1">
      <c r="A629" s="886">
        <v>63320011</v>
      </c>
      <c r="B629" s="967">
        <v>1</v>
      </c>
      <c r="C629" s="968" t="s">
        <v>1106</v>
      </c>
      <c r="D629" s="969">
        <v>40</v>
      </c>
      <c r="E629" s="970">
        <v>41235</v>
      </c>
      <c r="F629" s="970">
        <v>41235.719456018516</v>
      </c>
      <c r="G629" s="1140" t="s">
        <v>372</v>
      </c>
      <c r="H629" s="1140" t="s">
        <v>373</v>
      </c>
      <c r="I629" s="886" t="s">
        <v>374</v>
      </c>
      <c r="J629" s="886" t="s">
        <v>362</v>
      </c>
      <c r="K629" s="886" t="s">
        <v>357</v>
      </c>
      <c r="L629" s="886" t="s">
        <v>358</v>
      </c>
      <c r="M629" s="887">
        <v>0</v>
      </c>
      <c r="N629" s="887" t="s">
        <v>359</v>
      </c>
    </row>
    <row r="630" spans="1:14" ht="10.5" customHeight="1">
      <c r="A630" s="886">
        <v>6000026</v>
      </c>
      <c r="B630" s="967">
        <v>2</v>
      </c>
      <c r="C630" s="968" t="s">
        <v>1148</v>
      </c>
      <c r="D630" s="969">
        <v>48</v>
      </c>
      <c r="E630" s="970">
        <v>43311</v>
      </c>
      <c r="F630" s="970">
        <v>43312.29383101852</v>
      </c>
      <c r="G630" s="1140" t="s">
        <v>248</v>
      </c>
      <c r="H630" s="1140" t="s">
        <v>361</v>
      </c>
      <c r="I630" s="886" t="s">
        <v>355</v>
      </c>
      <c r="J630" s="886" t="s">
        <v>381</v>
      </c>
      <c r="K630" s="886" t="s">
        <v>357</v>
      </c>
      <c r="L630" s="886" t="s">
        <v>930</v>
      </c>
      <c r="M630" s="887">
        <v>1</v>
      </c>
      <c r="N630" s="887" t="s">
        <v>359</v>
      </c>
    </row>
    <row r="631" spans="1:14" ht="10.5" customHeight="1">
      <c r="A631" s="1144">
        <v>63550004</v>
      </c>
      <c r="B631" s="967">
        <v>1</v>
      </c>
      <c r="C631" s="968" t="s">
        <v>1226</v>
      </c>
      <c r="D631" s="969">
        <v>60</v>
      </c>
      <c r="E631" s="970">
        <v>40176</v>
      </c>
      <c r="F631" s="970">
        <v>40176.6171875</v>
      </c>
      <c r="G631" s="1140" t="s">
        <v>372</v>
      </c>
      <c r="H631" s="1140" t="s">
        <v>373</v>
      </c>
      <c r="I631" s="886" t="s">
        <v>374</v>
      </c>
      <c r="J631" s="886" t="s">
        <v>362</v>
      </c>
      <c r="K631" s="886" t="s">
        <v>357</v>
      </c>
      <c r="L631" s="886" t="s">
        <v>367</v>
      </c>
      <c r="M631" s="887">
        <v>0</v>
      </c>
      <c r="N631" s="887" t="s">
        <v>359</v>
      </c>
    </row>
    <row r="632" spans="1:14" ht="10.5" hidden="1" customHeight="1">
      <c r="A632" s="886">
        <v>63550096</v>
      </c>
      <c r="B632" s="967">
        <v>1</v>
      </c>
      <c r="C632" s="968" t="s">
        <v>1223</v>
      </c>
      <c r="D632" s="969">
        <v>40</v>
      </c>
      <c r="E632" s="970">
        <v>40290</v>
      </c>
      <c r="F632" s="970">
        <v>40290.699502314812</v>
      </c>
      <c r="G632" s="1140" t="s">
        <v>372</v>
      </c>
      <c r="H632" s="1140" t="s">
        <v>373</v>
      </c>
      <c r="I632" s="886" t="s">
        <v>374</v>
      </c>
      <c r="J632" s="886" t="s">
        <v>362</v>
      </c>
      <c r="K632" s="886" t="s">
        <v>357</v>
      </c>
      <c r="L632" s="886" t="s">
        <v>367</v>
      </c>
      <c r="M632" s="887">
        <v>0</v>
      </c>
      <c r="N632" s="887" t="s">
        <v>359</v>
      </c>
    </row>
    <row r="633" spans="1:14" ht="10.5" customHeight="1">
      <c r="A633" s="886">
        <v>66210016</v>
      </c>
      <c r="B633" s="967">
        <v>1</v>
      </c>
      <c r="C633" s="968" t="s">
        <v>1226</v>
      </c>
      <c r="D633" s="969">
        <v>40</v>
      </c>
      <c r="E633" s="970">
        <v>40221</v>
      </c>
      <c r="F633" s="970">
        <v>40226.908842592595</v>
      </c>
      <c r="G633" s="1140" t="s">
        <v>372</v>
      </c>
      <c r="H633" s="1140" t="s">
        <v>373</v>
      </c>
      <c r="I633" s="886" t="s">
        <v>374</v>
      </c>
      <c r="J633" s="886" t="s">
        <v>362</v>
      </c>
      <c r="K633" s="886" t="s">
        <v>357</v>
      </c>
      <c r="L633" s="886" t="s">
        <v>367</v>
      </c>
      <c r="M633" s="887">
        <v>0</v>
      </c>
      <c r="N633" s="887" t="s">
        <v>359</v>
      </c>
    </row>
    <row r="634" spans="1:14" ht="10.5" customHeight="1">
      <c r="A634" s="886">
        <v>66210312</v>
      </c>
      <c r="B634" s="967">
        <v>1</v>
      </c>
      <c r="C634" s="968" t="s">
        <v>1227</v>
      </c>
      <c r="D634" s="969">
        <v>60</v>
      </c>
      <c r="E634" s="970">
        <v>40490</v>
      </c>
      <c r="F634" s="970">
        <v>40491.504583333335</v>
      </c>
      <c r="G634" s="1140" t="s">
        <v>372</v>
      </c>
      <c r="H634" s="1140" t="s">
        <v>373</v>
      </c>
      <c r="I634" s="886" t="s">
        <v>374</v>
      </c>
      <c r="J634" s="886" t="s">
        <v>362</v>
      </c>
      <c r="K634" s="886" t="s">
        <v>357</v>
      </c>
      <c r="L634" s="886" t="s">
        <v>1228</v>
      </c>
      <c r="M634" s="887">
        <v>0</v>
      </c>
      <c r="N634" s="887" t="s">
        <v>501</v>
      </c>
    </row>
    <row r="635" spans="1:14" ht="10.5" customHeight="1">
      <c r="A635" s="886">
        <v>41311435</v>
      </c>
      <c r="B635" s="967">
        <v>1</v>
      </c>
      <c r="C635" s="968" t="s">
        <v>1277</v>
      </c>
      <c r="D635" s="969">
        <v>40</v>
      </c>
      <c r="E635" s="970">
        <v>43054</v>
      </c>
      <c r="F635" s="970">
        <v>43066.370104166665</v>
      </c>
      <c r="G635" s="1140" t="s">
        <v>372</v>
      </c>
      <c r="H635" s="1140" t="s">
        <v>1278</v>
      </c>
      <c r="I635" s="886" t="s">
        <v>374</v>
      </c>
      <c r="J635" s="886" t="s">
        <v>362</v>
      </c>
      <c r="K635" s="886" t="s">
        <v>357</v>
      </c>
      <c r="L635" s="886" t="s">
        <v>902</v>
      </c>
      <c r="M635" s="887">
        <v>0</v>
      </c>
      <c r="N635" s="887" t="s">
        <v>359</v>
      </c>
    </row>
    <row r="636" spans="1:14" ht="10.5" customHeight="1">
      <c r="A636" s="886">
        <v>63530093</v>
      </c>
      <c r="B636" s="967">
        <v>1</v>
      </c>
      <c r="C636" s="968" t="s">
        <v>1285</v>
      </c>
      <c r="D636" s="969">
        <v>40</v>
      </c>
      <c r="E636" s="970">
        <v>40981</v>
      </c>
      <c r="F636" s="970">
        <v>40982.705127314817</v>
      </c>
      <c r="G636" s="1140" t="s">
        <v>372</v>
      </c>
      <c r="H636" s="1140" t="s">
        <v>373</v>
      </c>
      <c r="I636" s="886" t="s">
        <v>374</v>
      </c>
      <c r="J636" s="886" t="s">
        <v>362</v>
      </c>
      <c r="K636" s="886" t="s">
        <v>357</v>
      </c>
      <c r="L636" s="886" t="s">
        <v>367</v>
      </c>
      <c r="M636" s="887">
        <v>0</v>
      </c>
      <c r="N636" s="887" t="s">
        <v>359</v>
      </c>
    </row>
    <row r="637" spans="1:14" ht="10.5" hidden="1" customHeight="1">
      <c r="A637" s="886">
        <v>66210017</v>
      </c>
      <c r="B637" s="967">
        <v>1</v>
      </c>
      <c r="C637" s="968" t="s">
        <v>480</v>
      </c>
      <c r="D637" s="969">
        <v>40</v>
      </c>
      <c r="E637" s="970">
        <v>40221</v>
      </c>
      <c r="F637" s="970">
        <v>40226.612430555557</v>
      </c>
      <c r="G637" s="1140" t="s">
        <v>372</v>
      </c>
      <c r="H637" s="1140" t="s">
        <v>373</v>
      </c>
      <c r="I637" s="886" t="s">
        <v>374</v>
      </c>
      <c r="J637" s="886" t="s">
        <v>362</v>
      </c>
      <c r="K637" s="886" t="s">
        <v>357</v>
      </c>
      <c r="L637" s="886" t="s">
        <v>367</v>
      </c>
      <c r="M637" s="887">
        <v>0</v>
      </c>
      <c r="N637" s="887" t="s">
        <v>359</v>
      </c>
    </row>
    <row r="638" spans="1:14" ht="10.5" hidden="1" customHeight="1">
      <c r="A638" s="886">
        <v>13310063</v>
      </c>
      <c r="B638" s="967">
        <v>1</v>
      </c>
      <c r="C638" s="968" t="s">
        <v>494</v>
      </c>
      <c r="D638" s="969">
        <v>40</v>
      </c>
      <c r="E638" s="970">
        <v>40241</v>
      </c>
      <c r="F638" s="970">
        <v>40248.586516203701</v>
      </c>
      <c r="G638" s="1140" t="s">
        <v>395</v>
      </c>
      <c r="H638" s="1140" t="s">
        <v>396</v>
      </c>
      <c r="I638" s="886" t="s">
        <v>374</v>
      </c>
      <c r="J638" s="886" t="s">
        <v>362</v>
      </c>
      <c r="K638" s="886" t="s">
        <v>357</v>
      </c>
      <c r="L638" s="886" t="s">
        <v>495</v>
      </c>
      <c r="M638" s="887">
        <v>0</v>
      </c>
      <c r="N638" s="887" t="s">
        <v>359</v>
      </c>
    </row>
    <row r="639" spans="1:14" ht="10.5" hidden="1" customHeight="1">
      <c r="A639" s="886">
        <v>6000014</v>
      </c>
      <c r="B639" s="967">
        <v>1</v>
      </c>
      <c r="C639" s="968" t="s">
        <v>1019</v>
      </c>
      <c r="D639" s="969">
        <v>40</v>
      </c>
      <c r="E639" s="970">
        <v>42146</v>
      </c>
      <c r="F639" s="970">
        <v>42146.67863425926</v>
      </c>
      <c r="G639" s="1140" t="s">
        <v>395</v>
      </c>
      <c r="H639" s="1140" t="s">
        <v>396</v>
      </c>
      <c r="I639" s="886" t="s">
        <v>374</v>
      </c>
      <c r="J639" s="886" t="s">
        <v>362</v>
      </c>
      <c r="K639" s="886" t="s">
        <v>357</v>
      </c>
      <c r="L639" s="886" t="s">
        <v>1020</v>
      </c>
      <c r="M639" s="887">
        <v>0</v>
      </c>
      <c r="N639" s="887" t="s">
        <v>359</v>
      </c>
    </row>
    <row r="640" spans="1:14" ht="10.5" hidden="1" customHeight="1">
      <c r="A640" s="886">
        <v>6110021</v>
      </c>
      <c r="B640" s="967">
        <v>1</v>
      </c>
      <c r="C640" s="968" t="s">
        <v>1041</v>
      </c>
      <c r="D640" s="969">
        <v>40</v>
      </c>
      <c r="E640" s="970">
        <v>40274</v>
      </c>
      <c r="F640" s="970">
        <v>40281.763993055552</v>
      </c>
      <c r="G640" s="1140" t="s">
        <v>395</v>
      </c>
      <c r="H640" s="1140" t="s">
        <v>396</v>
      </c>
      <c r="I640" s="886" t="s">
        <v>374</v>
      </c>
      <c r="J640" s="886" t="s">
        <v>397</v>
      </c>
      <c r="K640" s="886" t="s">
        <v>357</v>
      </c>
      <c r="L640" s="886" t="s">
        <v>367</v>
      </c>
      <c r="M640" s="887">
        <v>0</v>
      </c>
      <c r="N640" s="887" t="s">
        <v>359</v>
      </c>
    </row>
    <row r="641" spans="1:14" ht="10.5" hidden="1" customHeight="1">
      <c r="A641" s="886">
        <v>6110097</v>
      </c>
      <c r="B641" s="967">
        <v>1</v>
      </c>
      <c r="C641" s="968" t="s">
        <v>1142</v>
      </c>
      <c r="D641" s="969">
        <v>40</v>
      </c>
      <c r="E641" s="970">
        <v>40583</v>
      </c>
      <c r="F641" s="970">
        <v>40589.006747685184</v>
      </c>
      <c r="G641" s="1140" t="s">
        <v>395</v>
      </c>
      <c r="H641" s="1140" t="s">
        <v>396</v>
      </c>
      <c r="I641" s="886" t="s">
        <v>374</v>
      </c>
      <c r="J641" s="886" t="s">
        <v>362</v>
      </c>
      <c r="K641" s="886" t="s">
        <v>357</v>
      </c>
      <c r="L641" s="886" t="s">
        <v>367</v>
      </c>
      <c r="M641" s="887">
        <v>0</v>
      </c>
      <c r="N641" s="887" t="s">
        <v>501</v>
      </c>
    </row>
    <row r="642" spans="1:14" ht="10.5" hidden="1" customHeight="1">
      <c r="A642" s="886">
        <v>63220082</v>
      </c>
      <c r="B642" s="967">
        <v>1</v>
      </c>
      <c r="C642" s="968" t="s">
        <v>1142</v>
      </c>
      <c r="D642" s="969">
        <v>40</v>
      </c>
      <c r="E642" s="970">
        <v>40387</v>
      </c>
      <c r="F642" s="970">
        <v>40387.379872685182</v>
      </c>
      <c r="G642" s="1140" t="s">
        <v>395</v>
      </c>
      <c r="H642" s="1140" t="s">
        <v>396</v>
      </c>
      <c r="I642" s="886" t="s">
        <v>374</v>
      </c>
      <c r="J642" s="886" t="s">
        <v>362</v>
      </c>
      <c r="K642" s="886" t="s">
        <v>357</v>
      </c>
      <c r="L642" s="886" t="s">
        <v>367</v>
      </c>
      <c r="M642" s="887">
        <v>0</v>
      </c>
      <c r="N642" s="887" t="s">
        <v>501</v>
      </c>
    </row>
    <row r="643" spans="1:14" ht="10.5" hidden="1" customHeight="1">
      <c r="A643" s="886">
        <v>62330028</v>
      </c>
      <c r="B643" s="967">
        <v>1</v>
      </c>
      <c r="C643" s="968" t="s">
        <v>1276</v>
      </c>
      <c r="D643" s="969">
        <v>40</v>
      </c>
      <c r="E643" s="970">
        <v>40287</v>
      </c>
      <c r="F643" s="970">
        <v>40291.347083333334</v>
      </c>
      <c r="G643" s="1140" t="s">
        <v>395</v>
      </c>
      <c r="H643" s="1140" t="s">
        <v>396</v>
      </c>
      <c r="I643" s="886" t="s">
        <v>374</v>
      </c>
      <c r="J643" s="886" t="s">
        <v>362</v>
      </c>
      <c r="K643" s="886" t="s">
        <v>357</v>
      </c>
      <c r="L643" s="886" t="s">
        <v>367</v>
      </c>
      <c r="M643" s="887">
        <v>0</v>
      </c>
      <c r="N643" s="887" t="s">
        <v>359</v>
      </c>
    </row>
    <row r="644" spans="1:14" ht="10.5" hidden="1" customHeight="1">
      <c r="A644" s="886">
        <v>63110025</v>
      </c>
      <c r="B644" s="967">
        <v>1</v>
      </c>
      <c r="C644" s="968" t="s">
        <v>1281</v>
      </c>
      <c r="D644" s="969">
        <v>40</v>
      </c>
      <c r="E644" s="970">
        <v>40254</v>
      </c>
      <c r="F644" s="970">
        <v>40290.929247685184</v>
      </c>
      <c r="G644" s="1140" t="s">
        <v>395</v>
      </c>
      <c r="H644" s="1140" t="s">
        <v>396</v>
      </c>
      <c r="I644" s="886" t="s">
        <v>374</v>
      </c>
      <c r="J644" s="886" t="s">
        <v>362</v>
      </c>
      <c r="K644" s="886" t="s">
        <v>357</v>
      </c>
      <c r="L644" s="886" t="s">
        <v>367</v>
      </c>
      <c r="M644" s="887">
        <v>0</v>
      </c>
      <c r="N644" s="887" t="s">
        <v>359</v>
      </c>
    </row>
    <row r="645" spans="1:14" ht="10.5" hidden="1" customHeight="1">
      <c r="A645" s="886">
        <v>63110172</v>
      </c>
      <c r="B645" s="967">
        <v>1</v>
      </c>
      <c r="C645" s="968" t="s">
        <v>1286</v>
      </c>
      <c r="D645" s="969">
        <v>40</v>
      </c>
      <c r="E645" s="970">
        <v>42251</v>
      </c>
      <c r="F645" s="970">
        <v>42263.279606481483</v>
      </c>
      <c r="G645" s="1140" t="s">
        <v>395</v>
      </c>
      <c r="H645" s="1140" t="s">
        <v>396</v>
      </c>
      <c r="I645" s="886" t="s">
        <v>374</v>
      </c>
      <c r="J645" s="886" t="s">
        <v>362</v>
      </c>
      <c r="K645" s="886" t="s">
        <v>357</v>
      </c>
      <c r="L645" s="886" t="s">
        <v>1287</v>
      </c>
      <c r="M645" s="887">
        <v>0</v>
      </c>
      <c r="N645" s="887" t="s">
        <v>359</v>
      </c>
    </row>
    <row r="646" spans="1:14" ht="10.5" hidden="1" customHeight="1">
      <c r="A646" s="886">
        <v>62120148</v>
      </c>
      <c r="B646" s="967">
        <v>1</v>
      </c>
      <c r="C646" s="968" t="s">
        <v>1297</v>
      </c>
      <c r="D646" s="969">
        <v>40</v>
      </c>
      <c r="E646" s="970">
        <v>41694</v>
      </c>
      <c r="F646" s="970">
        <v>41702.96503472222</v>
      </c>
      <c r="G646" s="1140" t="s">
        <v>395</v>
      </c>
      <c r="H646" s="1140" t="s">
        <v>396</v>
      </c>
      <c r="I646" s="886" t="s">
        <v>374</v>
      </c>
      <c r="J646" s="886" t="s">
        <v>362</v>
      </c>
      <c r="K646" s="886" t="s">
        <v>357</v>
      </c>
      <c r="L646" s="886" t="s">
        <v>947</v>
      </c>
      <c r="M646" s="887">
        <v>0</v>
      </c>
      <c r="N646" s="887" t="s">
        <v>359</v>
      </c>
    </row>
    <row r="647" spans="1:14" ht="10.5" hidden="1" customHeight="1">
      <c r="A647" s="886">
        <v>63410455</v>
      </c>
      <c r="B647" s="967">
        <v>1</v>
      </c>
      <c r="C647" s="968" t="s">
        <v>1095</v>
      </c>
      <c r="D647" s="969">
        <v>30</v>
      </c>
      <c r="E647" s="970">
        <v>41369</v>
      </c>
      <c r="F647" s="970">
        <v>41369.718831018516</v>
      </c>
      <c r="G647" s="1140" t="s">
        <v>372</v>
      </c>
      <c r="H647" s="1140" t="s">
        <v>373</v>
      </c>
      <c r="I647" s="886" t="s">
        <v>374</v>
      </c>
      <c r="J647" s="886" t="s">
        <v>362</v>
      </c>
      <c r="K647" s="886" t="s">
        <v>357</v>
      </c>
      <c r="L647" s="886" t="s">
        <v>358</v>
      </c>
      <c r="M647" s="887">
        <v>0</v>
      </c>
      <c r="N647" s="887" t="s">
        <v>359</v>
      </c>
    </row>
    <row r="648" spans="1:14" ht="10.5" hidden="1" customHeight="1">
      <c r="A648" s="886">
        <v>22310076</v>
      </c>
      <c r="B648" s="967">
        <v>1</v>
      </c>
      <c r="C648" s="968" t="s">
        <v>563</v>
      </c>
      <c r="D648" s="969">
        <v>20</v>
      </c>
      <c r="E648" s="970">
        <v>40291</v>
      </c>
      <c r="F648" s="970">
        <v>40296.680925925924</v>
      </c>
      <c r="G648" s="1140" t="s">
        <v>395</v>
      </c>
      <c r="H648" s="1140" t="s">
        <v>500</v>
      </c>
      <c r="I648" s="886" t="s">
        <v>451</v>
      </c>
      <c r="J648" s="886" t="s">
        <v>362</v>
      </c>
      <c r="K648" s="886" t="s">
        <v>357</v>
      </c>
      <c r="L648" s="886" t="s">
        <v>367</v>
      </c>
      <c r="M648" s="887">
        <v>0</v>
      </c>
      <c r="N648" s="887" t="s">
        <v>359</v>
      </c>
    </row>
    <row r="649" spans="1:14" ht="10.5" hidden="1" customHeight="1">
      <c r="A649" s="886">
        <v>76150049</v>
      </c>
      <c r="B649" s="967">
        <v>2</v>
      </c>
      <c r="C649" s="968" t="s">
        <v>1090</v>
      </c>
      <c r="D649" s="969">
        <v>20</v>
      </c>
      <c r="E649" s="970">
        <v>40323</v>
      </c>
      <c r="F649" s="970">
        <v>40387.654097222221</v>
      </c>
      <c r="G649" s="1140" t="s">
        <v>379</v>
      </c>
      <c r="H649" s="1140" t="s">
        <v>380</v>
      </c>
      <c r="I649" s="886" t="s">
        <v>355</v>
      </c>
      <c r="J649" s="886" t="s">
        <v>381</v>
      </c>
      <c r="K649" s="886" t="s">
        <v>357</v>
      </c>
      <c r="L649" s="886" t="s">
        <v>367</v>
      </c>
      <c r="M649" s="887">
        <v>0</v>
      </c>
      <c r="N649" s="887" t="s">
        <v>359</v>
      </c>
    </row>
    <row r="650" spans="1:14" ht="10.5" hidden="1" customHeight="1">
      <c r="A650" s="886">
        <v>66210009</v>
      </c>
      <c r="B650" s="967">
        <v>2</v>
      </c>
      <c r="C650" s="968" t="s">
        <v>1034</v>
      </c>
      <c r="D650" s="969">
        <v>20</v>
      </c>
      <c r="E650" s="970">
        <v>44084</v>
      </c>
      <c r="F650" s="970">
        <v>44084.718391203707</v>
      </c>
      <c r="G650" s="1140" t="s">
        <v>372</v>
      </c>
      <c r="H650" s="1140" t="s">
        <v>369</v>
      </c>
      <c r="I650" s="886" t="s">
        <v>355</v>
      </c>
      <c r="J650" s="886" t="s">
        <v>362</v>
      </c>
      <c r="K650" s="886" t="s">
        <v>357</v>
      </c>
      <c r="L650" s="886" t="s">
        <v>1035</v>
      </c>
      <c r="M650" s="887">
        <v>0</v>
      </c>
      <c r="N650" s="887" t="s">
        <v>359</v>
      </c>
    </row>
    <row r="651" spans="1:14" ht="10.5" hidden="1" customHeight="1">
      <c r="A651" s="886">
        <v>41310317</v>
      </c>
      <c r="B651" s="967">
        <v>1</v>
      </c>
      <c r="C651" s="968" t="s">
        <v>508</v>
      </c>
      <c r="D651" s="969">
        <v>20</v>
      </c>
      <c r="E651" s="970">
        <v>40308</v>
      </c>
      <c r="F651" s="970">
        <v>40373.718969907408</v>
      </c>
      <c r="G651" s="1140" t="s">
        <v>395</v>
      </c>
      <c r="H651" s="1140" t="s">
        <v>396</v>
      </c>
      <c r="I651" s="886" t="s">
        <v>374</v>
      </c>
      <c r="J651" s="886" t="s">
        <v>362</v>
      </c>
      <c r="K651" s="886" t="s">
        <v>357</v>
      </c>
      <c r="L651" s="886" t="s">
        <v>509</v>
      </c>
      <c r="M651" s="887">
        <v>0</v>
      </c>
      <c r="N651" s="887" t="s">
        <v>359</v>
      </c>
    </row>
    <row r="652" spans="1:14" ht="10.5" hidden="1" customHeight="1">
      <c r="A652" s="886">
        <v>96150443</v>
      </c>
      <c r="B652" s="967">
        <v>1</v>
      </c>
      <c r="C652" s="968" t="s">
        <v>1036</v>
      </c>
      <c r="D652" s="969">
        <v>10</v>
      </c>
      <c r="E652" s="970">
        <v>40330</v>
      </c>
      <c r="F652" s="970">
        <v>40330.596932870372</v>
      </c>
      <c r="G652" s="1140" t="s">
        <v>372</v>
      </c>
      <c r="H652" s="1140" t="s">
        <v>373</v>
      </c>
      <c r="I652" s="886" t="s">
        <v>374</v>
      </c>
      <c r="J652" s="886" t="s">
        <v>362</v>
      </c>
      <c r="K652" s="886" t="s">
        <v>357</v>
      </c>
      <c r="L652" s="886" t="s">
        <v>367</v>
      </c>
      <c r="M652" s="887">
        <v>0</v>
      </c>
      <c r="N652" s="887" t="s">
        <v>501</v>
      </c>
    </row>
  </sheetData>
  <autoFilter ref="A1:N652">
    <filterColumn colId="2">
      <filters>
        <filter val="CONSTRUCCION Y PREPARACION DE ESTANQUES PISCÍCOLAS"/>
        <filter val="ELABORACIÓN DE PREPARACIONES CALIENTES: PASTAS"/>
        <filter val="EMPRENDEDOR EN REPARACION DE LAMINADOS DE EMBARCACIONES ARTESANALES EN MATERIALES COMPUESTOS"/>
        <filter val="PREPARACION COMIDAS RÁPIDAS"/>
        <filter val="PREPARACION COMIDAS RÁPIDAS - AMASIJOS"/>
        <filter val="PREPARACION DE ALIMENTOS"/>
        <filter val="PREPARACION DE ALIMENTOS PECUARIOS"/>
        <filter val="PREPARACION DE ARROCES"/>
        <filter val="PREPARACION DE BEBIDAS"/>
        <filter val="PREPARACION DE BEBIDAS A BASE DE CAFE ESPRESSO"/>
        <filter val="PREPARACION DE BEBIDAS A BASE DE ESPRESSO"/>
        <filter val="PREPARACION DE BEBIDAS DE CAFE POR  METODOS ALTERNATIVOS"/>
        <filter val="PREPARACION DE COCTELES"/>
        <filter val="PREPARACION DE GALPON Y RECEPCION DE POLLOS"/>
        <filter val="PREPARACION DE SALSAS BÁSICAS PARA LA COCINA CALIENTE"/>
        <filter val="PREPARACION DE SOLUCIONES NUTRITIVAS PARA FERTIRRIEGO"/>
        <filter val="PREPARACIONES CON FRUTAS Y VERDURAS COCIDAS"/>
        <filter val="PREPARACIONES PARA COCINA NAVIDEÑA"/>
        <filter val="TECNICAS DE PREPARACION DE BEBIDAS A BASE DE CAFE"/>
        <filter val="TECNICAS PARA LA PREPARACION DE BEBIDAS A BASE DE CAFE"/>
      </filters>
    </filterColumn>
    <sortState ref="A40:N636">
      <sortCondition ref="C384"/>
    </sortState>
  </autoFilter>
  <sortState ref="A28:N548">
    <sortCondition descending="1" ref="D52:D652"/>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U31"/>
  <sheetViews>
    <sheetView showWhiteSpace="0" zoomScale="85" zoomScaleNormal="85" zoomScalePageLayoutView="70" workbookViewId="0">
      <selection activeCell="B24" sqref="B24"/>
    </sheetView>
  </sheetViews>
  <sheetFormatPr baseColWidth="10" defaultColWidth="15.140625" defaultRowHeight="17.25" customHeight="1"/>
  <cols>
    <col min="1" max="1" width="17.5703125" style="1796" customWidth="1"/>
    <col min="2" max="2" width="31.140625" style="1797" customWidth="1"/>
    <col min="3" max="3" width="13" style="1798" bestFit="1" customWidth="1"/>
    <col min="4" max="14" width="8" style="1798" customWidth="1"/>
    <col min="15" max="15" width="8" style="1799" customWidth="1"/>
    <col min="16" max="16" width="12.85546875" style="1799" bestFit="1" customWidth="1"/>
    <col min="17" max="18" width="10.42578125" style="1802" bestFit="1" customWidth="1"/>
    <col min="19" max="19" width="6.28515625" style="1798" customWidth="1"/>
    <col min="20" max="21" width="8.85546875" style="1788" customWidth="1"/>
    <col min="22" max="26" width="9.5703125" style="1788" customWidth="1"/>
    <col min="27" max="16384" width="15.140625" style="1788"/>
  </cols>
  <sheetData>
    <row r="1" spans="1:21" s="1781" customFormat="1" ht="16.5" customHeight="1">
      <c r="A1" s="2579" t="s">
        <v>16</v>
      </c>
      <c r="B1" s="2580" t="s">
        <v>33</v>
      </c>
      <c r="C1" s="2572" t="s">
        <v>88</v>
      </c>
      <c r="D1" s="2572"/>
      <c r="E1" s="2572"/>
      <c r="F1" s="2572"/>
      <c r="G1" s="2572"/>
      <c r="H1" s="2572"/>
      <c r="I1" s="2572"/>
      <c r="J1" s="2572"/>
      <c r="K1" s="2572"/>
      <c r="L1" s="2572"/>
      <c r="M1" s="2572"/>
      <c r="N1" s="2572"/>
      <c r="O1" s="2572"/>
      <c r="P1" s="2572"/>
      <c r="Q1" s="2571"/>
      <c r="R1" s="2571"/>
      <c r="S1" s="2571"/>
      <c r="T1" s="1780"/>
      <c r="U1" s="1780"/>
    </row>
    <row r="2" spans="1:21" s="1781" customFormat="1" ht="16.5" customHeight="1">
      <c r="A2" s="2579"/>
      <c r="B2" s="2581"/>
      <c r="C2" s="1804" t="s">
        <v>1999</v>
      </c>
      <c r="D2" s="1838" t="s">
        <v>34</v>
      </c>
      <c r="E2" s="1805" t="s">
        <v>35</v>
      </c>
      <c r="F2" s="1805" t="s">
        <v>36</v>
      </c>
      <c r="G2" s="1805" t="s">
        <v>37</v>
      </c>
      <c r="H2" s="1805" t="s">
        <v>38</v>
      </c>
      <c r="I2" s="1805" t="s">
        <v>39</v>
      </c>
      <c r="J2" s="1805" t="s">
        <v>40</v>
      </c>
      <c r="K2" s="1805" t="s">
        <v>41</v>
      </c>
      <c r="L2" s="1805" t="s">
        <v>42</v>
      </c>
      <c r="M2" s="1805" t="s">
        <v>43</v>
      </c>
      <c r="N2" s="1831" t="s">
        <v>44</v>
      </c>
      <c r="O2" s="1805" t="s">
        <v>76</v>
      </c>
      <c r="P2" s="1836" t="s">
        <v>46</v>
      </c>
      <c r="Q2" s="1810" t="s">
        <v>1995</v>
      </c>
      <c r="R2" s="1810" t="s">
        <v>1996</v>
      </c>
      <c r="S2" s="1810"/>
      <c r="T2" s="1780"/>
      <c r="U2" s="1780"/>
    </row>
    <row r="3" spans="1:21" s="1787" customFormat="1" ht="16.5" customHeight="1">
      <c r="A3" s="2574" t="s">
        <v>29</v>
      </c>
      <c r="B3" s="1782" t="s">
        <v>47</v>
      </c>
      <c r="C3" s="1783">
        <v>4465545</v>
      </c>
      <c r="D3" s="1813">
        <v>160</v>
      </c>
      <c r="E3" s="1813">
        <v>160</v>
      </c>
      <c r="F3" s="1813">
        <v>160</v>
      </c>
      <c r="G3" s="1813">
        <v>160</v>
      </c>
      <c r="H3" s="1813">
        <v>160</v>
      </c>
      <c r="I3" s="1813">
        <v>160</v>
      </c>
      <c r="J3" s="1813">
        <v>160</v>
      </c>
      <c r="K3" s="1813">
        <v>160</v>
      </c>
      <c r="L3" s="1813">
        <v>160</v>
      </c>
      <c r="M3" s="1813">
        <v>160</v>
      </c>
      <c r="N3" s="1813"/>
      <c r="O3" s="1785">
        <f t="shared" ref="O3:O17" si="0">SUM(D3:N3)</f>
        <v>1600</v>
      </c>
      <c r="P3" s="1814">
        <f t="shared" ref="P3:P17" si="1">+O3*C3/160</f>
        <v>44655450</v>
      </c>
      <c r="Q3" s="1801"/>
      <c r="R3" s="1801"/>
      <c r="S3" s="1784"/>
      <c r="T3" s="1780"/>
      <c r="U3" s="1780"/>
    </row>
    <row r="4" spans="1:21" s="1787" customFormat="1" ht="16.5" customHeight="1">
      <c r="A4" s="2574"/>
      <c r="B4" s="1828" t="s">
        <v>48</v>
      </c>
      <c r="C4" s="1839">
        <v>4465545</v>
      </c>
      <c r="D4" s="1815">
        <v>160</v>
      </c>
      <c r="E4" s="1815">
        <v>160</v>
      </c>
      <c r="F4" s="1815">
        <v>160</v>
      </c>
      <c r="G4" s="1815">
        <v>160</v>
      </c>
      <c r="H4" s="1815">
        <v>160</v>
      </c>
      <c r="I4" s="1815">
        <v>160</v>
      </c>
      <c r="J4" s="1815">
        <v>160</v>
      </c>
      <c r="K4" s="1815">
        <v>160</v>
      </c>
      <c r="L4" s="1815">
        <v>160</v>
      </c>
      <c r="M4" s="1815">
        <v>160</v>
      </c>
      <c r="N4" s="1815"/>
      <c r="O4" s="1833">
        <f t="shared" si="0"/>
        <v>1600</v>
      </c>
      <c r="P4" s="1816">
        <f t="shared" si="1"/>
        <v>44655450</v>
      </c>
      <c r="Q4" s="1811"/>
      <c r="R4" s="1811"/>
      <c r="S4" s="1812"/>
      <c r="T4" s="1780"/>
      <c r="U4" s="1780"/>
    </row>
    <row r="5" spans="1:21" s="1787" customFormat="1" ht="16.5" customHeight="1">
      <c r="A5" s="2582" t="s">
        <v>28</v>
      </c>
      <c r="B5" s="1782" t="s">
        <v>49</v>
      </c>
      <c r="C5" s="1783">
        <v>4465545</v>
      </c>
      <c r="D5" s="1813">
        <v>160</v>
      </c>
      <c r="E5" s="1813">
        <v>160</v>
      </c>
      <c r="F5" s="1813">
        <v>160</v>
      </c>
      <c r="G5" s="1813">
        <v>160</v>
      </c>
      <c r="H5" s="1813">
        <v>160</v>
      </c>
      <c r="I5" s="1813">
        <v>160</v>
      </c>
      <c r="J5" s="1813">
        <v>160</v>
      </c>
      <c r="K5" s="1813">
        <v>160</v>
      </c>
      <c r="L5" s="1813">
        <v>160</v>
      </c>
      <c r="M5" s="1813">
        <v>160</v>
      </c>
      <c r="N5" s="1813"/>
      <c r="O5" s="1785">
        <f t="shared" si="0"/>
        <v>1600</v>
      </c>
      <c r="P5" s="1814">
        <f t="shared" si="1"/>
        <v>44655450</v>
      </c>
      <c r="Q5" s="1801"/>
      <c r="R5" s="1801"/>
      <c r="S5" s="1784"/>
      <c r="T5" s="1780"/>
      <c r="U5" s="1780"/>
    </row>
    <row r="6" spans="1:21" s="1787" customFormat="1" ht="16.5" customHeight="1">
      <c r="A6" s="2583"/>
      <c r="B6" s="1782" t="s">
        <v>50</v>
      </c>
      <c r="C6" s="1783">
        <v>4465545</v>
      </c>
      <c r="D6" s="1813">
        <v>160</v>
      </c>
      <c r="E6" s="1813">
        <v>160</v>
      </c>
      <c r="F6" s="1813">
        <v>160</v>
      </c>
      <c r="G6" s="1813">
        <v>160</v>
      </c>
      <c r="H6" s="1813">
        <v>160</v>
      </c>
      <c r="I6" s="1813">
        <v>160</v>
      </c>
      <c r="J6" s="1813">
        <v>160</v>
      </c>
      <c r="K6" s="1813">
        <v>160</v>
      </c>
      <c r="L6" s="1813">
        <v>160</v>
      </c>
      <c r="M6" s="1813">
        <v>160</v>
      </c>
      <c r="N6" s="1813"/>
      <c r="O6" s="1785">
        <f t="shared" si="0"/>
        <v>1600</v>
      </c>
      <c r="P6" s="1814">
        <f t="shared" si="1"/>
        <v>44655450</v>
      </c>
      <c r="Q6" s="1801"/>
      <c r="R6" s="1801"/>
      <c r="S6" s="1784"/>
      <c r="T6" s="1780"/>
      <c r="U6" s="1780"/>
    </row>
    <row r="7" spans="1:21" s="1787" customFormat="1" ht="16.5" customHeight="1">
      <c r="A7" s="2583"/>
      <c r="B7" s="1782" t="s">
        <v>1997</v>
      </c>
      <c r="C7" s="1783">
        <v>4465545</v>
      </c>
      <c r="D7" s="1813">
        <v>104</v>
      </c>
      <c r="E7" s="1813">
        <v>160</v>
      </c>
      <c r="F7" s="1813">
        <v>160</v>
      </c>
      <c r="G7" s="1813">
        <v>160</v>
      </c>
      <c r="H7" s="1813">
        <v>160</v>
      </c>
      <c r="I7" s="1813">
        <v>160</v>
      </c>
      <c r="J7" s="1813">
        <v>160</v>
      </c>
      <c r="K7" s="1813">
        <v>160</v>
      </c>
      <c r="L7" s="1863">
        <v>160</v>
      </c>
      <c r="M7" s="1863">
        <v>53</v>
      </c>
      <c r="N7" s="1813"/>
      <c r="O7" s="1785">
        <f t="shared" si="0"/>
        <v>1437</v>
      </c>
      <c r="P7" s="1814">
        <f t="shared" si="1"/>
        <v>40106176.03125</v>
      </c>
      <c r="Q7" s="1801"/>
      <c r="R7" s="1801"/>
      <c r="S7" s="1784"/>
      <c r="T7" s="1780"/>
      <c r="U7" s="1780"/>
    </row>
    <row r="8" spans="1:21" s="1787" customFormat="1" ht="16.5" customHeight="1">
      <c r="A8" s="2573"/>
      <c r="B8" s="1828" t="s">
        <v>1998</v>
      </c>
      <c r="C8" s="1839">
        <v>4465545</v>
      </c>
      <c r="D8" s="1815">
        <v>112</v>
      </c>
      <c r="E8" s="1815">
        <v>160</v>
      </c>
      <c r="F8" s="1815">
        <v>160</v>
      </c>
      <c r="G8" s="1815">
        <v>160</v>
      </c>
      <c r="H8" s="1815">
        <v>160</v>
      </c>
      <c r="I8" s="1815">
        <v>160</v>
      </c>
      <c r="J8" s="1815">
        <v>160</v>
      </c>
      <c r="K8" s="1862">
        <v>160</v>
      </c>
      <c r="L8" s="1862">
        <f>32+16</f>
        <v>48</v>
      </c>
      <c r="M8" s="1817"/>
      <c r="N8" s="1815"/>
      <c r="O8" s="1833">
        <f t="shared" si="0"/>
        <v>1280</v>
      </c>
      <c r="P8" s="1816">
        <f t="shared" si="1"/>
        <v>35724360</v>
      </c>
      <c r="Q8" s="1811"/>
      <c r="R8" s="1811"/>
      <c r="S8" s="1812"/>
      <c r="T8" s="1780"/>
      <c r="U8" s="1780"/>
    </row>
    <row r="9" spans="1:21" s="1787" customFormat="1" ht="16.5" customHeight="1">
      <c r="A9" s="2573" t="s">
        <v>51</v>
      </c>
      <c r="B9" s="1829" t="s">
        <v>52</v>
      </c>
      <c r="C9" s="1840">
        <v>4465545</v>
      </c>
      <c r="D9" s="1807">
        <v>117</v>
      </c>
      <c r="E9" s="1807">
        <v>160</v>
      </c>
      <c r="F9" s="1807">
        <v>160</v>
      </c>
      <c r="G9" s="1807">
        <v>43</v>
      </c>
      <c r="H9" s="1809"/>
      <c r="I9" s="1809"/>
      <c r="J9" s="1809"/>
      <c r="K9" s="1809"/>
      <c r="L9" s="1809"/>
      <c r="M9" s="1809"/>
      <c r="N9" s="1807"/>
      <c r="O9" s="1834">
        <f t="shared" si="0"/>
        <v>480</v>
      </c>
      <c r="P9" s="1808">
        <f t="shared" si="1"/>
        <v>13396635</v>
      </c>
      <c r="Q9" s="1818">
        <v>45331</v>
      </c>
      <c r="R9" s="1818">
        <v>45420</v>
      </c>
      <c r="S9" s="1819">
        <f>320+117+43</f>
        <v>480</v>
      </c>
      <c r="T9" s="1780"/>
      <c r="U9" s="1780"/>
    </row>
    <row r="10" spans="1:21" s="1787" customFormat="1" ht="16.5" customHeight="1">
      <c r="A10" s="2574"/>
      <c r="B10" s="1782" t="s">
        <v>53</v>
      </c>
      <c r="C10" s="1783">
        <v>4465545</v>
      </c>
      <c r="D10" s="1813">
        <v>160</v>
      </c>
      <c r="E10" s="1813">
        <v>160</v>
      </c>
      <c r="F10" s="1813">
        <v>160</v>
      </c>
      <c r="G10" s="1813">
        <v>160</v>
      </c>
      <c r="H10" s="1813">
        <v>160</v>
      </c>
      <c r="I10" s="1813">
        <v>160</v>
      </c>
      <c r="J10" s="1813">
        <v>160</v>
      </c>
      <c r="K10" s="1813">
        <v>160</v>
      </c>
      <c r="L10" s="1813">
        <v>160</v>
      </c>
      <c r="M10" s="1813">
        <v>160</v>
      </c>
      <c r="N10" s="1813"/>
      <c r="O10" s="1785">
        <f t="shared" si="0"/>
        <v>1600</v>
      </c>
      <c r="P10" s="1814">
        <f t="shared" si="1"/>
        <v>44655450</v>
      </c>
      <c r="Q10" s="1801"/>
      <c r="R10" s="1801"/>
      <c r="S10" s="1784"/>
      <c r="T10" s="1780"/>
      <c r="U10" s="1780"/>
    </row>
    <row r="11" spans="1:21" s="1787" customFormat="1" ht="16.5" customHeight="1">
      <c r="A11" s="2574"/>
      <c r="B11" s="1829" t="s">
        <v>54</v>
      </c>
      <c r="C11" s="1840">
        <v>4465545</v>
      </c>
      <c r="D11" s="1807">
        <v>160</v>
      </c>
      <c r="E11" s="1807">
        <v>160</v>
      </c>
      <c r="F11" s="1807">
        <v>160</v>
      </c>
      <c r="G11" s="1807">
        <v>160</v>
      </c>
      <c r="H11" s="1807">
        <v>160</v>
      </c>
      <c r="I11" s="1807">
        <v>160</v>
      </c>
      <c r="J11" s="1807">
        <v>160</v>
      </c>
      <c r="K11" s="1807">
        <v>160</v>
      </c>
      <c r="L11" s="1807">
        <v>160</v>
      </c>
      <c r="M11" s="1807">
        <v>160</v>
      </c>
      <c r="N11" s="1807"/>
      <c r="O11" s="1834">
        <f t="shared" si="0"/>
        <v>1600</v>
      </c>
      <c r="P11" s="1808">
        <f t="shared" si="1"/>
        <v>44655450</v>
      </c>
      <c r="Q11" s="1818"/>
      <c r="R11" s="1818"/>
      <c r="S11" s="1819"/>
      <c r="T11" s="1780"/>
      <c r="U11" s="1780"/>
    </row>
    <row r="12" spans="1:21" s="1787" customFormat="1" ht="16.5" customHeight="1">
      <c r="A12" s="2574"/>
      <c r="B12" s="1782" t="s">
        <v>55</v>
      </c>
      <c r="C12" s="1783">
        <v>4465545</v>
      </c>
      <c r="D12" s="1813">
        <v>160</v>
      </c>
      <c r="E12" s="1813">
        <v>160</v>
      </c>
      <c r="F12" s="1813">
        <v>160</v>
      </c>
      <c r="G12" s="1813">
        <v>160</v>
      </c>
      <c r="H12" s="1813">
        <v>160</v>
      </c>
      <c r="I12" s="1813">
        <v>160</v>
      </c>
      <c r="J12" s="1813">
        <v>160</v>
      </c>
      <c r="K12" s="1813">
        <v>160</v>
      </c>
      <c r="L12" s="1813">
        <v>160</v>
      </c>
      <c r="M12" s="1813">
        <v>160</v>
      </c>
      <c r="N12" s="1813"/>
      <c r="O12" s="1785">
        <f t="shared" si="0"/>
        <v>1600</v>
      </c>
      <c r="P12" s="1814">
        <f t="shared" si="1"/>
        <v>44655450</v>
      </c>
      <c r="Q12" s="1801"/>
      <c r="R12" s="1801"/>
      <c r="S12" s="1784"/>
      <c r="T12" s="1780"/>
      <c r="U12" s="1780"/>
    </row>
    <row r="13" spans="1:21" s="1787" customFormat="1" ht="16.5" customHeight="1">
      <c r="A13" s="2574"/>
      <c r="B13" s="1829" t="s">
        <v>2000</v>
      </c>
      <c r="C13" s="1840">
        <v>4465545</v>
      </c>
      <c r="D13" s="1807">
        <v>160</v>
      </c>
      <c r="E13" s="1807">
        <v>160</v>
      </c>
      <c r="F13" s="1807">
        <v>160</v>
      </c>
      <c r="G13" s="1807">
        <v>160</v>
      </c>
      <c r="H13" s="1807">
        <v>160</v>
      </c>
      <c r="I13" s="1807">
        <v>160</v>
      </c>
      <c r="J13" s="1807">
        <v>160</v>
      </c>
      <c r="K13" s="1807">
        <v>160</v>
      </c>
      <c r="L13" s="1807">
        <v>160</v>
      </c>
      <c r="M13" s="1807">
        <v>160</v>
      </c>
      <c r="N13" s="1807"/>
      <c r="O13" s="1834">
        <f t="shared" si="0"/>
        <v>1600</v>
      </c>
      <c r="P13" s="1808">
        <f t="shared" si="1"/>
        <v>44655450</v>
      </c>
      <c r="Q13" s="1818"/>
      <c r="R13" s="1818"/>
      <c r="S13" s="1819"/>
      <c r="T13" s="1780"/>
      <c r="U13" s="1780"/>
    </row>
    <row r="14" spans="1:21" s="1787" customFormat="1" ht="16.5" customHeight="1">
      <c r="A14" s="2574"/>
      <c r="B14" s="1782" t="s">
        <v>83</v>
      </c>
      <c r="C14" s="1783">
        <v>4465545</v>
      </c>
      <c r="D14" s="1813">
        <v>160</v>
      </c>
      <c r="E14" s="1813">
        <v>160</v>
      </c>
      <c r="F14" s="1813">
        <v>160</v>
      </c>
      <c r="G14" s="1813">
        <v>160</v>
      </c>
      <c r="H14" s="1813">
        <v>160</v>
      </c>
      <c r="I14" s="1813">
        <v>160</v>
      </c>
      <c r="J14" s="1813">
        <v>160</v>
      </c>
      <c r="K14" s="1813">
        <v>160</v>
      </c>
      <c r="L14" s="1813">
        <v>160</v>
      </c>
      <c r="M14" s="1813">
        <v>160</v>
      </c>
      <c r="N14" s="1813"/>
      <c r="O14" s="1785">
        <f t="shared" si="0"/>
        <v>1600</v>
      </c>
      <c r="P14" s="1814">
        <f t="shared" si="1"/>
        <v>44655450</v>
      </c>
      <c r="Q14" s="1801"/>
      <c r="R14" s="1801"/>
      <c r="S14" s="1784"/>
      <c r="T14" s="1780"/>
      <c r="U14" s="1780"/>
    </row>
    <row r="15" spans="1:21" s="1787" customFormat="1" ht="16.5" customHeight="1">
      <c r="A15" s="2574" t="s">
        <v>31</v>
      </c>
      <c r="B15" s="1830" t="s">
        <v>56</v>
      </c>
      <c r="C15" s="1841">
        <v>4465545</v>
      </c>
      <c r="D15" s="1823">
        <v>160</v>
      </c>
      <c r="E15" s="1823">
        <v>160</v>
      </c>
      <c r="F15" s="1823">
        <v>160</v>
      </c>
      <c r="G15" s="1823">
        <v>160</v>
      </c>
      <c r="H15" s="1823">
        <v>160</v>
      </c>
      <c r="I15" s="1823">
        <v>160</v>
      </c>
      <c r="J15" s="1823">
        <v>160</v>
      </c>
      <c r="K15" s="1823">
        <v>160</v>
      </c>
      <c r="L15" s="1823">
        <v>160</v>
      </c>
      <c r="M15" s="1823">
        <v>160</v>
      </c>
      <c r="N15" s="1823"/>
      <c r="O15" s="1835">
        <f t="shared" si="0"/>
        <v>1600</v>
      </c>
      <c r="P15" s="1824">
        <f t="shared" si="1"/>
        <v>44655450</v>
      </c>
      <c r="Q15" s="1825"/>
      <c r="R15" s="1825"/>
      <c r="S15" s="1826"/>
      <c r="T15" s="1780"/>
      <c r="U15" s="1780"/>
    </row>
    <row r="16" spans="1:21" s="1787" customFormat="1" ht="16.5" customHeight="1">
      <c r="A16" s="2574"/>
      <c r="B16" s="1782" t="s">
        <v>57</v>
      </c>
      <c r="C16" s="1783">
        <v>4465545</v>
      </c>
      <c r="D16" s="1813">
        <v>160</v>
      </c>
      <c r="E16" s="1813">
        <v>160</v>
      </c>
      <c r="F16" s="1813">
        <v>160</v>
      </c>
      <c r="G16" s="1813">
        <v>160</v>
      </c>
      <c r="H16" s="1813">
        <v>160</v>
      </c>
      <c r="I16" s="1813">
        <v>160</v>
      </c>
      <c r="J16" s="1813">
        <v>160</v>
      </c>
      <c r="K16" s="1813">
        <v>160</v>
      </c>
      <c r="L16" s="1813">
        <v>160</v>
      </c>
      <c r="M16" s="1813">
        <v>160</v>
      </c>
      <c r="N16" s="1813"/>
      <c r="O16" s="1785">
        <f t="shared" si="0"/>
        <v>1600</v>
      </c>
      <c r="P16" s="1814">
        <f t="shared" si="1"/>
        <v>44655450</v>
      </c>
      <c r="Q16" s="1801"/>
      <c r="R16" s="1801"/>
      <c r="S16" s="1784"/>
      <c r="T16" s="1780"/>
      <c r="U16" s="1780"/>
    </row>
    <row r="17" spans="1:21" s="1787" customFormat="1" ht="16.5" customHeight="1">
      <c r="A17" s="2574"/>
      <c r="B17" s="1828" t="s">
        <v>84</v>
      </c>
      <c r="C17" s="1839">
        <v>4465545</v>
      </c>
      <c r="D17" s="1862"/>
      <c r="E17" s="1862"/>
      <c r="F17" s="1862"/>
      <c r="G17" s="1862"/>
      <c r="H17" s="1862"/>
      <c r="I17" s="1862"/>
      <c r="J17" s="1817"/>
      <c r="K17" s="1817"/>
      <c r="L17" s="1817"/>
      <c r="M17" s="1817"/>
      <c r="N17" s="1815"/>
      <c r="O17" s="1833">
        <f t="shared" si="0"/>
        <v>0</v>
      </c>
      <c r="P17" s="1816">
        <f t="shared" si="1"/>
        <v>0</v>
      </c>
      <c r="Q17" s="1811"/>
      <c r="R17" s="1811"/>
      <c r="S17" s="1812"/>
      <c r="T17" s="1780"/>
      <c r="U17" s="1780"/>
    </row>
    <row r="18" spans="1:21" ht="16.5" customHeight="1">
      <c r="A18" s="1820" t="s">
        <v>45</v>
      </c>
      <c r="B18" s="1821"/>
      <c r="C18" s="1806"/>
      <c r="D18" s="1827">
        <f>SUM(D3:D17)</f>
        <v>2093</v>
      </c>
      <c r="E18" s="1806">
        <f t="shared" ref="E18:P18" si="2">SUM(E3:E17)</f>
        <v>2240</v>
      </c>
      <c r="F18" s="1806">
        <f t="shared" si="2"/>
        <v>2240</v>
      </c>
      <c r="G18" s="1806">
        <f t="shared" si="2"/>
        <v>2123</v>
      </c>
      <c r="H18" s="1806">
        <f t="shared" si="2"/>
        <v>2080</v>
      </c>
      <c r="I18" s="1806">
        <f t="shared" si="2"/>
        <v>2080</v>
      </c>
      <c r="J18" s="1806">
        <f t="shared" si="2"/>
        <v>2080</v>
      </c>
      <c r="K18" s="1806">
        <f t="shared" si="2"/>
        <v>2080</v>
      </c>
      <c r="L18" s="1806">
        <f t="shared" si="2"/>
        <v>1968</v>
      </c>
      <c r="M18" s="1806">
        <f t="shared" si="2"/>
        <v>1813</v>
      </c>
      <c r="N18" s="1832">
        <f t="shared" si="2"/>
        <v>0</v>
      </c>
      <c r="O18" s="1806">
        <f t="shared" si="2"/>
        <v>20797</v>
      </c>
      <c r="P18" s="1837">
        <f t="shared" si="2"/>
        <v>580437121.03125</v>
      </c>
      <c r="Q18" s="1822"/>
      <c r="R18" s="1822"/>
      <c r="S18" s="1806"/>
      <c r="T18" s="1780"/>
      <c r="U18" s="1780"/>
    </row>
    <row r="19" spans="1:21" ht="5.25" customHeight="1">
      <c r="A19" s="1780"/>
      <c r="B19" s="1780"/>
      <c r="C19" s="1786"/>
      <c r="D19" s="1786"/>
      <c r="E19" s="1786"/>
      <c r="F19" s="1786"/>
      <c r="G19" s="1786"/>
      <c r="H19" s="1786"/>
      <c r="I19" s="1786"/>
      <c r="J19" s="1786"/>
      <c r="K19" s="1786"/>
      <c r="L19" s="1786"/>
      <c r="M19" s="1786"/>
      <c r="N19" s="1786"/>
      <c r="O19" s="1786"/>
      <c r="P19" s="1786"/>
      <c r="Q19" s="1800"/>
      <c r="R19" s="1800"/>
      <c r="S19" s="1786"/>
      <c r="T19" s="1780"/>
      <c r="U19" s="1780"/>
    </row>
    <row r="20" spans="1:21" ht="17.25" hidden="1" customHeight="1">
      <c r="A20" s="1780"/>
      <c r="B20" s="1780"/>
      <c r="C20" s="1786"/>
      <c r="D20" s="1786"/>
      <c r="E20" s="1786"/>
      <c r="F20" s="1786"/>
      <c r="G20" s="1786"/>
      <c r="H20" s="1786"/>
      <c r="I20" s="1786"/>
      <c r="J20" s="1786"/>
      <c r="K20" s="1786"/>
      <c r="L20" s="1786"/>
      <c r="M20" s="1786"/>
      <c r="N20" s="1786"/>
      <c r="O20" s="1786"/>
      <c r="P20" s="1786"/>
      <c r="Q20" s="1800"/>
      <c r="R20" s="1800"/>
      <c r="S20" s="1786"/>
      <c r="T20" s="1780"/>
      <c r="U20" s="1780"/>
    </row>
    <row r="21" spans="1:21" ht="17.25" customHeight="1">
      <c r="A21" s="1780"/>
      <c r="B21" s="1780"/>
      <c r="C21" s="1786"/>
      <c r="D21" s="1786"/>
      <c r="E21" s="1786"/>
      <c r="F21" s="1786"/>
      <c r="G21" s="1786"/>
      <c r="H21" s="1786"/>
      <c r="I21" s="1786"/>
      <c r="J21" s="2578" t="s">
        <v>86</v>
      </c>
      <c r="K21" s="2578"/>
      <c r="L21" s="2578"/>
      <c r="M21" s="2575">
        <v>603615000</v>
      </c>
      <c r="N21" s="2576"/>
      <c r="O21" s="2577"/>
      <c r="P21" s="1789">
        <f>+M21-P18</f>
        <v>23177878.96875</v>
      </c>
      <c r="Q21" s="1803"/>
      <c r="R21" s="1803"/>
      <c r="S21" s="1803"/>
      <c r="T21" s="1780"/>
      <c r="U21" s="1780"/>
    </row>
    <row r="22" spans="1:21" ht="5.25" customHeight="1">
      <c r="A22" s="1780"/>
      <c r="B22" s="1780"/>
      <c r="C22" s="1786"/>
      <c r="D22" s="1786"/>
      <c r="E22" s="1786"/>
      <c r="F22" s="1786"/>
      <c r="G22" s="1786"/>
      <c r="H22" s="1786"/>
      <c r="I22" s="1786"/>
      <c r="J22" s="1786"/>
      <c r="K22" s="1786"/>
      <c r="L22" s="1786"/>
      <c r="M22" s="1786"/>
      <c r="N22" s="1786"/>
      <c r="O22" s="1786"/>
      <c r="P22" s="1786"/>
      <c r="Q22" s="1800"/>
      <c r="R22" s="1800"/>
      <c r="S22" s="1786"/>
      <c r="T22" s="1780"/>
      <c r="U22" s="1780"/>
    </row>
    <row r="23" spans="1:21" ht="17.25" customHeight="1">
      <c r="A23" s="1780"/>
      <c r="B23" s="1790" t="s">
        <v>58</v>
      </c>
      <c r="C23" s="1791" t="s">
        <v>7</v>
      </c>
      <c r="D23" s="1791" t="s">
        <v>59</v>
      </c>
      <c r="E23" s="1780"/>
      <c r="F23" s="1780"/>
      <c r="G23" s="1780"/>
      <c r="H23" s="1780"/>
      <c r="I23" s="1780"/>
      <c r="J23" s="1780"/>
      <c r="K23" s="1780"/>
      <c r="L23" s="1780"/>
      <c r="M23" s="1780"/>
      <c r="N23" s="1780"/>
      <c r="O23" s="1780"/>
      <c r="P23" s="1780"/>
      <c r="Q23" s="1800"/>
      <c r="R23" s="1800"/>
      <c r="S23" s="1780"/>
      <c r="T23" s="1780"/>
      <c r="U23" s="1780"/>
    </row>
    <row r="24" spans="1:21" ht="17.25" customHeight="1">
      <c r="A24" s="1780"/>
      <c r="B24" s="1792">
        <v>561563435</v>
      </c>
      <c r="C24" s="1793">
        <v>2669</v>
      </c>
      <c r="D24" s="1793">
        <v>21821</v>
      </c>
      <c r="E24" s="1780"/>
      <c r="F24" s="1780"/>
      <c r="G24" s="1780"/>
      <c r="H24" s="1780"/>
      <c r="I24" s="1780"/>
      <c r="J24" s="1780"/>
      <c r="K24" s="1780"/>
      <c r="L24" s="1780"/>
      <c r="M24" s="1780"/>
      <c r="N24" s="1780"/>
      <c r="O24" s="1780"/>
      <c r="P24" s="1780"/>
      <c r="Q24" s="1800"/>
      <c r="R24" s="1800"/>
      <c r="S24" s="1780"/>
      <c r="T24" s="1780"/>
      <c r="U24" s="1780"/>
    </row>
    <row r="25" spans="1:21" ht="17.25" customHeight="1">
      <c r="A25" s="1780"/>
      <c r="B25" s="1780"/>
      <c r="C25" s="1780"/>
      <c r="D25" s="1780"/>
      <c r="E25" s="1780"/>
      <c r="F25" s="1780"/>
      <c r="G25" s="1780"/>
      <c r="H25" s="1780"/>
      <c r="I25" s="1780"/>
      <c r="J25" s="1780"/>
      <c r="K25" s="1780"/>
      <c r="L25" s="1780"/>
      <c r="M25" s="1780"/>
      <c r="N25" s="1780"/>
      <c r="O25" s="1780"/>
      <c r="P25" s="1780"/>
      <c r="Q25" s="1800"/>
      <c r="R25" s="1800"/>
      <c r="S25" s="1780"/>
      <c r="T25" s="1780"/>
      <c r="U25" s="1780"/>
    </row>
    <row r="26" spans="1:21" ht="17.25" customHeight="1">
      <c r="A26" s="1780"/>
      <c r="B26" s="1794"/>
      <c r="C26" s="1780"/>
      <c r="D26" s="1780"/>
      <c r="E26" s="1780"/>
      <c r="F26" s="1780"/>
      <c r="G26" s="1780"/>
      <c r="H26" s="1780"/>
      <c r="I26" s="1780"/>
      <c r="J26" s="1780"/>
      <c r="K26" s="1780"/>
      <c r="L26" s="1780"/>
      <c r="M26" s="1780"/>
      <c r="N26" s="1780"/>
      <c r="O26" s="1795"/>
      <c r="P26" s="1795"/>
      <c r="Q26" s="1800"/>
      <c r="R26" s="1800"/>
      <c r="S26" s="1780"/>
      <c r="T26" s="1780"/>
      <c r="U26" s="1780"/>
    </row>
    <row r="27" spans="1:21" ht="17.25" customHeight="1">
      <c r="A27" s="1794"/>
      <c r="B27" s="1794"/>
      <c r="C27" s="1780"/>
      <c r="D27" s="1780"/>
      <c r="E27" s="1780"/>
      <c r="F27" s="1780"/>
      <c r="G27" s="1780"/>
      <c r="H27" s="1780"/>
      <c r="I27" s="1780"/>
      <c r="J27" s="1780"/>
      <c r="K27" s="1780"/>
      <c r="L27" s="1780"/>
      <c r="M27" s="1780"/>
      <c r="N27" s="1780"/>
      <c r="O27" s="1795"/>
      <c r="P27" s="1795"/>
      <c r="Q27" s="1800"/>
      <c r="R27" s="1800"/>
      <c r="S27" s="1780"/>
      <c r="T27" s="1780"/>
      <c r="U27" s="1780"/>
    </row>
    <row r="28" spans="1:21" ht="17.25" customHeight="1">
      <c r="A28" s="1794"/>
      <c r="B28" s="1794"/>
      <c r="C28" s="1780"/>
      <c r="D28" s="1780"/>
      <c r="E28" s="1780"/>
      <c r="F28" s="1780"/>
      <c r="G28" s="1780"/>
      <c r="H28" s="1780"/>
      <c r="I28" s="1780"/>
      <c r="J28" s="1780"/>
      <c r="K28" s="1780"/>
      <c r="L28" s="1780"/>
      <c r="M28" s="1780"/>
      <c r="N28" s="1780"/>
      <c r="O28" s="1795"/>
      <c r="P28" s="1795"/>
      <c r="Q28" s="1800"/>
      <c r="R28" s="1800"/>
      <c r="S28" s="1780"/>
      <c r="T28" s="1780"/>
      <c r="U28" s="1780"/>
    </row>
    <row r="29" spans="1:21" ht="17.25" customHeight="1">
      <c r="A29" s="1794"/>
      <c r="B29" s="1794"/>
      <c r="C29" s="1780"/>
      <c r="D29" s="1780"/>
      <c r="E29" s="1780"/>
      <c r="F29" s="1780"/>
      <c r="G29" s="1780"/>
      <c r="H29" s="1780"/>
      <c r="I29" s="1780"/>
      <c r="J29" s="1780"/>
      <c r="K29" s="1780"/>
      <c r="L29" s="1780"/>
      <c r="M29" s="1780"/>
      <c r="N29" s="1780"/>
      <c r="O29" s="1795"/>
      <c r="P29" s="1795"/>
      <c r="Q29" s="1800"/>
      <c r="R29" s="1800"/>
      <c r="S29" s="1780"/>
      <c r="T29" s="1780"/>
      <c r="U29" s="1780"/>
    </row>
    <row r="30" spans="1:21" ht="17.25" customHeight="1">
      <c r="A30" s="1794"/>
      <c r="B30" s="1794"/>
      <c r="C30" s="1780"/>
      <c r="D30" s="1780"/>
      <c r="E30" s="1780"/>
      <c r="F30" s="1780"/>
      <c r="G30" s="1780"/>
      <c r="H30" s="1780"/>
      <c r="I30" s="1780"/>
      <c r="J30" s="1780"/>
      <c r="K30" s="1780"/>
      <c r="L30" s="1780"/>
      <c r="M30" s="1780"/>
      <c r="N30" s="1780"/>
      <c r="O30" s="1795"/>
      <c r="P30" s="1795"/>
      <c r="Q30" s="1800"/>
      <c r="R30" s="1800"/>
      <c r="S30" s="1780"/>
      <c r="T30" s="1780"/>
      <c r="U30" s="1780"/>
    </row>
    <row r="31" spans="1:21" ht="17.25" customHeight="1">
      <c r="A31" s="1794"/>
      <c r="B31" s="1794"/>
      <c r="C31" s="1780"/>
      <c r="D31" s="1780"/>
      <c r="E31" s="1780"/>
      <c r="F31" s="1780"/>
      <c r="G31" s="1780"/>
      <c r="H31" s="1780"/>
      <c r="I31" s="1780"/>
      <c r="J31" s="1780"/>
      <c r="K31" s="1780"/>
      <c r="L31" s="1780"/>
      <c r="M31" s="1780"/>
      <c r="N31" s="1780"/>
      <c r="O31" s="1795"/>
      <c r="P31" s="1795"/>
      <c r="Q31" s="1800"/>
      <c r="R31" s="1800"/>
      <c r="S31" s="1780"/>
      <c r="T31" s="1780"/>
      <c r="U31" s="1780"/>
    </row>
  </sheetData>
  <mergeCells count="10">
    <mergeCell ref="Q1:S1"/>
    <mergeCell ref="C1:P1"/>
    <mergeCell ref="A9:A14"/>
    <mergeCell ref="A15:A17"/>
    <mergeCell ref="M21:O21"/>
    <mergeCell ref="J21:L21"/>
    <mergeCell ref="A1:A2"/>
    <mergeCell ref="B1:B2"/>
    <mergeCell ref="A3:A4"/>
    <mergeCell ref="A5:A8"/>
  </mergeCells>
  <pageMargins left="0.51181102362204722" right="0.51181102362204722" top="0.55118110236220474" bottom="0.55118110236220474" header="0.31496062992125984" footer="0.31496062992125984"/>
  <pageSetup scale="56" orientation="landscape" verticalDpi="1200" r:id="rId1"/>
  <ignoredErrors>
    <ignoredError sqref="O3 O4:O17"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AF155"/>
  <sheetViews>
    <sheetView topLeftCell="D1" zoomScale="115" zoomScaleNormal="115" workbookViewId="0">
      <pane xSplit="13" ySplit="1" topLeftCell="R47" activePane="bottomRight" state="frozen"/>
      <selection activeCell="D1" sqref="D1"/>
      <selection pane="topRight" activeCell="Q1" sqref="Q1"/>
      <selection pane="bottomLeft" activeCell="D3" sqref="D3"/>
      <selection pane="bottomRight" activeCell="AG61" sqref="AG61"/>
    </sheetView>
  </sheetViews>
  <sheetFormatPr baseColWidth="10" defaultColWidth="26.42578125" defaultRowHeight="11.25" customHeight="1"/>
  <cols>
    <col min="1" max="1" width="6.5703125" style="1154" hidden="1" customWidth="1"/>
    <col min="2" max="2" width="9.5703125" style="1154" hidden="1" customWidth="1"/>
    <col min="3" max="3" width="8.7109375" style="1166" hidden="1" customWidth="1"/>
    <col min="4" max="4" width="8.5703125" style="1152" hidden="1" customWidth="1"/>
    <col min="5" max="5" width="8.5703125" style="1487" customWidth="1"/>
    <col min="6" max="6" width="9.140625" style="1251" customWidth="1"/>
    <col min="7" max="7" width="6.85546875" style="1152" customWidth="1"/>
    <col min="8" max="8" width="5.85546875" style="1248" customWidth="1"/>
    <col min="9" max="9" width="33.140625" style="1252" customWidth="1"/>
    <col min="10" max="11" width="4.85546875" style="1248" hidden="1" customWidth="1"/>
    <col min="12" max="13" width="3.140625" style="1166" hidden="1" customWidth="1"/>
    <col min="14" max="15" width="4.42578125" style="1166" hidden="1" customWidth="1"/>
    <col min="16" max="16" width="5.140625" style="1166" hidden="1" customWidth="1"/>
    <col min="17" max="17" width="4.85546875" style="1166" hidden="1" customWidth="1"/>
    <col min="18" max="18" width="5.42578125" style="1250" customWidth="1"/>
    <col min="19" max="29" width="5" style="1166" customWidth="1"/>
    <col min="30" max="30" width="7.7109375" style="1166" bestFit="1" customWidth="1"/>
    <col min="31" max="31" width="6.42578125" style="1166" customWidth="1"/>
    <col min="32" max="32" width="7.7109375" style="1166" bestFit="1" customWidth="1"/>
    <col min="33" max="35" width="5.85546875" style="1154" customWidth="1"/>
    <col min="36" max="40" width="11" style="1154" customWidth="1"/>
    <col min="41" max="16384" width="26.42578125" style="1154"/>
  </cols>
  <sheetData>
    <row r="1" spans="1:32" s="1259" customFormat="1" ht="34.5" customHeight="1" thickBot="1">
      <c r="A1" s="1258" t="s">
        <v>17</v>
      </c>
      <c r="B1" s="1766" t="s">
        <v>6</v>
      </c>
      <c r="C1" s="1766" t="s">
        <v>18</v>
      </c>
      <c r="D1" s="1767" t="s">
        <v>208</v>
      </c>
      <c r="E1" s="1768" t="s">
        <v>1386</v>
      </c>
      <c r="F1" s="1768" t="s">
        <v>1430</v>
      </c>
      <c r="G1" s="1768" t="s">
        <v>1387</v>
      </c>
      <c r="H1" s="1768" t="s">
        <v>1994</v>
      </c>
      <c r="I1" s="1769" t="s">
        <v>1993</v>
      </c>
      <c r="J1" s="1770" t="s">
        <v>1426</v>
      </c>
      <c r="K1" s="1768" t="s">
        <v>1425</v>
      </c>
      <c r="L1" s="1771" t="s">
        <v>1314</v>
      </c>
      <c r="M1" s="1771" t="s">
        <v>1320</v>
      </c>
      <c r="N1" s="1771" t="s">
        <v>210</v>
      </c>
      <c r="O1" s="1772" t="s">
        <v>3</v>
      </c>
      <c r="P1" s="1768" t="s">
        <v>211</v>
      </c>
      <c r="Q1" s="1769" t="s">
        <v>1384</v>
      </c>
      <c r="R1" s="1771" t="s">
        <v>45</v>
      </c>
      <c r="S1" s="1773" t="s">
        <v>34</v>
      </c>
      <c r="T1" s="1773" t="s">
        <v>35</v>
      </c>
      <c r="U1" s="1773" t="s">
        <v>36</v>
      </c>
      <c r="V1" s="1773" t="s">
        <v>37</v>
      </c>
      <c r="W1" s="1773" t="s">
        <v>38</v>
      </c>
      <c r="X1" s="1773" t="s">
        <v>39</v>
      </c>
      <c r="Y1" s="1773" t="s">
        <v>40</v>
      </c>
      <c r="Z1" s="1773" t="s">
        <v>41</v>
      </c>
      <c r="AA1" s="1773" t="s">
        <v>42</v>
      </c>
      <c r="AB1" s="1773" t="s">
        <v>43</v>
      </c>
      <c r="AC1" s="1774" t="s">
        <v>44</v>
      </c>
      <c r="AD1" s="1771" t="s">
        <v>76</v>
      </c>
      <c r="AE1" s="1771" t="s">
        <v>243</v>
      </c>
      <c r="AF1" s="1771" t="s">
        <v>92</v>
      </c>
    </row>
    <row r="2" spans="1:32" s="1152" customFormat="1" ht="11.25" customHeight="1">
      <c r="A2" s="1145">
        <v>8</v>
      </c>
      <c r="B2" s="1157" t="s">
        <v>2</v>
      </c>
      <c r="C2" s="1158" t="s">
        <v>79</v>
      </c>
      <c r="D2" s="1599" t="s">
        <v>28</v>
      </c>
      <c r="E2" s="1636">
        <v>3078597</v>
      </c>
      <c r="F2" s="1612" t="s">
        <v>1432</v>
      </c>
      <c r="G2" s="1590" t="s">
        <v>1377</v>
      </c>
      <c r="H2" s="1591" t="s">
        <v>1480</v>
      </c>
      <c r="I2" s="1634" t="s">
        <v>660</v>
      </c>
      <c r="J2" s="1569"/>
      <c r="K2" s="1570">
        <v>2024</v>
      </c>
      <c r="L2" s="1682">
        <v>1</v>
      </c>
      <c r="M2" s="1186"/>
      <c r="N2" s="1187">
        <v>26</v>
      </c>
      <c r="O2" s="1188">
        <v>26</v>
      </c>
      <c r="P2" s="1707">
        <v>192</v>
      </c>
      <c r="Q2" s="1669"/>
      <c r="R2" s="1650">
        <v>192</v>
      </c>
      <c r="S2" s="1189"/>
      <c r="T2" s="1190"/>
      <c r="U2" s="1190"/>
      <c r="V2" s="1190"/>
      <c r="W2" s="1190"/>
      <c r="X2" s="1190"/>
      <c r="Y2" s="1190"/>
      <c r="Z2" s="1635">
        <v>40</v>
      </c>
      <c r="AA2" s="1190">
        <v>8</v>
      </c>
      <c r="AB2" s="1190">
        <v>144</v>
      </c>
      <c r="AC2" s="1191"/>
      <c r="AD2" s="1565">
        <f>SUM(S2:AC2)</f>
        <v>192</v>
      </c>
      <c r="AE2" s="1730">
        <f t="shared" ref="AE2:AE8" si="0">+R2-AD2</f>
        <v>0</v>
      </c>
      <c r="AF2" s="1731">
        <f t="shared" ref="AF2:AF8" si="1">+AD2/R2</f>
        <v>1</v>
      </c>
    </row>
    <row r="3" spans="1:32" s="1152" customFormat="1" ht="11.25" customHeight="1">
      <c r="A3" s="1145"/>
      <c r="B3" s="1145"/>
      <c r="C3" s="1158"/>
      <c r="D3" s="1598" t="s">
        <v>28</v>
      </c>
      <c r="E3" s="1605">
        <v>3078651</v>
      </c>
      <c r="F3" s="1612" t="s">
        <v>1432</v>
      </c>
      <c r="G3" s="1584" t="s">
        <v>1377</v>
      </c>
      <c r="H3" s="1585" t="s">
        <v>1480</v>
      </c>
      <c r="I3" s="1568" t="s">
        <v>660</v>
      </c>
      <c r="J3" s="1569"/>
      <c r="K3" s="1570">
        <v>2024</v>
      </c>
      <c r="L3" s="1683"/>
      <c r="M3" s="1146"/>
      <c r="N3" s="1147">
        <v>26</v>
      </c>
      <c r="O3" s="1180">
        <v>26</v>
      </c>
      <c r="P3" s="1708">
        <v>192</v>
      </c>
      <c r="Q3" s="1670"/>
      <c r="R3" s="1648">
        <v>192</v>
      </c>
      <c r="S3" s="1173"/>
      <c r="T3" s="1170"/>
      <c r="U3" s="1170"/>
      <c r="V3" s="1170"/>
      <c r="W3" s="1170"/>
      <c r="X3" s="1170"/>
      <c r="Y3" s="1170"/>
      <c r="Z3" s="1253">
        <v>40</v>
      </c>
      <c r="AA3" s="1170">
        <v>152</v>
      </c>
      <c r="AB3" s="1170"/>
      <c r="AC3" s="1171"/>
      <c r="AD3" s="1565">
        <f>SUM(S3:AC3)</f>
        <v>192</v>
      </c>
      <c r="AE3" s="1730">
        <f t="shared" ref="AE3" si="2">+R3-AD3</f>
        <v>0</v>
      </c>
      <c r="AF3" s="1731">
        <f t="shared" si="1"/>
        <v>1</v>
      </c>
    </row>
    <row r="4" spans="1:32" s="1152" customFormat="1" ht="11.25" customHeight="1">
      <c r="A4" s="1145">
        <v>18</v>
      </c>
      <c r="B4" s="1145" t="s">
        <v>2</v>
      </c>
      <c r="C4" s="1153" t="s">
        <v>79</v>
      </c>
      <c r="D4" s="1598" t="s">
        <v>28</v>
      </c>
      <c r="E4" s="1605">
        <v>3015172</v>
      </c>
      <c r="F4" s="1612" t="s">
        <v>1432</v>
      </c>
      <c r="G4" s="1584" t="s">
        <v>256</v>
      </c>
      <c r="H4" s="1585" t="s">
        <v>1480</v>
      </c>
      <c r="I4" s="1568" t="s">
        <v>700</v>
      </c>
      <c r="J4" s="1569"/>
      <c r="K4" s="1570">
        <v>2024</v>
      </c>
      <c r="L4" s="1683">
        <v>1</v>
      </c>
      <c r="M4" s="1146"/>
      <c r="N4" s="1147">
        <v>26</v>
      </c>
      <c r="O4" s="1180">
        <v>26</v>
      </c>
      <c r="P4" s="1708">
        <v>288</v>
      </c>
      <c r="Q4" s="1670"/>
      <c r="R4" s="1648">
        <v>288</v>
      </c>
      <c r="S4" s="1173"/>
      <c r="T4" s="1170"/>
      <c r="U4" s="1170"/>
      <c r="V4" s="1170"/>
      <c r="W4" s="1253">
        <v>4</v>
      </c>
      <c r="X4" s="1253">
        <v>56</v>
      </c>
      <c r="Y4" s="1253">
        <v>132</v>
      </c>
      <c r="Z4" s="1253">
        <v>80</v>
      </c>
      <c r="AA4" s="1170"/>
      <c r="AB4" s="1170">
        <v>16</v>
      </c>
      <c r="AC4" s="1171"/>
      <c r="AD4" s="1565">
        <f t="shared" ref="AD4:AD16" si="3">SUM(S4:AC4)</f>
        <v>288</v>
      </c>
      <c r="AE4" s="1730">
        <f t="shared" si="0"/>
        <v>0</v>
      </c>
      <c r="AF4" s="1731">
        <f t="shared" si="1"/>
        <v>1</v>
      </c>
    </row>
    <row r="5" spans="1:32" s="1152" customFormat="1" ht="11.25" customHeight="1">
      <c r="A5" s="1145">
        <v>18</v>
      </c>
      <c r="B5" s="1145" t="s">
        <v>2</v>
      </c>
      <c r="C5" s="1153" t="s">
        <v>79</v>
      </c>
      <c r="D5" s="1598" t="s">
        <v>28</v>
      </c>
      <c r="E5" s="1605">
        <v>2907795</v>
      </c>
      <c r="F5" s="1612" t="s">
        <v>1432</v>
      </c>
      <c r="G5" s="1584" t="s">
        <v>256</v>
      </c>
      <c r="H5" s="1585" t="s">
        <v>1480</v>
      </c>
      <c r="I5" s="1568" t="s">
        <v>700</v>
      </c>
      <c r="J5" s="1569"/>
      <c r="K5" s="1570">
        <v>2024</v>
      </c>
      <c r="L5" s="1683">
        <v>1</v>
      </c>
      <c r="M5" s="1146"/>
      <c r="N5" s="1147">
        <v>26</v>
      </c>
      <c r="O5" s="1180">
        <v>26</v>
      </c>
      <c r="P5" s="1708">
        <v>288</v>
      </c>
      <c r="Q5" s="1670"/>
      <c r="R5" s="1648">
        <v>288</v>
      </c>
      <c r="S5" s="1643">
        <v>92</v>
      </c>
      <c r="T5" s="1253">
        <v>60</v>
      </c>
      <c r="U5" s="1253">
        <v>48</v>
      </c>
      <c r="V5" s="1253">
        <v>24</v>
      </c>
      <c r="W5" s="1170"/>
      <c r="X5" s="1253">
        <v>40</v>
      </c>
      <c r="Y5" s="1253">
        <v>24</v>
      </c>
      <c r="Z5" s="1170"/>
      <c r="AA5" s="1170"/>
      <c r="AB5" s="1170"/>
      <c r="AC5" s="1171"/>
      <c r="AD5" s="1732">
        <f t="shared" si="3"/>
        <v>288</v>
      </c>
      <c r="AE5" s="1733">
        <f t="shared" si="0"/>
        <v>0</v>
      </c>
      <c r="AF5" s="1734">
        <f t="shared" si="1"/>
        <v>1</v>
      </c>
    </row>
    <row r="6" spans="1:32" s="1152" customFormat="1" ht="11.25" customHeight="1">
      <c r="A6" s="1145">
        <v>18</v>
      </c>
      <c r="B6" s="1145" t="s">
        <v>2</v>
      </c>
      <c r="C6" s="1153" t="s">
        <v>79</v>
      </c>
      <c r="D6" s="1598" t="s">
        <v>28</v>
      </c>
      <c r="E6" s="1605">
        <v>2915434</v>
      </c>
      <c r="F6" s="1612" t="s">
        <v>1432</v>
      </c>
      <c r="G6" s="1584" t="s">
        <v>256</v>
      </c>
      <c r="H6" s="1585" t="s">
        <v>1480</v>
      </c>
      <c r="I6" s="1568" t="s">
        <v>700</v>
      </c>
      <c r="J6" s="1569"/>
      <c r="K6" s="1570">
        <v>2024</v>
      </c>
      <c r="L6" s="1683">
        <v>1</v>
      </c>
      <c r="M6" s="1146"/>
      <c r="N6" s="1147">
        <v>26</v>
      </c>
      <c r="O6" s="1180">
        <v>26</v>
      </c>
      <c r="P6" s="1708">
        <v>288</v>
      </c>
      <c r="Q6" s="1670"/>
      <c r="R6" s="1648">
        <v>288</v>
      </c>
      <c r="S6" s="1173"/>
      <c r="T6" s="1253">
        <v>60</v>
      </c>
      <c r="U6" s="1253">
        <v>56</v>
      </c>
      <c r="V6" s="1253">
        <v>56</v>
      </c>
      <c r="W6" s="1253">
        <v>84</v>
      </c>
      <c r="X6" s="1253">
        <v>28</v>
      </c>
      <c r="Y6" s="1253">
        <v>4</v>
      </c>
      <c r="Z6" s="1170"/>
      <c r="AA6" s="1170"/>
      <c r="AB6" s="1170"/>
      <c r="AC6" s="1171"/>
      <c r="AD6" s="1732">
        <f t="shared" si="3"/>
        <v>288</v>
      </c>
      <c r="AE6" s="1733">
        <f t="shared" si="0"/>
        <v>0</v>
      </c>
      <c r="AF6" s="1734">
        <f t="shared" si="1"/>
        <v>1</v>
      </c>
    </row>
    <row r="7" spans="1:32" s="1152" customFormat="1" ht="11.25" customHeight="1">
      <c r="A7" s="1145">
        <v>18</v>
      </c>
      <c r="B7" s="1145" t="s">
        <v>2</v>
      </c>
      <c r="C7" s="1153" t="s">
        <v>79</v>
      </c>
      <c r="D7" s="1598" t="s">
        <v>28</v>
      </c>
      <c r="E7" s="1605">
        <v>2936089</v>
      </c>
      <c r="F7" s="1612" t="s">
        <v>1432</v>
      </c>
      <c r="G7" s="1584" t="s">
        <v>256</v>
      </c>
      <c r="H7" s="1585" t="s">
        <v>1480</v>
      </c>
      <c r="I7" s="1568" t="s">
        <v>700</v>
      </c>
      <c r="J7" s="1569"/>
      <c r="K7" s="1570">
        <v>2024</v>
      </c>
      <c r="L7" s="1684">
        <v>1</v>
      </c>
      <c r="M7" s="1161"/>
      <c r="N7" s="1162">
        <v>26</v>
      </c>
      <c r="O7" s="1182">
        <v>26</v>
      </c>
      <c r="P7" s="1708">
        <v>288</v>
      </c>
      <c r="Q7" s="1670"/>
      <c r="R7" s="1648">
        <v>288</v>
      </c>
      <c r="S7" s="1173"/>
      <c r="T7" s="1253">
        <v>40</v>
      </c>
      <c r="U7" s="1253">
        <v>56</v>
      </c>
      <c r="V7" s="1253">
        <v>80</v>
      </c>
      <c r="W7" s="1253">
        <v>72</v>
      </c>
      <c r="X7" s="1253">
        <v>36</v>
      </c>
      <c r="Y7" s="1170"/>
      <c r="Z7" s="1170"/>
      <c r="AA7" s="1170"/>
      <c r="AB7" s="1170"/>
      <c r="AC7" s="1775">
        <v>4</v>
      </c>
      <c r="AD7" s="1565">
        <f t="shared" si="3"/>
        <v>288</v>
      </c>
      <c r="AE7" s="1730">
        <f t="shared" si="0"/>
        <v>0</v>
      </c>
      <c r="AF7" s="1731">
        <f t="shared" si="1"/>
        <v>1</v>
      </c>
    </row>
    <row r="8" spans="1:32" s="1152" customFormat="1" ht="11.25" customHeight="1" thickBot="1">
      <c r="A8" s="1145"/>
      <c r="B8" s="1159"/>
      <c r="C8" s="1160"/>
      <c r="D8" s="1601" t="s">
        <v>28</v>
      </c>
      <c r="E8" s="1719"/>
      <c r="F8" s="1720" t="s">
        <v>1432</v>
      </c>
      <c r="G8" s="1721" t="s">
        <v>321</v>
      </c>
      <c r="H8" s="1722" t="s">
        <v>1963</v>
      </c>
      <c r="I8" s="1723" t="s">
        <v>1979</v>
      </c>
      <c r="J8" s="1724"/>
      <c r="K8" s="1725"/>
      <c r="L8" s="1726"/>
      <c r="M8" s="1727"/>
      <c r="N8" s="1728"/>
      <c r="O8" s="1729"/>
      <c r="P8" s="1709">
        <v>40</v>
      </c>
      <c r="Q8" s="1671"/>
      <c r="R8" s="1649">
        <v>40</v>
      </c>
      <c r="S8" s="1644">
        <v>40</v>
      </c>
      <c r="T8" s="1194"/>
      <c r="U8" s="1194"/>
      <c r="V8" s="1194"/>
      <c r="W8" s="1194"/>
      <c r="X8" s="1194"/>
      <c r="Y8" s="1194"/>
      <c r="Z8" s="1194"/>
      <c r="AA8" s="1194"/>
      <c r="AB8" s="1194"/>
      <c r="AC8" s="1776">
        <v>24</v>
      </c>
      <c r="AD8" s="1732">
        <f t="shared" si="3"/>
        <v>64</v>
      </c>
      <c r="AE8" s="1733">
        <f t="shared" si="0"/>
        <v>-24</v>
      </c>
      <c r="AF8" s="1734">
        <f t="shared" si="1"/>
        <v>1.6</v>
      </c>
    </row>
    <row r="9" spans="1:32" s="1528" customFormat="1" ht="11.25" customHeight="1" thickBot="1">
      <c r="A9" s="1583"/>
      <c r="B9" s="1757"/>
      <c r="C9" s="1757"/>
      <c r="D9" s="1757" t="s">
        <v>28</v>
      </c>
      <c r="E9" s="1758"/>
      <c r="F9" s="1757" t="s">
        <v>76</v>
      </c>
      <c r="G9" s="1757" t="s">
        <v>1962</v>
      </c>
      <c r="H9" s="1759" t="s">
        <v>1962</v>
      </c>
      <c r="I9" s="1760" t="s">
        <v>1964</v>
      </c>
      <c r="J9" s="1761"/>
      <c r="K9" s="1761"/>
      <c r="L9" s="1761"/>
      <c r="M9" s="1761"/>
      <c r="N9" s="1761"/>
      <c r="O9" s="1762"/>
      <c r="P9" s="1761"/>
      <c r="Q9" s="1761">
        <v>1600</v>
      </c>
      <c r="R9" s="1761">
        <f t="shared" ref="R9:AE9" si="4">SUM(R2:R8)</f>
        <v>1576</v>
      </c>
      <c r="S9" s="1763">
        <f t="shared" si="4"/>
        <v>132</v>
      </c>
      <c r="T9" s="1763">
        <f t="shared" si="4"/>
        <v>160</v>
      </c>
      <c r="U9" s="1763">
        <f t="shared" si="4"/>
        <v>160</v>
      </c>
      <c r="V9" s="1763">
        <f t="shared" si="4"/>
        <v>160</v>
      </c>
      <c r="W9" s="1763">
        <f t="shared" si="4"/>
        <v>160</v>
      </c>
      <c r="X9" s="1763">
        <f t="shared" si="4"/>
        <v>160</v>
      </c>
      <c r="Y9" s="1763">
        <f t="shared" si="4"/>
        <v>160</v>
      </c>
      <c r="Z9" s="1763">
        <f t="shared" si="4"/>
        <v>160</v>
      </c>
      <c r="AA9" s="1763">
        <f t="shared" si="4"/>
        <v>160</v>
      </c>
      <c r="AB9" s="1763">
        <f t="shared" si="4"/>
        <v>160</v>
      </c>
      <c r="AC9" s="1764">
        <f t="shared" si="4"/>
        <v>28</v>
      </c>
      <c r="AD9" s="1761">
        <f t="shared" si="4"/>
        <v>1600</v>
      </c>
      <c r="AE9" s="1765">
        <f t="shared" si="4"/>
        <v>-24</v>
      </c>
      <c r="AF9" s="1765">
        <f>+R9-AD9</f>
        <v>-24</v>
      </c>
    </row>
    <row r="10" spans="1:32" s="1152" customFormat="1" ht="11.25" customHeight="1">
      <c r="A10" s="1155">
        <v>11</v>
      </c>
      <c r="B10" s="1157" t="s">
        <v>2</v>
      </c>
      <c r="C10" s="1158" t="s">
        <v>79</v>
      </c>
      <c r="D10" s="1599" t="s">
        <v>28</v>
      </c>
      <c r="E10" s="1636">
        <v>2942938</v>
      </c>
      <c r="F10" s="1612" t="s">
        <v>50</v>
      </c>
      <c r="G10" s="1590" t="s">
        <v>256</v>
      </c>
      <c r="H10" s="1591" t="s">
        <v>1480</v>
      </c>
      <c r="I10" s="1634" t="s">
        <v>403</v>
      </c>
      <c r="J10" s="1569"/>
      <c r="K10" s="1570">
        <v>2024</v>
      </c>
      <c r="L10" s="1682">
        <v>1</v>
      </c>
      <c r="M10" s="1186"/>
      <c r="N10" s="1187">
        <v>26</v>
      </c>
      <c r="O10" s="1188">
        <v>26</v>
      </c>
      <c r="P10" s="1707">
        <v>340</v>
      </c>
      <c r="Q10" s="1669"/>
      <c r="R10" s="1650">
        <v>340</v>
      </c>
      <c r="S10" s="1189"/>
      <c r="T10" s="1635">
        <v>48</v>
      </c>
      <c r="U10" s="1635">
        <v>48</v>
      </c>
      <c r="V10" s="1635">
        <v>46</v>
      </c>
      <c r="W10" s="1635">
        <v>56</v>
      </c>
      <c r="X10" s="1635">
        <v>48</v>
      </c>
      <c r="Y10" s="1635">
        <v>56</v>
      </c>
      <c r="Z10" s="1635">
        <v>38</v>
      </c>
      <c r="AA10" s="1190"/>
      <c r="AB10" s="1190"/>
      <c r="AC10" s="1191"/>
      <c r="AD10" s="1732">
        <f t="shared" si="3"/>
        <v>340</v>
      </c>
      <c r="AE10" s="1733">
        <f t="shared" ref="AE10:AE16" si="5">+R10-AD10</f>
        <v>0</v>
      </c>
      <c r="AF10" s="1734">
        <f t="shared" ref="AF10:AF16" si="6">+AD10/R10</f>
        <v>1</v>
      </c>
    </row>
    <row r="11" spans="1:32" s="1152" customFormat="1" ht="11.25" customHeight="1">
      <c r="A11" s="1145">
        <v>2</v>
      </c>
      <c r="B11" s="1145" t="s">
        <v>2</v>
      </c>
      <c r="C11" s="1153" t="s">
        <v>79</v>
      </c>
      <c r="D11" s="1598" t="s">
        <v>28</v>
      </c>
      <c r="E11" s="1605">
        <v>2913469</v>
      </c>
      <c r="F11" s="1612" t="s">
        <v>50</v>
      </c>
      <c r="G11" s="1584" t="s">
        <v>1376</v>
      </c>
      <c r="H11" s="1585" t="s">
        <v>1963</v>
      </c>
      <c r="I11" s="1657" t="s">
        <v>60</v>
      </c>
      <c r="J11" s="1574">
        <v>2023</v>
      </c>
      <c r="K11" s="1572">
        <v>2023</v>
      </c>
      <c r="L11" s="1683">
        <v>1</v>
      </c>
      <c r="M11" s="1146"/>
      <c r="N11" s="1147">
        <v>26</v>
      </c>
      <c r="O11" s="1180">
        <v>26</v>
      </c>
      <c r="P11" s="1708">
        <v>96</v>
      </c>
      <c r="Q11" s="1670"/>
      <c r="R11" s="1648">
        <v>96</v>
      </c>
      <c r="S11" s="1643">
        <v>30</v>
      </c>
      <c r="T11" s="1253">
        <v>40</v>
      </c>
      <c r="U11" s="1253">
        <v>24</v>
      </c>
      <c r="V11" s="1253">
        <v>2</v>
      </c>
      <c r="W11" s="1170"/>
      <c r="X11" s="1170"/>
      <c r="Y11" s="1170"/>
      <c r="Z11" s="1170"/>
      <c r="AA11" s="1170"/>
      <c r="AB11" s="1170"/>
      <c r="AC11" s="1171"/>
      <c r="AD11" s="1732">
        <f t="shared" si="3"/>
        <v>96</v>
      </c>
      <c r="AE11" s="1733">
        <f t="shared" si="5"/>
        <v>0</v>
      </c>
      <c r="AF11" s="1734">
        <f t="shared" si="6"/>
        <v>1</v>
      </c>
    </row>
    <row r="12" spans="1:32" s="1152" customFormat="1" ht="11.25" customHeight="1">
      <c r="A12" s="1145">
        <v>10</v>
      </c>
      <c r="B12" s="1145" t="s">
        <v>2</v>
      </c>
      <c r="C12" s="1153" t="s">
        <v>79</v>
      </c>
      <c r="D12" s="1598" t="s">
        <v>28</v>
      </c>
      <c r="E12" s="1605">
        <v>2962979</v>
      </c>
      <c r="F12" s="1612" t="s">
        <v>50</v>
      </c>
      <c r="G12" s="1584" t="s">
        <v>256</v>
      </c>
      <c r="H12" s="1585" t="s">
        <v>1480</v>
      </c>
      <c r="I12" s="1568" t="s">
        <v>65</v>
      </c>
      <c r="J12" s="1574">
        <v>2023</v>
      </c>
      <c r="K12" s="1572">
        <v>2023</v>
      </c>
      <c r="L12" s="1683">
        <v>1</v>
      </c>
      <c r="M12" s="1146"/>
      <c r="N12" s="1147">
        <v>26</v>
      </c>
      <c r="O12" s="1180">
        <v>26</v>
      </c>
      <c r="P12" s="1708">
        <v>288</v>
      </c>
      <c r="Q12" s="1670"/>
      <c r="R12" s="1648">
        <v>288</v>
      </c>
      <c r="S12" s="1173"/>
      <c r="T12" s="1170"/>
      <c r="U12" s="1253">
        <v>56</v>
      </c>
      <c r="V12" s="1253">
        <v>56</v>
      </c>
      <c r="W12" s="1253">
        <v>56</v>
      </c>
      <c r="X12" s="1253">
        <v>40</v>
      </c>
      <c r="Y12" s="1253">
        <v>48</v>
      </c>
      <c r="Z12" s="1253">
        <v>32</v>
      </c>
      <c r="AA12" s="1170"/>
      <c r="AB12" s="1170"/>
      <c r="AC12" s="1171"/>
      <c r="AD12" s="1732">
        <f t="shared" si="3"/>
        <v>288</v>
      </c>
      <c r="AE12" s="1733">
        <f t="shared" si="5"/>
        <v>0</v>
      </c>
      <c r="AF12" s="1734">
        <f t="shared" si="6"/>
        <v>1</v>
      </c>
    </row>
    <row r="13" spans="1:32" s="1152" customFormat="1" ht="11.25" customHeight="1">
      <c r="A13" s="1145">
        <v>12</v>
      </c>
      <c r="B13" s="1145" t="s">
        <v>2</v>
      </c>
      <c r="C13" s="1153" t="s">
        <v>79</v>
      </c>
      <c r="D13" s="1598" t="s">
        <v>28</v>
      </c>
      <c r="E13" s="1605">
        <v>2908769</v>
      </c>
      <c r="F13" s="1612" t="s">
        <v>50</v>
      </c>
      <c r="G13" s="1584" t="s">
        <v>256</v>
      </c>
      <c r="H13" s="1585" t="s">
        <v>1480</v>
      </c>
      <c r="I13" s="1568" t="s">
        <v>65</v>
      </c>
      <c r="J13" s="1574">
        <v>2023</v>
      </c>
      <c r="K13" s="1572">
        <v>2023</v>
      </c>
      <c r="L13" s="1683">
        <v>1</v>
      </c>
      <c r="M13" s="1146"/>
      <c r="N13" s="1147">
        <v>26</v>
      </c>
      <c r="O13" s="1180">
        <v>26</v>
      </c>
      <c r="P13" s="1708">
        <v>288</v>
      </c>
      <c r="Q13" s="1670"/>
      <c r="R13" s="1648">
        <v>288</v>
      </c>
      <c r="S13" s="1643">
        <v>64</v>
      </c>
      <c r="T13" s="1253">
        <v>72</v>
      </c>
      <c r="U13" s="1253">
        <v>32</v>
      </c>
      <c r="V13" s="1253">
        <v>56</v>
      </c>
      <c r="W13" s="1253">
        <v>16</v>
      </c>
      <c r="X13" s="1170"/>
      <c r="Y13" s="1170"/>
      <c r="Z13" s="1170"/>
      <c r="AA13" s="1170"/>
      <c r="AB13" s="1170">
        <v>48</v>
      </c>
      <c r="AC13" s="1171"/>
      <c r="AD13" s="1565">
        <f t="shared" si="3"/>
        <v>288</v>
      </c>
      <c r="AE13" s="1730">
        <f t="shared" si="5"/>
        <v>0</v>
      </c>
      <c r="AF13" s="1731">
        <f t="shared" si="6"/>
        <v>1</v>
      </c>
    </row>
    <row r="14" spans="1:32" s="1152" customFormat="1" ht="11.25" customHeight="1">
      <c r="A14" s="1145">
        <v>18</v>
      </c>
      <c r="B14" s="1145" t="s">
        <v>2</v>
      </c>
      <c r="C14" s="1153" t="s">
        <v>79</v>
      </c>
      <c r="D14" s="1598" t="s">
        <v>28</v>
      </c>
      <c r="E14" s="1605">
        <v>3049851</v>
      </c>
      <c r="F14" s="1612" t="s">
        <v>50</v>
      </c>
      <c r="G14" s="1584" t="s">
        <v>1377</v>
      </c>
      <c r="H14" s="1585" t="s">
        <v>1480</v>
      </c>
      <c r="I14" s="1568" t="s">
        <v>660</v>
      </c>
      <c r="J14" s="1569"/>
      <c r="K14" s="1570">
        <v>2024</v>
      </c>
      <c r="L14" s="1683">
        <v>1</v>
      </c>
      <c r="M14" s="1146"/>
      <c r="N14" s="1147">
        <v>26</v>
      </c>
      <c r="O14" s="1180">
        <v>26</v>
      </c>
      <c r="P14" s="1708">
        <v>192</v>
      </c>
      <c r="Q14" s="1670"/>
      <c r="R14" s="1648">
        <v>192</v>
      </c>
      <c r="S14" s="1173"/>
      <c r="T14" s="1170"/>
      <c r="U14" s="1170"/>
      <c r="V14" s="1170"/>
      <c r="W14" s="1170"/>
      <c r="X14" s="1170"/>
      <c r="Y14" s="1253">
        <v>24</v>
      </c>
      <c r="Z14" s="1253">
        <v>48</v>
      </c>
      <c r="AA14" s="1170">
        <v>120</v>
      </c>
      <c r="AB14" s="1170"/>
      <c r="AC14" s="1171"/>
      <c r="AD14" s="1565">
        <f t="shared" si="3"/>
        <v>192</v>
      </c>
      <c r="AE14" s="1730">
        <f t="shared" si="5"/>
        <v>0</v>
      </c>
      <c r="AF14" s="1731">
        <f t="shared" si="6"/>
        <v>1</v>
      </c>
    </row>
    <row r="15" spans="1:32" s="1152" customFormat="1" ht="11.25" customHeight="1">
      <c r="A15" s="1145">
        <v>11</v>
      </c>
      <c r="B15" s="1145" t="s">
        <v>2</v>
      </c>
      <c r="C15" s="1153" t="s">
        <v>79</v>
      </c>
      <c r="D15" s="1598" t="s">
        <v>28</v>
      </c>
      <c r="E15" s="1605">
        <v>3019236</v>
      </c>
      <c r="F15" s="1612" t="s">
        <v>50</v>
      </c>
      <c r="G15" s="1584" t="s">
        <v>1377</v>
      </c>
      <c r="H15" s="1585" t="s">
        <v>1480</v>
      </c>
      <c r="I15" s="1568" t="s">
        <v>64</v>
      </c>
      <c r="J15" s="1574">
        <v>2023</v>
      </c>
      <c r="K15" s="1572">
        <v>2023</v>
      </c>
      <c r="L15" s="1683">
        <v>1</v>
      </c>
      <c r="M15" s="1146"/>
      <c r="N15" s="1147">
        <v>26</v>
      </c>
      <c r="O15" s="1180">
        <v>26</v>
      </c>
      <c r="P15" s="1708">
        <v>288</v>
      </c>
      <c r="Q15" s="1670"/>
      <c r="R15" s="1648">
        <v>288</v>
      </c>
      <c r="S15" s="1173"/>
      <c r="T15" s="1170"/>
      <c r="U15" s="1170"/>
      <c r="V15" s="1170"/>
      <c r="W15" s="1253">
        <v>32</v>
      </c>
      <c r="X15" s="1253">
        <v>72</v>
      </c>
      <c r="Y15" s="1253">
        <v>32</v>
      </c>
      <c r="Z15" s="1253">
        <v>42</v>
      </c>
      <c r="AA15" s="1170">
        <v>40</v>
      </c>
      <c r="AB15" s="1170"/>
      <c r="AC15" s="1171"/>
      <c r="AD15" s="1565">
        <f t="shared" si="3"/>
        <v>218</v>
      </c>
      <c r="AE15" s="1730">
        <f t="shared" si="5"/>
        <v>70</v>
      </c>
      <c r="AF15" s="1731">
        <f t="shared" si="6"/>
        <v>0.75694444444444442</v>
      </c>
    </row>
    <row r="16" spans="1:32" s="1152" customFormat="1" ht="11.25" customHeight="1" thickBot="1">
      <c r="A16" s="1145"/>
      <c r="B16" s="1159"/>
      <c r="C16" s="1160"/>
      <c r="D16" s="1601" t="s">
        <v>28</v>
      </c>
      <c r="E16" s="1719"/>
      <c r="F16" s="1720" t="s">
        <v>50</v>
      </c>
      <c r="G16" s="1721" t="s">
        <v>321</v>
      </c>
      <c r="H16" s="1722" t="s">
        <v>1963</v>
      </c>
      <c r="I16" s="1723" t="s">
        <v>1979</v>
      </c>
      <c r="J16" s="1724"/>
      <c r="K16" s="1725"/>
      <c r="L16" s="1726"/>
      <c r="M16" s="1727"/>
      <c r="N16" s="1728"/>
      <c r="O16" s="1729"/>
      <c r="P16" s="1709">
        <v>40</v>
      </c>
      <c r="Q16" s="1671"/>
      <c r="R16" s="1649">
        <v>40</v>
      </c>
      <c r="S16" s="1644">
        <v>40</v>
      </c>
      <c r="T16" s="1194"/>
      <c r="U16" s="1194"/>
      <c r="V16" s="1194"/>
      <c r="W16" s="1194"/>
      <c r="X16" s="1194"/>
      <c r="Y16" s="1194"/>
      <c r="Z16" s="1194"/>
      <c r="AA16" s="1194"/>
      <c r="AB16" s="1778">
        <v>112</v>
      </c>
      <c r="AC16" s="1776">
        <v>26</v>
      </c>
      <c r="AD16" s="1732">
        <f t="shared" si="3"/>
        <v>178</v>
      </c>
      <c r="AE16" s="1733">
        <f t="shared" si="5"/>
        <v>-138</v>
      </c>
      <c r="AF16" s="1734">
        <f t="shared" si="6"/>
        <v>4.45</v>
      </c>
    </row>
    <row r="17" spans="1:32" s="1528" customFormat="1" ht="11.25" customHeight="1" thickBot="1">
      <c r="A17" s="1583"/>
      <c r="B17" s="1757"/>
      <c r="C17" s="1757"/>
      <c r="D17" s="1757" t="s">
        <v>28</v>
      </c>
      <c r="E17" s="1758"/>
      <c r="F17" s="1757" t="s">
        <v>76</v>
      </c>
      <c r="G17" s="1757" t="s">
        <v>1962</v>
      </c>
      <c r="H17" s="1759" t="s">
        <v>1962</v>
      </c>
      <c r="I17" s="1760" t="s">
        <v>1965</v>
      </c>
      <c r="J17" s="1761"/>
      <c r="K17" s="1761"/>
      <c r="L17" s="1761"/>
      <c r="M17" s="1761"/>
      <c r="N17" s="1761"/>
      <c r="O17" s="1762"/>
      <c r="P17" s="1761"/>
      <c r="Q17" s="1761"/>
      <c r="R17" s="1761">
        <v>1600</v>
      </c>
      <c r="S17" s="1763">
        <f>SUM(S10:S16)</f>
        <v>134</v>
      </c>
      <c r="T17" s="1763">
        <f>SUM(T10:T16)</f>
        <v>160</v>
      </c>
      <c r="U17" s="1763">
        <f t="shared" ref="U17:AE17" si="7">SUM(U10:U16)</f>
        <v>160</v>
      </c>
      <c r="V17" s="1763">
        <f t="shared" si="7"/>
        <v>160</v>
      </c>
      <c r="W17" s="1763">
        <f t="shared" si="7"/>
        <v>160</v>
      </c>
      <c r="X17" s="1763">
        <f t="shared" si="7"/>
        <v>160</v>
      </c>
      <c r="Y17" s="1763">
        <f>SUM(Y10:Y16)</f>
        <v>160</v>
      </c>
      <c r="Z17" s="1763">
        <f>SUM(Z10:Z16)</f>
        <v>160</v>
      </c>
      <c r="AA17" s="1763">
        <f t="shared" si="7"/>
        <v>160</v>
      </c>
      <c r="AB17" s="1763">
        <f t="shared" si="7"/>
        <v>160</v>
      </c>
      <c r="AC17" s="1764">
        <f t="shared" si="7"/>
        <v>26</v>
      </c>
      <c r="AD17" s="1761">
        <f t="shared" si="7"/>
        <v>1600</v>
      </c>
      <c r="AE17" s="1765">
        <f t="shared" si="7"/>
        <v>-68</v>
      </c>
      <c r="AF17" s="1765"/>
    </row>
    <row r="18" spans="1:32" s="1152" customFormat="1" ht="11.25" customHeight="1">
      <c r="A18" s="1157">
        <v>9</v>
      </c>
      <c r="B18" s="1157" t="s">
        <v>2</v>
      </c>
      <c r="C18" s="1158" t="s">
        <v>79</v>
      </c>
      <c r="D18" s="1599" t="s">
        <v>28</v>
      </c>
      <c r="E18" s="1636">
        <v>2963316</v>
      </c>
      <c r="F18" s="1612" t="s">
        <v>1428</v>
      </c>
      <c r="G18" s="1590" t="s">
        <v>256</v>
      </c>
      <c r="H18" s="1591" t="s">
        <v>1480</v>
      </c>
      <c r="I18" s="1634" t="s">
        <v>700</v>
      </c>
      <c r="J18" s="1569"/>
      <c r="K18" s="1570">
        <v>2024</v>
      </c>
      <c r="L18" s="1682">
        <v>1</v>
      </c>
      <c r="M18" s="1186"/>
      <c r="N18" s="1187">
        <v>26</v>
      </c>
      <c r="O18" s="1188">
        <v>26</v>
      </c>
      <c r="P18" s="1707">
        <v>288</v>
      </c>
      <c r="Q18" s="1669"/>
      <c r="R18" s="1650">
        <v>288</v>
      </c>
      <c r="S18" s="1189"/>
      <c r="T18" s="1190"/>
      <c r="U18" s="1635">
        <v>64</v>
      </c>
      <c r="V18" s="1635">
        <v>80</v>
      </c>
      <c r="W18" s="1635">
        <v>48</v>
      </c>
      <c r="X18" s="1635">
        <v>40</v>
      </c>
      <c r="Y18" s="1635">
        <v>56</v>
      </c>
      <c r="Z18" s="1641">
        <v>4</v>
      </c>
      <c r="AA18" s="1190"/>
      <c r="AB18" s="1190"/>
      <c r="AC18" s="1191"/>
      <c r="AD18" s="1735">
        <f t="shared" ref="AD18:AD23" si="8">SUM(S18:AC18)</f>
        <v>292</v>
      </c>
      <c r="AE18" s="1736">
        <f t="shared" ref="AE18:AE23" si="9">+R18-AD18</f>
        <v>-4</v>
      </c>
      <c r="AF18" s="1737">
        <f>+AD18/R18</f>
        <v>1.0138888888888888</v>
      </c>
    </row>
    <row r="19" spans="1:32" s="1152" customFormat="1" ht="11.25" customHeight="1">
      <c r="A19" s="1145">
        <v>18</v>
      </c>
      <c r="B19" s="1145" t="s">
        <v>2</v>
      </c>
      <c r="C19" s="1153" t="s">
        <v>79</v>
      </c>
      <c r="D19" s="1598" t="s">
        <v>28</v>
      </c>
      <c r="E19" s="1605">
        <v>2920208</v>
      </c>
      <c r="F19" s="1612" t="s">
        <v>1428</v>
      </c>
      <c r="G19" s="1584" t="s">
        <v>256</v>
      </c>
      <c r="H19" s="1585" t="s">
        <v>1480</v>
      </c>
      <c r="I19" s="1568" t="s">
        <v>700</v>
      </c>
      <c r="J19" s="1569"/>
      <c r="K19" s="1570">
        <v>2024</v>
      </c>
      <c r="L19" s="1683">
        <v>1</v>
      </c>
      <c r="M19" s="1146"/>
      <c r="N19" s="1147">
        <v>26</v>
      </c>
      <c r="O19" s="1180">
        <v>26</v>
      </c>
      <c r="P19" s="1708">
        <v>288</v>
      </c>
      <c r="Q19" s="1670"/>
      <c r="R19" s="1648">
        <v>288</v>
      </c>
      <c r="S19" s="1643">
        <v>70</v>
      </c>
      <c r="T19" s="1253">
        <v>80</v>
      </c>
      <c r="U19" s="1253">
        <v>48</v>
      </c>
      <c r="V19" s="1253">
        <v>40</v>
      </c>
      <c r="W19" s="1253">
        <v>32</v>
      </c>
      <c r="X19" s="1254">
        <v>20</v>
      </c>
      <c r="Y19" s="1170"/>
      <c r="Z19" s="1170"/>
      <c r="AA19" s="1170"/>
      <c r="AB19" s="1170"/>
      <c r="AC19" s="1171"/>
      <c r="AD19" s="1735">
        <f t="shared" si="8"/>
        <v>290</v>
      </c>
      <c r="AE19" s="1736">
        <f t="shared" si="9"/>
        <v>-2</v>
      </c>
      <c r="AF19" s="1737">
        <f>+AD19/R19</f>
        <v>1.0069444444444444</v>
      </c>
    </row>
    <row r="20" spans="1:32" s="1152" customFormat="1" ht="11.25" customHeight="1">
      <c r="A20" s="1159">
        <v>18</v>
      </c>
      <c r="B20" s="1159" t="s">
        <v>2</v>
      </c>
      <c r="C20" s="1160" t="s">
        <v>79</v>
      </c>
      <c r="D20" s="1598" t="s">
        <v>28</v>
      </c>
      <c r="E20" s="1605">
        <v>2931415</v>
      </c>
      <c r="F20" s="1612" t="s">
        <v>1428</v>
      </c>
      <c r="G20" s="1584" t="s">
        <v>256</v>
      </c>
      <c r="H20" s="1585" t="s">
        <v>1480</v>
      </c>
      <c r="I20" s="1568" t="s">
        <v>1380</v>
      </c>
      <c r="J20" s="1569"/>
      <c r="K20" s="1570">
        <v>2024</v>
      </c>
      <c r="L20" s="1684">
        <v>1</v>
      </c>
      <c r="M20" s="1161"/>
      <c r="N20" s="1162">
        <v>26</v>
      </c>
      <c r="O20" s="1182">
        <v>26</v>
      </c>
      <c r="P20" s="1709">
        <v>288</v>
      </c>
      <c r="Q20" s="1671"/>
      <c r="R20" s="1648">
        <v>288</v>
      </c>
      <c r="S20" s="1173"/>
      <c r="T20" s="1253">
        <v>80</v>
      </c>
      <c r="U20" s="1253">
        <v>48</v>
      </c>
      <c r="V20" s="1253">
        <v>40</v>
      </c>
      <c r="W20" s="1253">
        <v>48</v>
      </c>
      <c r="X20" s="1253">
        <v>56</v>
      </c>
      <c r="Y20" s="1253">
        <v>16</v>
      </c>
      <c r="Z20" s="1531">
        <v>4</v>
      </c>
      <c r="AA20" s="1170"/>
      <c r="AB20" s="1170"/>
      <c r="AC20" s="1171"/>
      <c r="AD20" s="1738">
        <f t="shared" si="8"/>
        <v>292</v>
      </c>
      <c r="AE20" s="1739">
        <f t="shared" si="9"/>
        <v>-4</v>
      </c>
      <c r="AF20" s="1740">
        <f>+AD20/R20</f>
        <v>1.0138888888888888</v>
      </c>
    </row>
    <row r="21" spans="1:32" s="1152" customFormat="1" ht="11.25" customHeight="1">
      <c r="A21" s="1163"/>
      <c r="B21" s="1163"/>
      <c r="C21" s="1164"/>
      <c r="D21" s="1598" t="s">
        <v>28</v>
      </c>
      <c r="E21" s="1605">
        <v>3020117</v>
      </c>
      <c r="F21" s="1612" t="s">
        <v>1428</v>
      </c>
      <c r="G21" s="1584" t="s">
        <v>256</v>
      </c>
      <c r="H21" s="1585" t="s">
        <v>1480</v>
      </c>
      <c r="I21" s="1568" t="s">
        <v>700</v>
      </c>
      <c r="J21" s="1569"/>
      <c r="K21" s="1570">
        <v>2024</v>
      </c>
      <c r="L21" s="1684">
        <v>1</v>
      </c>
      <c r="M21" s="1161"/>
      <c r="N21" s="1162">
        <v>26</v>
      </c>
      <c r="O21" s="1182">
        <v>26</v>
      </c>
      <c r="P21" s="1709">
        <v>288</v>
      </c>
      <c r="Q21" s="1671"/>
      <c r="R21" s="1649">
        <v>288</v>
      </c>
      <c r="S21" s="1173"/>
      <c r="T21" s="1170"/>
      <c r="U21" s="1170"/>
      <c r="V21" s="1170"/>
      <c r="W21" s="1253">
        <v>32</v>
      </c>
      <c r="X21" s="1254">
        <v>44</v>
      </c>
      <c r="Y21" s="1253">
        <v>88</v>
      </c>
      <c r="Z21" s="1257">
        <v>120</v>
      </c>
      <c r="AA21" s="1170">
        <v>4</v>
      </c>
      <c r="AB21" s="1170"/>
      <c r="AC21" s="1171"/>
      <c r="AD21" s="1565">
        <f t="shared" si="8"/>
        <v>288</v>
      </c>
      <c r="AE21" s="1730">
        <f t="shared" si="9"/>
        <v>0</v>
      </c>
      <c r="AF21" s="1731">
        <f>+AD21/R21</f>
        <v>1</v>
      </c>
    </row>
    <row r="22" spans="1:32" s="1152" customFormat="1" ht="11.25" customHeight="1">
      <c r="A22" s="1163"/>
      <c r="B22" s="1163"/>
      <c r="C22" s="1164"/>
      <c r="D22" s="1598" t="s">
        <v>28</v>
      </c>
      <c r="E22" s="1606">
        <v>3082378</v>
      </c>
      <c r="F22" s="1612" t="s">
        <v>1428</v>
      </c>
      <c r="G22" s="1584"/>
      <c r="H22" s="1585"/>
      <c r="I22" s="1575" t="s">
        <v>953</v>
      </c>
      <c r="J22" s="1569"/>
      <c r="K22" s="1570">
        <v>2024</v>
      </c>
      <c r="L22" s="1685"/>
      <c r="M22" s="1167"/>
      <c r="N22" s="1168"/>
      <c r="O22" s="1704"/>
      <c r="P22" s="1710"/>
      <c r="Q22" s="1672"/>
      <c r="R22" s="1651">
        <v>48</v>
      </c>
      <c r="S22" s="1173"/>
      <c r="T22" s="1170"/>
      <c r="U22" s="1170"/>
      <c r="V22" s="1170"/>
      <c r="W22" s="1170"/>
      <c r="X22" s="1170"/>
      <c r="Y22" s="1170"/>
      <c r="Z22" s="1257">
        <v>32</v>
      </c>
      <c r="AA22" s="1170">
        <v>16</v>
      </c>
      <c r="AB22" s="1170"/>
      <c r="AC22" s="1171"/>
      <c r="AD22" s="1565">
        <f t="shared" si="8"/>
        <v>48</v>
      </c>
      <c r="AE22" s="1730">
        <f t="shared" si="9"/>
        <v>0</v>
      </c>
      <c r="AF22" s="1731"/>
    </row>
    <row r="23" spans="1:32" s="1152" customFormat="1" ht="11.25" customHeight="1" thickBot="1">
      <c r="A23" s="1163"/>
      <c r="B23" s="1163"/>
      <c r="C23" s="1164"/>
      <c r="D23" s="1601" t="s">
        <v>28</v>
      </c>
      <c r="E23" s="1719"/>
      <c r="F23" s="1720" t="s">
        <v>1428</v>
      </c>
      <c r="G23" s="1721" t="s">
        <v>321</v>
      </c>
      <c r="H23" s="1722" t="s">
        <v>1963</v>
      </c>
      <c r="I23" s="1723" t="s">
        <v>1979</v>
      </c>
      <c r="J23" s="1724"/>
      <c r="K23" s="1725"/>
      <c r="L23" s="1726"/>
      <c r="M23" s="1727"/>
      <c r="N23" s="1728"/>
      <c r="O23" s="1729"/>
      <c r="P23" s="1710">
        <v>40</v>
      </c>
      <c r="Q23" s="1672"/>
      <c r="R23" s="1651">
        <v>40</v>
      </c>
      <c r="S23" s="1644">
        <v>40</v>
      </c>
      <c r="T23" s="1194"/>
      <c r="U23" s="1194"/>
      <c r="V23" s="1194"/>
      <c r="W23" s="1194"/>
      <c r="X23" s="1194"/>
      <c r="Y23" s="1194"/>
      <c r="Z23" s="1194"/>
      <c r="AA23" s="1777">
        <v>30</v>
      </c>
      <c r="AB23" s="1194"/>
      <c r="AC23" s="1195"/>
      <c r="AD23" s="1565">
        <f t="shared" si="8"/>
        <v>70</v>
      </c>
      <c r="AE23" s="1730">
        <f t="shared" si="9"/>
        <v>-30</v>
      </c>
      <c r="AF23" s="1741">
        <f>+AD23/R23</f>
        <v>1.75</v>
      </c>
    </row>
    <row r="24" spans="1:32" s="1528" customFormat="1" ht="11.25" customHeight="1" thickBot="1">
      <c r="A24" s="1583"/>
      <c r="B24" s="1757"/>
      <c r="C24" s="1757"/>
      <c r="D24" s="1757" t="s">
        <v>28</v>
      </c>
      <c r="E24" s="1758"/>
      <c r="F24" s="1757" t="s">
        <v>76</v>
      </c>
      <c r="G24" s="1757" t="s">
        <v>1962</v>
      </c>
      <c r="H24" s="1759" t="s">
        <v>1962</v>
      </c>
      <c r="I24" s="1760" t="s">
        <v>1966</v>
      </c>
      <c r="J24" s="1761"/>
      <c r="K24" s="1761"/>
      <c r="L24" s="1761"/>
      <c r="M24" s="1761"/>
      <c r="N24" s="1761"/>
      <c r="O24" s="1762"/>
      <c r="P24" s="1761"/>
      <c r="Q24" s="1761"/>
      <c r="R24" s="1761">
        <v>1280</v>
      </c>
      <c r="S24" s="1763">
        <f>SUM(S18:S23)</f>
        <v>110</v>
      </c>
      <c r="T24" s="1763">
        <f t="shared" ref="T24:AE24" si="10">SUM(T18:T23)</f>
        <v>160</v>
      </c>
      <c r="U24" s="1763">
        <f t="shared" si="10"/>
        <v>160</v>
      </c>
      <c r="V24" s="1763">
        <f t="shared" si="10"/>
        <v>160</v>
      </c>
      <c r="W24" s="1763">
        <f t="shared" si="10"/>
        <v>160</v>
      </c>
      <c r="X24" s="1763">
        <f t="shared" si="10"/>
        <v>160</v>
      </c>
      <c r="Y24" s="1763">
        <f t="shared" si="10"/>
        <v>160</v>
      </c>
      <c r="Z24" s="1763">
        <f t="shared" si="10"/>
        <v>160</v>
      </c>
      <c r="AA24" s="1763">
        <f t="shared" si="10"/>
        <v>50</v>
      </c>
      <c r="AB24" s="1763">
        <f t="shared" si="10"/>
        <v>0</v>
      </c>
      <c r="AC24" s="1764">
        <f t="shared" si="10"/>
        <v>0</v>
      </c>
      <c r="AD24" s="1761">
        <f t="shared" si="10"/>
        <v>1280</v>
      </c>
      <c r="AE24" s="1765">
        <f t="shared" si="10"/>
        <v>-40</v>
      </c>
      <c r="AF24" s="1765"/>
    </row>
    <row r="25" spans="1:32" s="1152" customFormat="1" ht="11.25" customHeight="1">
      <c r="A25" s="1155">
        <v>29</v>
      </c>
      <c r="B25" s="1157" t="s">
        <v>2</v>
      </c>
      <c r="C25" s="1158" t="s">
        <v>79</v>
      </c>
      <c r="D25" s="1599" t="s">
        <v>28</v>
      </c>
      <c r="E25" s="1636">
        <v>2915448</v>
      </c>
      <c r="F25" s="1612" t="s">
        <v>1427</v>
      </c>
      <c r="G25" s="1590" t="s">
        <v>256</v>
      </c>
      <c r="H25" s="1591" t="s">
        <v>1480</v>
      </c>
      <c r="I25" s="1634" t="s">
        <v>65</v>
      </c>
      <c r="J25" s="1574">
        <v>2023</v>
      </c>
      <c r="K25" s="1572">
        <v>2023</v>
      </c>
      <c r="L25" s="1682">
        <v>1</v>
      </c>
      <c r="M25" s="1186"/>
      <c r="N25" s="1187">
        <v>26</v>
      </c>
      <c r="O25" s="1188">
        <v>26</v>
      </c>
      <c r="P25" s="1707">
        <v>288</v>
      </c>
      <c r="Q25" s="1669"/>
      <c r="R25" s="1650">
        <v>288</v>
      </c>
      <c r="S25" s="1645">
        <v>64</v>
      </c>
      <c r="T25" s="1635">
        <v>160</v>
      </c>
      <c r="U25" s="1635">
        <v>64</v>
      </c>
      <c r="V25" s="1190"/>
      <c r="W25" s="1190"/>
      <c r="X25" s="1190"/>
      <c r="Y25" s="1190"/>
      <c r="Z25" s="1190"/>
      <c r="AA25" s="1190"/>
      <c r="AB25" s="1190"/>
      <c r="AC25" s="1191"/>
      <c r="AD25" s="1732">
        <f t="shared" ref="AD25:AD30" si="11">SUM(S25:AC25)</f>
        <v>288</v>
      </c>
      <c r="AE25" s="1733">
        <f t="shared" ref="AE25:AE30" si="12">+R25-AD25</f>
        <v>0</v>
      </c>
      <c r="AF25" s="1734">
        <f t="shared" ref="AF25:AF30" si="13">+AD25/R25</f>
        <v>1</v>
      </c>
    </row>
    <row r="26" spans="1:32" s="1152" customFormat="1" ht="11.25" customHeight="1">
      <c r="A26" s="1145">
        <v>1</v>
      </c>
      <c r="B26" s="1145" t="s">
        <v>2</v>
      </c>
      <c r="C26" s="1153" t="s">
        <v>79</v>
      </c>
      <c r="D26" s="1598" t="s">
        <v>28</v>
      </c>
      <c r="E26" s="1605">
        <v>2951267</v>
      </c>
      <c r="F26" s="1612" t="s">
        <v>1427</v>
      </c>
      <c r="G26" s="1584" t="s">
        <v>1376</v>
      </c>
      <c r="H26" s="1585" t="s">
        <v>1963</v>
      </c>
      <c r="I26" s="1657" t="s">
        <v>60</v>
      </c>
      <c r="J26" s="1574">
        <v>2023</v>
      </c>
      <c r="K26" s="1572">
        <v>2023</v>
      </c>
      <c r="L26" s="1683">
        <v>1</v>
      </c>
      <c r="M26" s="1146"/>
      <c r="N26" s="1147">
        <v>26</v>
      </c>
      <c r="O26" s="1180">
        <v>26</v>
      </c>
      <c r="P26" s="1708">
        <v>96</v>
      </c>
      <c r="Q26" s="1670"/>
      <c r="R26" s="1648">
        <v>96</v>
      </c>
      <c r="S26" s="1173"/>
      <c r="T26" s="1170"/>
      <c r="U26" s="1253">
        <v>96</v>
      </c>
      <c r="V26" s="1170"/>
      <c r="W26" s="1170"/>
      <c r="X26" s="1170"/>
      <c r="Y26" s="1170"/>
      <c r="Z26" s="1170"/>
      <c r="AA26" s="1170"/>
      <c r="AB26" s="1170"/>
      <c r="AC26" s="1171"/>
      <c r="AD26" s="1732">
        <f t="shared" si="11"/>
        <v>96</v>
      </c>
      <c r="AE26" s="1733">
        <f t="shared" si="12"/>
        <v>0</v>
      </c>
      <c r="AF26" s="1734">
        <f t="shared" si="13"/>
        <v>1</v>
      </c>
    </row>
    <row r="27" spans="1:32" s="1152" customFormat="1" ht="11.25" customHeight="1" thickBot="1">
      <c r="A27" s="1169">
        <v>24</v>
      </c>
      <c r="B27" s="1145" t="s">
        <v>2</v>
      </c>
      <c r="C27" s="1153" t="s">
        <v>79</v>
      </c>
      <c r="D27" s="1145" t="s">
        <v>28</v>
      </c>
      <c r="E27" s="1605">
        <v>2969399</v>
      </c>
      <c r="F27" s="1612" t="s">
        <v>1427</v>
      </c>
      <c r="G27" s="1584" t="s">
        <v>256</v>
      </c>
      <c r="H27" s="1585" t="s">
        <v>1480</v>
      </c>
      <c r="I27" s="1568" t="s">
        <v>1424</v>
      </c>
      <c r="J27" s="1569"/>
      <c r="K27" s="1570">
        <v>2024</v>
      </c>
      <c r="L27" s="1683">
        <v>1</v>
      </c>
      <c r="M27" s="1146"/>
      <c r="N27" s="1147">
        <v>26</v>
      </c>
      <c r="O27" s="1180">
        <v>26</v>
      </c>
      <c r="P27" s="1708">
        <v>300</v>
      </c>
      <c r="Q27" s="1670"/>
      <c r="R27" s="1648">
        <v>300</v>
      </c>
      <c r="S27" s="1173"/>
      <c r="T27" s="1170"/>
      <c r="U27" s="1170"/>
      <c r="V27" s="1253">
        <v>160</v>
      </c>
      <c r="W27" s="1253">
        <v>136</v>
      </c>
      <c r="X27" s="1253">
        <v>4</v>
      </c>
      <c r="Y27" s="1170"/>
      <c r="Z27" s="1170"/>
      <c r="AA27" s="1170"/>
      <c r="AB27" s="1170"/>
      <c r="AC27" s="1171"/>
      <c r="AD27" s="1732">
        <f t="shared" si="11"/>
        <v>300</v>
      </c>
      <c r="AE27" s="1733">
        <f t="shared" si="12"/>
        <v>0</v>
      </c>
      <c r="AF27" s="1734">
        <f t="shared" si="13"/>
        <v>1</v>
      </c>
    </row>
    <row r="28" spans="1:32" s="1152" customFormat="1" ht="11.25" customHeight="1" thickBot="1">
      <c r="A28" s="1169"/>
      <c r="B28" s="1145" t="s">
        <v>2</v>
      </c>
      <c r="C28" s="1153" t="s">
        <v>79</v>
      </c>
      <c r="D28" s="1145" t="s">
        <v>28</v>
      </c>
      <c r="E28" s="1605">
        <v>3022898</v>
      </c>
      <c r="F28" s="1612" t="s">
        <v>1427</v>
      </c>
      <c r="G28" s="1584" t="s">
        <v>256</v>
      </c>
      <c r="H28" s="1585" t="s">
        <v>1480</v>
      </c>
      <c r="I28" s="1568" t="s">
        <v>1424</v>
      </c>
      <c r="J28" s="1569"/>
      <c r="K28" s="1570">
        <v>2024</v>
      </c>
      <c r="L28" s="1683">
        <v>1</v>
      </c>
      <c r="M28" s="1146"/>
      <c r="N28" s="1147">
        <v>26</v>
      </c>
      <c r="O28" s="1180">
        <v>26</v>
      </c>
      <c r="P28" s="1708">
        <v>300</v>
      </c>
      <c r="Q28" s="1670"/>
      <c r="R28" s="1648">
        <v>300</v>
      </c>
      <c r="S28" s="1173"/>
      <c r="T28" s="1170"/>
      <c r="U28" s="1170"/>
      <c r="V28" s="1170"/>
      <c r="W28" s="1170"/>
      <c r="X28" s="1253">
        <v>144</v>
      </c>
      <c r="Y28" s="1253">
        <v>132</v>
      </c>
      <c r="Z28" s="1170">
        <v>24</v>
      </c>
      <c r="AA28" s="1170"/>
      <c r="AB28" s="1170"/>
      <c r="AC28" s="1171"/>
      <c r="AD28" s="1565">
        <f t="shared" si="11"/>
        <v>300</v>
      </c>
      <c r="AE28" s="1730">
        <f t="shared" si="12"/>
        <v>0</v>
      </c>
      <c r="AF28" s="1731">
        <f t="shared" si="13"/>
        <v>1</v>
      </c>
    </row>
    <row r="29" spans="1:32" s="1152" customFormat="1" ht="11.25" customHeight="1" thickBot="1">
      <c r="A29" s="1169"/>
      <c r="B29" s="1145" t="s">
        <v>2</v>
      </c>
      <c r="C29" s="1153" t="s">
        <v>79</v>
      </c>
      <c r="D29" s="1145" t="s">
        <v>28</v>
      </c>
      <c r="E29" s="1605">
        <v>2962951</v>
      </c>
      <c r="F29" s="1612" t="s">
        <v>1427</v>
      </c>
      <c r="G29" s="1584" t="s">
        <v>1376</v>
      </c>
      <c r="H29" s="1585" t="s">
        <v>1963</v>
      </c>
      <c r="I29" s="1575" t="s">
        <v>559</v>
      </c>
      <c r="J29" s="1569"/>
      <c r="K29" s="1572">
        <v>2023</v>
      </c>
      <c r="L29" s="1683">
        <v>1</v>
      </c>
      <c r="M29" s="1146"/>
      <c r="N29" s="1147"/>
      <c r="O29" s="1180"/>
      <c r="P29" s="1708">
        <v>48</v>
      </c>
      <c r="Q29" s="1670"/>
      <c r="R29" s="1648">
        <v>48</v>
      </c>
      <c r="S29" s="1173"/>
      <c r="T29" s="1170"/>
      <c r="U29" s="1170"/>
      <c r="V29" s="1170"/>
      <c r="W29" s="1253">
        <v>24</v>
      </c>
      <c r="X29" s="1253">
        <v>12</v>
      </c>
      <c r="Y29" s="1253">
        <v>10</v>
      </c>
      <c r="Z29" s="1170">
        <v>2</v>
      </c>
      <c r="AA29" s="1170"/>
      <c r="AB29" s="1170"/>
      <c r="AC29" s="1171"/>
      <c r="AD29" s="1565">
        <f t="shared" si="11"/>
        <v>48</v>
      </c>
      <c r="AE29" s="1730">
        <f t="shared" si="12"/>
        <v>0</v>
      </c>
      <c r="AF29" s="1731">
        <f t="shared" si="13"/>
        <v>1</v>
      </c>
    </row>
    <row r="30" spans="1:32" s="1152" customFormat="1" ht="11.25" customHeight="1" thickBot="1">
      <c r="A30" s="1169"/>
      <c r="B30" s="1159"/>
      <c r="C30" s="1160"/>
      <c r="D30" s="1159" t="s">
        <v>28</v>
      </c>
      <c r="E30" s="1719"/>
      <c r="F30" s="1720" t="s">
        <v>1427</v>
      </c>
      <c r="G30" s="1721" t="s">
        <v>321</v>
      </c>
      <c r="H30" s="1722" t="s">
        <v>1963</v>
      </c>
      <c r="I30" s="1723" t="s">
        <v>1979</v>
      </c>
      <c r="J30" s="1724"/>
      <c r="K30" s="1725"/>
      <c r="L30" s="1726"/>
      <c r="M30" s="1727"/>
      <c r="N30" s="1728"/>
      <c r="O30" s="1729"/>
      <c r="P30" s="1709">
        <v>40</v>
      </c>
      <c r="Q30" s="1671"/>
      <c r="R30" s="1649">
        <v>40</v>
      </c>
      <c r="S30" s="1644">
        <v>40</v>
      </c>
      <c r="T30" s="1194"/>
      <c r="U30" s="1194"/>
      <c r="V30" s="1194"/>
      <c r="W30" s="1194"/>
      <c r="X30" s="1194"/>
      <c r="Y30" s="1640">
        <v>19</v>
      </c>
      <c r="Z30" s="1194"/>
      <c r="AA30" s="1194"/>
      <c r="AB30" s="1194"/>
      <c r="AC30" s="1195"/>
      <c r="AD30" s="1565">
        <f t="shared" si="11"/>
        <v>59</v>
      </c>
      <c r="AE30" s="1730">
        <f t="shared" si="12"/>
        <v>-19</v>
      </c>
      <c r="AF30" s="1741">
        <f t="shared" si="13"/>
        <v>1.4750000000000001</v>
      </c>
    </row>
    <row r="31" spans="1:32" s="1528" customFormat="1" ht="11.25" customHeight="1" thickBot="1">
      <c r="A31" s="1583"/>
      <c r="B31" s="1757"/>
      <c r="C31" s="1757"/>
      <c r="D31" s="1757" t="s">
        <v>28</v>
      </c>
      <c r="E31" s="1758"/>
      <c r="F31" s="1757" t="s">
        <v>76</v>
      </c>
      <c r="G31" s="1757" t="s">
        <v>1962</v>
      </c>
      <c r="H31" s="1759" t="s">
        <v>1962</v>
      </c>
      <c r="I31" s="1760" t="s">
        <v>1967</v>
      </c>
      <c r="J31" s="1761"/>
      <c r="K31" s="1761"/>
      <c r="L31" s="1761"/>
      <c r="M31" s="1761"/>
      <c r="N31" s="1761"/>
      <c r="O31" s="1762"/>
      <c r="P31" s="1761"/>
      <c r="Q31" s="1761"/>
      <c r="R31" s="1761"/>
      <c r="S31" s="1763">
        <f>SUM(S25:S30)</f>
        <v>104</v>
      </c>
      <c r="T31" s="1763">
        <f t="shared" ref="T31:AE31" si="14">SUM(T25:T30)</f>
        <v>160</v>
      </c>
      <c r="U31" s="1763">
        <f t="shared" si="14"/>
        <v>160</v>
      </c>
      <c r="V31" s="1763">
        <f t="shared" si="14"/>
        <v>160</v>
      </c>
      <c r="W31" s="1763">
        <f t="shared" si="14"/>
        <v>160</v>
      </c>
      <c r="X31" s="1763">
        <f t="shared" si="14"/>
        <v>160</v>
      </c>
      <c r="Y31" s="1763">
        <f t="shared" si="14"/>
        <v>161</v>
      </c>
      <c r="Z31" s="1763">
        <f t="shared" si="14"/>
        <v>26</v>
      </c>
      <c r="AA31" s="1763">
        <f t="shared" si="14"/>
        <v>0</v>
      </c>
      <c r="AB31" s="1763">
        <f t="shared" si="14"/>
        <v>0</v>
      </c>
      <c r="AC31" s="1764">
        <f t="shared" si="14"/>
        <v>0</v>
      </c>
      <c r="AD31" s="1761">
        <f t="shared" si="14"/>
        <v>1091</v>
      </c>
      <c r="AE31" s="1765">
        <f t="shared" si="14"/>
        <v>-19</v>
      </c>
      <c r="AF31" s="1765"/>
    </row>
    <row r="32" spans="1:32" s="1152" customFormat="1" ht="11.25" customHeight="1">
      <c r="A32" s="1155">
        <v>34</v>
      </c>
      <c r="B32" s="1157" t="s">
        <v>2</v>
      </c>
      <c r="C32" s="1158" t="s">
        <v>79</v>
      </c>
      <c r="D32" s="1599" t="s">
        <v>31</v>
      </c>
      <c r="E32" s="1636">
        <v>3048363</v>
      </c>
      <c r="F32" s="1612" t="s">
        <v>1436</v>
      </c>
      <c r="G32" s="1590" t="s">
        <v>256</v>
      </c>
      <c r="H32" s="1591" t="s">
        <v>1480</v>
      </c>
      <c r="I32" s="1634" t="s">
        <v>582</v>
      </c>
      <c r="J32" s="1569"/>
      <c r="K32" s="1570">
        <v>2024</v>
      </c>
      <c r="L32" s="1682">
        <v>1</v>
      </c>
      <c r="M32" s="1186"/>
      <c r="N32" s="1187">
        <v>26</v>
      </c>
      <c r="O32" s="1188">
        <v>26</v>
      </c>
      <c r="P32" s="1707">
        <v>288</v>
      </c>
      <c r="Q32" s="1669"/>
      <c r="R32" s="1650">
        <v>288</v>
      </c>
      <c r="S32" s="1189"/>
      <c r="T32" s="1190"/>
      <c r="U32" s="1190"/>
      <c r="V32" s="1190"/>
      <c r="W32" s="1190"/>
      <c r="X32" s="1190"/>
      <c r="Y32" s="1635">
        <v>32</v>
      </c>
      <c r="Z32" s="1635">
        <v>82</v>
      </c>
      <c r="AA32" s="1190">
        <v>160</v>
      </c>
      <c r="AB32" s="1190">
        <v>14</v>
      </c>
      <c r="AC32" s="1191"/>
      <c r="AD32" s="1742">
        <f t="shared" ref="AD32:AD43" si="15">SUM(S32:AC32)</f>
        <v>288</v>
      </c>
      <c r="AE32" s="1743">
        <f t="shared" ref="AE32:AE40" si="16">+R32-AD32</f>
        <v>0</v>
      </c>
      <c r="AF32" s="1731">
        <f t="shared" ref="AF32:AF40" si="17">+AD32/R32</f>
        <v>1</v>
      </c>
    </row>
    <row r="33" spans="1:32" s="1152" customFormat="1" ht="11.25" customHeight="1">
      <c r="A33" s="1145">
        <v>33</v>
      </c>
      <c r="B33" s="1145" t="s">
        <v>2</v>
      </c>
      <c r="C33" s="1153" t="s">
        <v>79</v>
      </c>
      <c r="D33" s="1598" t="s">
        <v>31</v>
      </c>
      <c r="E33" s="1605">
        <v>2914485</v>
      </c>
      <c r="F33" s="1612" t="s">
        <v>1436</v>
      </c>
      <c r="G33" s="1584" t="s">
        <v>256</v>
      </c>
      <c r="H33" s="1585" t="s">
        <v>1480</v>
      </c>
      <c r="I33" s="1568" t="s">
        <v>582</v>
      </c>
      <c r="J33" s="1569"/>
      <c r="K33" s="1570">
        <v>2024</v>
      </c>
      <c r="L33" s="1683">
        <v>1</v>
      </c>
      <c r="M33" s="1146"/>
      <c r="N33" s="1147">
        <v>26</v>
      </c>
      <c r="O33" s="1180">
        <v>26</v>
      </c>
      <c r="P33" s="1708">
        <v>288</v>
      </c>
      <c r="Q33" s="1670"/>
      <c r="R33" s="1648">
        <v>288</v>
      </c>
      <c r="S33" s="1643">
        <v>8</v>
      </c>
      <c r="T33" s="1253">
        <v>32</v>
      </c>
      <c r="U33" s="1253">
        <v>32</v>
      </c>
      <c r="V33" s="1253">
        <v>40</v>
      </c>
      <c r="W33" s="1253">
        <v>32</v>
      </c>
      <c r="X33" s="1253">
        <v>40</v>
      </c>
      <c r="Y33" s="1253">
        <v>64</v>
      </c>
      <c r="Z33" s="1253">
        <v>40</v>
      </c>
      <c r="AA33" s="1170"/>
      <c r="AB33" s="1170"/>
      <c r="AC33" s="1171"/>
      <c r="AD33" s="1732">
        <f t="shared" si="15"/>
        <v>288</v>
      </c>
      <c r="AE33" s="1733">
        <f t="shared" si="16"/>
        <v>0</v>
      </c>
      <c r="AF33" s="1734">
        <f t="shared" si="17"/>
        <v>1</v>
      </c>
    </row>
    <row r="34" spans="1:32" s="1152" customFormat="1" ht="11.25" customHeight="1">
      <c r="A34" s="1145">
        <v>41</v>
      </c>
      <c r="B34" s="1145" t="s">
        <v>2</v>
      </c>
      <c r="C34" s="1153" t="s">
        <v>79</v>
      </c>
      <c r="D34" s="1598" t="s">
        <v>31</v>
      </c>
      <c r="E34" s="1605">
        <v>2919545</v>
      </c>
      <c r="F34" s="1612" t="s">
        <v>1436</v>
      </c>
      <c r="G34" s="1584" t="s">
        <v>256</v>
      </c>
      <c r="H34" s="1585" t="s">
        <v>1480</v>
      </c>
      <c r="I34" s="1568" t="s">
        <v>582</v>
      </c>
      <c r="J34" s="1569"/>
      <c r="K34" s="1570">
        <v>2024</v>
      </c>
      <c r="L34" s="1683">
        <v>1</v>
      </c>
      <c r="M34" s="1146"/>
      <c r="N34" s="1147">
        <v>26</v>
      </c>
      <c r="O34" s="1180">
        <v>26</v>
      </c>
      <c r="P34" s="1708">
        <v>288</v>
      </c>
      <c r="Q34" s="1670"/>
      <c r="R34" s="1648">
        <v>288</v>
      </c>
      <c r="S34" s="1643">
        <v>4</v>
      </c>
      <c r="T34" s="1253">
        <v>32</v>
      </c>
      <c r="U34" s="1253">
        <v>24</v>
      </c>
      <c r="V34" s="1253">
        <v>40</v>
      </c>
      <c r="W34" s="1253">
        <v>40</v>
      </c>
      <c r="X34" s="1253">
        <v>46</v>
      </c>
      <c r="Y34" s="1253">
        <v>64</v>
      </c>
      <c r="Z34" s="1253">
        <v>38</v>
      </c>
      <c r="AA34" s="1170"/>
      <c r="AB34" s="1170"/>
      <c r="AC34" s="1171"/>
      <c r="AD34" s="1732">
        <f t="shared" si="15"/>
        <v>288</v>
      </c>
      <c r="AE34" s="1733">
        <f t="shared" si="16"/>
        <v>0</v>
      </c>
      <c r="AF34" s="1734">
        <f t="shared" si="17"/>
        <v>1</v>
      </c>
    </row>
    <row r="35" spans="1:32" s="1152" customFormat="1" ht="11.25" customHeight="1">
      <c r="A35" s="1145"/>
      <c r="B35" s="1145" t="s">
        <v>2</v>
      </c>
      <c r="C35" s="1153" t="s">
        <v>79</v>
      </c>
      <c r="D35" s="1598" t="s">
        <v>31</v>
      </c>
      <c r="E35" s="1607">
        <v>2905416</v>
      </c>
      <c r="F35" s="1612" t="s">
        <v>1437</v>
      </c>
      <c r="G35" s="1584" t="s">
        <v>256</v>
      </c>
      <c r="H35" s="1585" t="s">
        <v>1480</v>
      </c>
      <c r="I35" s="1568" t="s">
        <v>81</v>
      </c>
      <c r="J35" s="1569"/>
      <c r="K35" s="1570">
        <v>2024</v>
      </c>
      <c r="L35" s="1683">
        <v>1</v>
      </c>
      <c r="M35" s="1146"/>
      <c r="N35" s="1147">
        <v>26</v>
      </c>
      <c r="O35" s="1180">
        <v>26</v>
      </c>
      <c r="P35" s="1708"/>
      <c r="Q35" s="1670"/>
      <c r="R35" s="1648"/>
      <c r="S35" s="1173"/>
      <c r="T35" s="1170"/>
      <c r="U35" s="1170"/>
      <c r="V35" s="1170"/>
      <c r="W35" s="1170"/>
      <c r="X35" s="1170"/>
      <c r="Y35" s="1170"/>
      <c r="Z35" s="1170"/>
      <c r="AA35" s="1170"/>
      <c r="AB35" s="1170"/>
      <c r="AC35" s="1171"/>
      <c r="AD35" s="1742">
        <f t="shared" si="15"/>
        <v>0</v>
      </c>
      <c r="AE35" s="1743">
        <f t="shared" si="16"/>
        <v>0</v>
      </c>
      <c r="AF35" s="1731">
        <v>0</v>
      </c>
    </row>
    <row r="36" spans="1:32" s="1152" customFormat="1" ht="11.25" customHeight="1">
      <c r="A36" s="1145">
        <v>34</v>
      </c>
      <c r="B36" s="1145" t="s">
        <v>2</v>
      </c>
      <c r="C36" s="1153" t="s">
        <v>79</v>
      </c>
      <c r="D36" s="1598" t="s">
        <v>31</v>
      </c>
      <c r="E36" s="1605">
        <v>2905416</v>
      </c>
      <c r="F36" s="1612" t="s">
        <v>1436</v>
      </c>
      <c r="G36" s="1584" t="s">
        <v>256</v>
      </c>
      <c r="H36" s="1585" t="s">
        <v>1480</v>
      </c>
      <c r="I36" s="1568" t="s">
        <v>81</v>
      </c>
      <c r="J36" s="1569"/>
      <c r="K36" s="1570">
        <v>2024</v>
      </c>
      <c r="L36" s="1683">
        <v>1</v>
      </c>
      <c r="M36" s="1146"/>
      <c r="N36" s="1147"/>
      <c r="O36" s="1180"/>
      <c r="P36" s="1708">
        <f>288-50</f>
        <v>238</v>
      </c>
      <c r="Q36" s="1670"/>
      <c r="R36" s="1648">
        <v>238</v>
      </c>
      <c r="S36" s="1643">
        <v>48</v>
      </c>
      <c r="T36" s="1253">
        <v>32</v>
      </c>
      <c r="U36" s="1253">
        <v>32</v>
      </c>
      <c r="V36" s="1253">
        <v>40</v>
      </c>
      <c r="W36" s="1253">
        <v>40</v>
      </c>
      <c r="X36" s="1253">
        <v>46</v>
      </c>
      <c r="Y36" s="1170"/>
      <c r="Z36" s="1170"/>
      <c r="AA36" s="1170"/>
      <c r="AB36" s="1170"/>
      <c r="AC36" s="1171"/>
      <c r="AD36" s="1732">
        <f t="shared" si="15"/>
        <v>238</v>
      </c>
      <c r="AE36" s="1733">
        <f t="shared" si="16"/>
        <v>0</v>
      </c>
      <c r="AF36" s="1734">
        <f t="shared" si="17"/>
        <v>1</v>
      </c>
    </row>
    <row r="37" spans="1:32" s="1152" customFormat="1" ht="11.25" customHeight="1">
      <c r="A37" s="1145">
        <v>52</v>
      </c>
      <c r="B37" s="1145" t="s">
        <v>3</v>
      </c>
      <c r="C37" s="1153" t="s">
        <v>79</v>
      </c>
      <c r="D37" s="1598" t="s">
        <v>31</v>
      </c>
      <c r="E37" s="1605">
        <v>2905418</v>
      </c>
      <c r="F37" s="1612" t="s">
        <v>1436</v>
      </c>
      <c r="G37" s="1584" t="s">
        <v>1376</v>
      </c>
      <c r="H37" s="1585" t="s">
        <v>1963</v>
      </c>
      <c r="I37" s="1568" t="s">
        <v>78</v>
      </c>
      <c r="J37" s="1574">
        <v>2023</v>
      </c>
      <c r="K37" s="1572">
        <v>2023</v>
      </c>
      <c r="L37" s="1683">
        <v>1</v>
      </c>
      <c r="M37" s="1146"/>
      <c r="N37" s="1147"/>
      <c r="O37" s="1180">
        <v>20</v>
      </c>
      <c r="P37" s="1708">
        <v>80</v>
      </c>
      <c r="Q37" s="1670"/>
      <c r="R37" s="1648">
        <v>80</v>
      </c>
      <c r="S37" s="1643">
        <v>8</v>
      </c>
      <c r="T37" s="1253">
        <v>32</v>
      </c>
      <c r="U37" s="1253">
        <v>40</v>
      </c>
      <c r="V37" s="1170"/>
      <c r="W37" s="1170"/>
      <c r="X37" s="1170"/>
      <c r="Y37" s="1170"/>
      <c r="Z37" s="1170"/>
      <c r="AA37" s="1170"/>
      <c r="AB37" s="1170"/>
      <c r="AC37" s="1171"/>
      <c r="AD37" s="1732">
        <f t="shared" si="15"/>
        <v>80</v>
      </c>
      <c r="AE37" s="1733">
        <f t="shared" si="16"/>
        <v>0</v>
      </c>
      <c r="AF37" s="1734">
        <f t="shared" si="17"/>
        <v>1</v>
      </c>
    </row>
    <row r="38" spans="1:32" s="1152" customFormat="1" ht="11.25" customHeight="1">
      <c r="A38" s="1145">
        <v>46</v>
      </c>
      <c r="B38" s="1145" t="s">
        <v>2</v>
      </c>
      <c r="C38" s="1153" t="s">
        <v>79</v>
      </c>
      <c r="D38" s="1598" t="s">
        <v>31</v>
      </c>
      <c r="E38" s="1605">
        <v>2921226</v>
      </c>
      <c r="F38" s="1612" t="s">
        <v>1436</v>
      </c>
      <c r="G38" s="1584" t="s">
        <v>1376</v>
      </c>
      <c r="H38" s="1585" t="s">
        <v>1963</v>
      </c>
      <c r="I38" s="1568" t="s">
        <v>73</v>
      </c>
      <c r="J38" s="1580">
        <v>2023</v>
      </c>
      <c r="K38" s="1573">
        <v>2023</v>
      </c>
      <c r="L38" s="1683">
        <v>1</v>
      </c>
      <c r="M38" s="1146"/>
      <c r="N38" s="1147">
        <v>26</v>
      </c>
      <c r="O38" s="1180">
        <v>26</v>
      </c>
      <c r="P38" s="1708">
        <v>200</v>
      </c>
      <c r="Q38" s="1670"/>
      <c r="R38" s="1648">
        <v>200</v>
      </c>
      <c r="S38" s="1643">
        <v>20</v>
      </c>
      <c r="T38" s="1253">
        <v>32</v>
      </c>
      <c r="U38" s="1253">
        <v>32</v>
      </c>
      <c r="V38" s="1253">
        <v>40</v>
      </c>
      <c r="W38" s="1253">
        <v>48</v>
      </c>
      <c r="X38" s="1253">
        <v>28</v>
      </c>
      <c r="Y38" s="1170"/>
      <c r="Z38" s="1170"/>
      <c r="AA38" s="1170"/>
      <c r="AB38" s="1170"/>
      <c r="AC38" s="1171"/>
      <c r="AD38" s="1732">
        <f t="shared" si="15"/>
        <v>200</v>
      </c>
      <c r="AE38" s="1733">
        <f t="shared" si="16"/>
        <v>0</v>
      </c>
      <c r="AF38" s="1734">
        <f t="shared" si="17"/>
        <v>1</v>
      </c>
    </row>
    <row r="39" spans="1:32" s="1152" customFormat="1" ht="11.25" customHeight="1">
      <c r="A39" s="1145"/>
      <c r="B39" s="1145"/>
      <c r="C39" s="1153"/>
      <c r="D39" s="1598"/>
      <c r="E39" s="1606"/>
      <c r="F39" s="1612"/>
      <c r="G39" s="1586"/>
      <c r="H39" s="1587"/>
      <c r="I39" s="1639" t="s">
        <v>2055</v>
      </c>
      <c r="J39" s="1574"/>
      <c r="K39" s="1572"/>
      <c r="L39" s="2371"/>
      <c r="M39" s="1165"/>
      <c r="N39" s="2372"/>
      <c r="O39" s="2373"/>
      <c r="P39" s="1708"/>
      <c r="Q39" s="1670"/>
      <c r="R39" s="1648">
        <v>150</v>
      </c>
      <c r="S39" s="1643"/>
      <c r="T39" s="1253"/>
      <c r="U39" s="1253"/>
      <c r="V39" s="1253"/>
      <c r="W39" s="1253"/>
      <c r="X39" s="1253"/>
      <c r="Y39" s="1170"/>
      <c r="Z39" s="1170"/>
      <c r="AA39" s="1170"/>
      <c r="AB39" s="1170">
        <v>146</v>
      </c>
      <c r="AC39" s="1171">
        <v>4</v>
      </c>
      <c r="AD39" s="1732">
        <f t="shared" ref="AD39" si="18">SUM(S39:AC39)</f>
        <v>150</v>
      </c>
      <c r="AE39" s="1733">
        <f t="shared" ref="AE39" si="19">+R39-AD39</f>
        <v>0</v>
      </c>
      <c r="AF39" s="1734">
        <f t="shared" ref="AF39" si="20">+AD39/R39</f>
        <v>1</v>
      </c>
    </row>
    <row r="40" spans="1:32" s="1152" customFormat="1" ht="11.25" customHeight="1" thickBot="1">
      <c r="A40" s="1145"/>
      <c r="B40" s="1145"/>
      <c r="C40" s="1153"/>
      <c r="D40" s="1598" t="s">
        <v>31</v>
      </c>
      <c r="E40" s="1719"/>
      <c r="F40" s="1720" t="s">
        <v>1436</v>
      </c>
      <c r="G40" s="1721" t="s">
        <v>321</v>
      </c>
      <c r="H40" s="1722" t="s">
        <v>1963</v>
      </c>
      <c r="I40" s="1723" t="s">
        <v>1979</v>
      </c>
      <c r="J40" s="1724"/>
      <c r="K40" s="1725"/>
      <c r="L40" s="1726"/>
      <c r="M40" s="1727"/>
      <c r="N40" s="1728"/>
      <c r="O40" s="1729"/>
      <c r="P40" s="1708">
        <v>40</v>
      </c>
      <c r="Q40" s="1670"/>
      <c r="R40" s="1648">
        <v>40</v>
      </c>
      <c r="S40" s="1643">
        <v>40</v>
      </c>
      <c r="T40" s="1170"/>
      <c r="U40" s="1170"/>
      <c r="V40" s="1170"/>
      <c r="W40" s="1170"/>
      <c r="X40" s="1170"/>
      <c r="Y40" s="1170"/>
      <c r="Z40" s="1170"/>
      <c r="AA40" s="1170"/>
      <c r="AB40" s="1170"/>
      <c r="AC40" s="2374">
        <v>28</v>
      </c>
      <c r="AD40" s="1732">
        <f t="shared" si="15"/>
        <v>68</v>
      </c>
      <c r="AE40" s="1733">
        <f t="shared" si="16"/>
        <v>-28</v>
      </c>
      <c r="AF40" s="1734">
        <f t="shared" si="17"/>
        <v>1.7</v>
      </c>
    </row>
    <row r="41" spans="1:32" s="1528" customFormat="1" ht="11.25" customHeight="1" thickBot="1">
      <c r="A41" s="1583"/>
      <c r="B41" s="1757"/>
      <c r="C41" s="1757"/>
      <c r="D41" s="1757" t="s">
        <v>31</v>
      </c>
      <c r="E41" s="1758"/>
      <c r="F41" s="1757" t="s">
        <v>76</v>
      </c>
      <c r="G41" s="1757" t="s">
        <v>1962</v>
      </c>
      <c r="H41" s="1759" t="s">
        <v>1962</v>
      </c>
      <c r="I41" s="1760" t="s">
        <v>1968</v>
      </c>
      <c r="J41" s="1761"/>
      <c r="K41" s="1761"/>
      <c r="L41" s="1761"/>
      <c r="M41" s="1761"/>
      <c r="N41" s="1761"/>
      <c r="O41" s="1762"/>
      <c r="P41" s="1761"/>
      <c r="Q41" s="1761"/>
      <c r="R41" s="1761">
        <v>1600</v>
      </c>
      <c r="S41" s="1763">
        <f>SUM(S32:S40)</f>
        <v>128</v>
      </c>
      <c r="T41" s="1763">
        <f t="shared" ref="T41:AC41" si="21">SUM(T32:T40)</f>
        <v>160</v>
      </c>
      <c r="U41" s="1763">
        <f t="shared" si="21"/>
        <v>160</v>
      </c>
      <c r="V41" s="1763">
        <f t="shared" si="21"/>
        <v>160</v>
      </c>
      <c r="W41" s="1763">
        <f t="shared" si="21"/>
        <v>160</v>
      </c>
      <c r="X41" s="1763">
        <f t="shared" si="21"/>
        <v>160</v>
      </c>
      <c r="Y41" s="1763">
        <f t="shared" si="21"/>
        <v>160</v>
      </c>
      <c r="Z41" s="1763">
        <f t="shared" si="21"/>
        <v>160</v>
      </c>
      <c r="AA41" s="1763">
        <f t="shared" si="21"/>
        <v>160</v>
      </c>
      <c r="AB41" s="1763">
        <f t="shared" si="21"/>
        <v>160</v>
      </c>
      <c r="AC41" s="1764">
        <f t="shared" si="21"/>
        <v>32</v>
      </c>
      <c r="AD41" s="1761">
        <f t="shared" si="15"/>
        <v>1600</v>
      </c>
      <c r="AE41" s="1765"/>
      <c r="AF41" s="1765"/>
    </row>
    <row r="42" spans="1:32" s="1152" customFormat="1" ht="11.25" customHeight="1">
      <c r="A42" s="1157">
        <v>48</v>
      </c>
      <c r="B42" s="1157" t="s">
        <v>2</v>
      </c>
      <c r="C42" s="1158" t="s">
        <v>79</v>
      </c>
      <c r="D42" s="1599" t="s">
        <v>31</v>
      </c>
      <c r="E42" s="1608">
        <v>3111279</v>
      </c>
      <c r="F42" s="1614" t="s">
        <v>1434</v>
      </c>
      <c r="G42" s="1637" t="s">
        <v>256</v>
      </c>
      <c r="H42" s="1638" t="s">
        <v>1480</v>
      </c>
      <c r="I42" s="1639" t="s">
        <v>2055</v>
      </c>
      <c r="J42" s="1569"/>
      <c r="K42" s="1570">
        <v>2024</v>
      </c>
      <c r="L42" s="1685">
        <v>1</v>
      </c>
      <c r="M42" s="1167"/>
      <c r="N42" s="1168">
        <v>26</v>
      </c>
      <c r="O42" s="1704">
        <v>26</v>
      </c>
      <c r="P42" s="1710">
        <v>150</v>
      </c>
      <c r="Q42" s="1672"/>
      <c r="R42" s="1650">
        <v>150</v>
      </c>
      <c r="S42" s="1189"/>
      <c r="T42" s="1190"/>
      <c r="U42" s="1190"/>
      <c r="V42" s="1190"/>
      <c r="W42" s="1170"/>
      <c r="X42" s="1170"/>
      <c r="Y42" s="1170"/>
      <c r="Z42" s="1170"/>
      <c r="AA42" s="1170">
        <v>64</v>
      </c>
      <c r="AB42" s="1170">
        <v>32</v>
      </c>
      <c r="AC42" s="1171">
        <v>54</v>
      </c>
      <c r="AD42" s="1742">
        <f t="shared" si="15"/>
        <v>150</v>
      </c>
      <c r="AE42" s="1743">
        <f t="shared" ref="AE42:AE50" si="22">+R42-AD42</f>
        <v>0</v>
      </c>
      <c r="AF42" s="1731">
        <f t="shared" ref="AF42:AF50" si="23">+AD42/R42</f>
        <v>1</v>
      </c>
    </row>
    <row r="43" spans="1:32" s="1152" customFormat="1" ht="11.25" customHeight="1">
      <c r="A43" s="1145">
        <v>51</v>
      </c>
      <c r="B43" s="1145" t="s">
        <v>3</v>
      </c>
      <c r="C43" s="1153" t="s">
        <v>79</v>
      </c>
      <c r="D43" s="1598" t="s">
        <v>31</v>
      </c>
      <c r="E43" s="1605">
        <v>3096601</v>
      </c>
      <c r="F43" s="1612" t="s">
        <v>1434</v>
      </c>
      <c r="G43" s="1584" t="s">
        <v>1376</v>
      </c>
      <c r="H43" s="1585" t="s">
        <v>1376</v>
      </c>
      <c r="I43" s="1568" t="s">
        <v>78</v>
      </c>
      <c r="J43" s="1574">
        <v>2023</v>
      </c>
      <c r="K43" s="1572">
        <v>2023</v>
      </c>
      <c r="L43" s="1683">
        <v>1</v>
      </c>
      <c r="M43" s="1146"/>
      <c r="N43" s="1174"/>
      <c r="O43" s="1180">
        <v>20</v>
      </c>
      <c r="P43" s="1708">
        <v>80</v>
      </c>
      <c r="Q43" s="1670"/>
      <c r="R43" s="1648">
        <v>80</v>
      </c>
      <c r="S43" s="1173"/>
      <c r="T43" s="1170"/>
      <c r="U43" s="1170"/>
      <c r="V43" s="1170"/>
      <c r="W43" s="1170"/>
      <c r="X43" s="1170"/>
      <c r="Y43" s="1170"/>
      <c r="Z43" s="1170"/>
      <c r="AA43" s="1170">
        <v>40</v>
      </c>
      <c r="AB43" s="1170">
        <v>40</v>
      </c>
      <c r="AC43" s="1171"/>
      <c r="AD43" s="1742">
        <f t="shared" si="15"/>
        <v>80</v>
      </c>
      <c r="AE43" s="1743">
        <f t="shared" si="22"/>
        <v>0</v>
      </c>
      <c r="AF43" s="1731">
        <f t="shared" si="23"/>
        <v>1</v>
      </c>
    </row>
    <row r="44" spans="1:32" s="1152" customFormat="1" ht="11.25" customHeight="1">
      <c r="A44" s="1175">
        <v>42</v>
      </c>
      <c r="B44" s="1175" t="s">
        <v>2</v>
      </c>
      <c r="C44" s="1176" t="s">
        <v>79</v>
      </c>
      <c r="D44" s="1600" t="s">
        <v>31</v>
      </c>
      <c r="E44" s="1605">
        <v>2963156</v>
      </c>
      <c r="F44" s="1613" t="s">
        <v>1434</v>
      </c>
      <c r="G44" s="1588" t="s">
        <v>1376</v>
      </c>
      <c r="H44" s="1589" t="s">
        <v>1963</v>
      </c>
      <c r="I44" s="1576" t="s">
        <v>1913</v>
      </c>
      <c r="J44" s="1574">
        <v>2023</v>
      </c>
      <c r="K44" s="1572">
        <v>2023</v>
      </c>
      <c r="L44" s="1686">
        <v>1</v>
      </c>
      <c r="M44" s="1177"/>
      <c r="N44" s="1178">
        <v>26</v>
      </c>
      <c r="O44" s="1705">
        <v>26</v>
      </c>
      <c r="P44" s="1711">
        <v>40</v>
      </c>
      <c r="Q44" s="1673"/>
      <c r="R44" s="1648">
        <v>40</v>
      </c>
      <c r="S44" s="1173"/>
      <c r="T44" s="1170"/>
      <c r="U44" s="1253">
        <v>40</v>
      </c>
      <c r="V44" s="1170"/>
      <c r="W44" s="1170"/>
      <c r="X44" s="1170"/>
      <c r="Y44" s="1170"/>
      <c r="Z44" s="1170"/>
      <c r="AA44" s="1170"/>
      <c r="AB44" s="1170"/>
      <c r="AC44" s="1171"/>
      <c r="AD44" s="1742">
        <f t="shared" ref="AD44:AD50" si="24">SUM(S44:AC44)</f>
        <v>40</v>
      </c>
      <c r="AE44" s="1743">
        <f t="shared" si="22"/>
        <v>0</v>
      </c>
      <c r="AF44" s="1744">
        <f t="shared" si="23"/>
        <v>1</v>
      </c>
    </row>
    <row r="45" spans="1:32" s="1152" customFormat="1" ht="11.25" customHeight="1">
      <c r="A45" s="1145">
        <v>50</v>
      </c>
      <c r="B45" s="1145" t="s">
        <v>2</v>
      </c>
      <c r="C45" s="1153" t="s">
        <v>79</v>
      </c>
      <c r="D45" s="1598" t="s">
        <v>31</v>
      </c>
      <c r="E45" s="1605">
        <v>2978212</v>
      </c>
      <c r="F45" s="1612" t="s">
        <v>1434</v>
      </c>
      <c r="G45" s="1584" t="s">
        <v>1376</v>
      </c>
      <c r="H45" s="1585" t="s">
        <v>1963</v>
      </c>
      <c r="I45" s="1568" t="s">
        <v>73</v>
      </c>
      <c r="J45" s="1574">
        <v>2023</v>
      </c>
      <c r="K45" s="1572">
        <v>2023</v>
      </c>
      <c r="L45" s="1683">
        <v>1</v>
      </c>
      <c r="M45" s="1146"/>
      <c r="N45" s="1147">
        <v>26</v>
      </c>
      <c r="O45" s="1180">
        <v>26</v>
      </c>
      <c r="P45" s="1708">
        <v>200</v>
      </c>
      <c r="Q45" s="1670"/>
      <c r="R45" s="1648">
        <v>200</v>
      </c>
      <c r="S45" s="1173"/>
      <c r="T45" s="1170"/>
      <c r="U45" s="1170"/>
      <c r="V45" s="1253">
        <v>48</v>
      </c>
      <c r="W45" s="1253">
        <v>40</v>
      </c>
      <c r="X45" s="1253">
        <v>40</v>
      </c>
      <c r="Y45" s="1253">
        <v>32</v>
      </c>
      <c r="Z45" s="1253">
        <v>40</v>
      </c>
      <c r="AA45" s="1170"/>
      <c r="AB45" s="1170"/>
      <c r="AC45" s="1171"/>
      <c r="AD45" s="1742">
        <f t="shared" si="24"/>
        <v>200</v>
      </c>
      <c r="AE45" s="1743">
        <f t="shared" si="22"/>
        <v>0</v>
      </c>
      <c r="AF45" s="1744">
        <f t="shared" si="23"/>
        <v>1</v>
      </c>
    </row>
    <row r="46" spans="1:32" s="1152" customFormat="1" ht="11.25" customHeight="1">
      <c r="A46" s="1145">
        <v>39</v>
      </c>
      <c r="B46" s="1145" t="s">
        <v>2</v>
      </c>
      <c r="C46" s="1153" t="s">
        <v>79</v>
      </c>
      <c r="D46" s="1598" t="s">
        <v>31</v>
      </c>
      <c r="E46" s="1605">
        <v>2911088</v>
      </c>
      <c r="F46" s="1612" t="s">
        <v>1434</v>
      </c>
      <c r="G46" s="1584" t="s">
        <v>256</v>
      </c>
      <c r="H46" s="1585" t="s">
        <v>1480</v>
      </c>
      <c r="I46" s="1568" t="s">
        <v>90</v>
      </c>
      <c r="J46" s="1569"/>
      <c r="K46" s="1570">
        <v>2024</v>
      </c>
      <c r="L46" s="1683">
        <v>1</v>
      </c>
      <c r="M46" s="1146"/>
      <c r="N46" s="1147">
        <v>26</v>
      </c>
      <c r="O46" s="1180">
        <v>26</v>
      </c>
      <c r="P46" s="1708">
        <v>340</v>
      </c>
      <c r="Q46" s="1670"/>
      <c r="R46" s="1648">
        <v>340</v>
      </c>
      <c r="S46" s="1643">
        <v>48</v>
      </c>
      <c r="T46" s="1253">
        <v>72</v>
      </c>
      <c r="U46" s="1253">
        <v>48</v>
      </c>
      <c r="V46" s="1253">
        <v>56</v>
      </c>
      <c r="W46" s="1253">
        <v>40</v>
      </c>
      <c r="X46" s="1253">
        <v>32</v>
      </c>
      <c r="Y46" s="1253">
        <v>28</v>
      </c>
      <c r="Z46" s="1253">
        <v>16</v>
      </c>
      <c r="AA46" s="1170"/>
      <c r="AB46" s="1170"/>
      <c r="AC46" s="1171"/>
      <c r="AD46" s="1742">
        <f t="shared" si="24"/>
        <v>340</v>
      </c>
      <c r="AE46" s="1743">
        <f t="shared" si="22"/>
        <v>0</v>
      </c>
      <c r="AF46" s="1744">
        <f t="shared" si="23"/>
        <v>1</v>
      </c>
    </row>
    <row r="47" spans="1:32" s="1152" customFormat="1" ht="11.25" customHeight="1">
      <c r="A47" s="1145">
        <v>40</v>
      </c>
      <c r="B47" s="1145" t="s">
        <v>2</v>
      </c>
      <c r="C47" s="1153" t="s">
        <v>79</v>
      </c>
      <c r="D47" s="1598" t="s">
        <v>31</v>
      </c>
      <c r="E47" s="1605">
        <v>2939089</v>
      </c>
      <c r="F47" s="1612" t="s">
        <v>1434</v>
      </c>
      <c r="G47" s="1584" t="s">
        <v>1376</v>
      </c>
      <c r="H47" s="1585" t="s">
        <v>1963</v>
      </c>
      <c r="I47" s="1568" t="s">
        <v>1232</v>
      </c>
      <c r="J47" s="1569"/>
      <c r="K47" s="1570">
        <v>2024</v>
      </c>
      <c r="L47" s="1683">
        <v>1</v>
      </c>
      <c r="M47" s="1146"/>
      <c r="N47" s="1147">
        <v>26</v>
      </c>
      <c r="O47" s="1180">
        <v>26</v>
      </c>
      <c r="P47" s="1708">
        <v>100</v>
      </c>
      <c r="Q47" s="1670"/>
      <c r="R47" s="1648">
        <v>100</v>
      </c>
      <c r="S47" s="1173"/>
      <c r="T47" s="1253">
        <v>24</v>
      </c>
      <c r="U47" s="1253">
        <v>32</v>
      </c>
      <c r="V47" s="1253">
        <v>16</v>
      </c>
      <c r="W47" s="1253">
        <v>8</v>
      </c>
      <c r="X47" s="1253">
        <v>8</v>
      </c>
      <c r="Y47" s="1253">
        <v>12</v>
      </c>
      <c r="Z47" s="1170"/>
      <c r="AA47" s="1170"/>
      <c r="AB47" s="1170"/>
      <c r="AC47" s="1171"/>
      <c r="AD47" s="1742">
        <f t="shared" si="24"/>
        <v>100</v>
      </c>
      <c r="AE47" s="1743">
        <f t="shared" si="22"/>
        <v>0</v>
      </c>
      <c r="AF47" s="1744">
        <f t="shared" si="23"/>
        <v>1</v>
      </c>
    </row>
    <row r="48" spans="1:32" s="1152" customFormat="1" ht="11.25" customHeight="1">
      <c r="A48" s="1145">
        <v>47</v>
      </c>
      <c r="B48" s="1145" t="s">
        <v>2</v>
      </c>
      <c r="C48" s="1153" t="s">
        <v>79</v>
      </c>
      <c r="D48" s="1598" t="s">
        <v>31</v>
      </c>
      <c r="E48" s="1605">
        <v>2909421</v>
      </c>
      <c r="F48" s="1612" t="s">
        <v>1434</v>
      </c>
      <c r="G48" s="1584" t="s">
        <v>256</v>
      </c>
      <c r="H48" s="1585" t="s">
        <v>1480</v>
      </c>
      <c r="I48" s="1568" t="s">
        <v>98</v>
      </c>
      <c r="J48" s="1569"/>
      <c r="K48" s="1570">
        <v>2024</v>
      </c>
      <c r="L48" s="1683">
        <v>1</v>
      </c>
      <c r="M48" s="1146"/>
      <c r="N48" s="1147">
        <v>26</v>
      </c>
      <c r="O48" s="1180">
        <v>26</v>
      </c>
      <c r="P48" s="1708">
        <v>288</v>
      </c>
      <c r="Q48" s="1670"/>
      <c r="R48" s="1648">
        <v>288</v>
      </c>
      <c r="S48" s="1643">
        <v>44</v>
      </c>
      <c r="T48" s="1253">
        <v>64</v>
      </c>
      <c r="U48" s="1253">
        <v>40</v>
      </c>
      <c r="V48" s="1253">
        <v>40</v>
      </c>
      <c r="W48" s="1253">
        <v>40</v>
      </c>
      <c r="X48" s="1253">
        <v>40</v>
      </c>
      <c r="Y48" s="1253">
        <v>8</v>
      </c>
      <c r="Z48" s="1253">
        <v>12</v>
      </c>
      <c r="AA48" s="1170"/>
      <c r="AB48" s="1170"/>
      <c r="AC48" s="1171"/>
      <c r="AD48" s="1742">
        <f t="shared" si="24"/>
        <v>288</v>
      </c>
      <c r="AE48" s="1743">
        <f t="shared" si="22"/>
        <v>0</v>
      </c>
      <c r="AF48" s="1744">
        <f t="shared" si="23"/>
        <v>1</v>
      </c>
    </row>
    <row r="49" spans="1:32" s="1152" customFormat="1" ht="11.25" customHeight="1">
      <c r="A49" s="1145"/>
      <c r="B49" s="1145"/>
      <c r="C49" s="1153"/>
      <c r="D49" s="1598" t="s">
        <v>31</v>
      </c>
      <c r="E49" s="1605">
        <v>3019256</v>
      </c>
      <c r="F49" s="1612" t="s">
        <v>1434</v>
      </c>
      <c r="G49" s="1584" t="s">
        <v>256</v>
      </c>
      <c r="H49" s="1585" t="s">
        <v>1480</v>
      </c>
      <c r="I49" s="1568" t="s">
        <v>98</v>
      </c>
      <c r="J49" s="1571"/>
      <c r="K49" s="1582">
        <v>2024</v>
      </c>
      <c r="L49" s="1683">
        <v>1</v>
      </c>
      <c r="M49" s="1146"/>
      <c r="N49" s="1147">
        <v>26</v>
      </c>
      <c r="O49" s="1180">
        <v>26</v>
      </c>
      <c r="P49" s="1708">
        <v>288</v>
      </c>
      <c r="Q49" s="1670"/>
      <c r="R49" s="1648">
        <v>288</v>
      </c>
      <c r="S49" s="1173"/>
      <c r="T49" s="1170"/>
      <c r="U49" s="1170"/>
      <c r="V49" s="1170"/>
      <c r="W49" s="1253">
        <v>32</v>
      </c>
      <c r="X49" s="1253">
        <v>40</v>
      </c>
      <c r="Y49" s="1253">
        <v>80</v>
      </c>
      <c r="Z49" s="1253">
        <v>92</v>
      </c>
      <c r="AA49" s="1170">
        <v>24</v>
      </c>
      <c r="AB49" s="1170">
        <v>20</v>
      </c>
      <c r="AC49" s="1171"/>
      <c r="AD49" s="1742">
        <f t="shared" si="24"/>
        <v>288</v>
      </c>
      <c r="AE49" s="1743">
        <f t="shared" si="22"/>
        <v>0</v>
      </c>
      <c r="AF49" s="1731">
        <f t="shared" si="23"/>
        <v>1</v>
      </c>
    </row>
    <row r="50" spans="1:32" s="1152" customFormat="1" ht="11.25" customHeight="1" thickBot="1">
      <c r="A50" s="1145"/>
      <c r="B50" s="1145"/>
      <c r="C50" s="1153"/>
      <c r="D50" s="1598" t="s">
        <v>31</v>
      </c>
      <c r="E50" s="1719"/>
      <c r="F50" s="1720" t="s">
        <v>1434</v>
      </c>
      <c r="G50" s="1721" t="s">
        <v>321</v>
      </c>
      <c r="H50" s="1722" t="s">
        <v>1963</v>
      </c>
      <c r="I50" s="1723" t="s">
        <v>1979</v>
      </c>
      <c r="J50" s="1724"/>
      <c r="K50" s="1725"/>
      <c r="L50" s="1726"/>
      <c r="M50" s="1727"/>
      <c r="N50" s="1728"/>
      <c r="O50" s="1729"/>
      <c r="P50" s="1708">
        <v>40</v>
      </c>
      <c r="Q50" s="1670"/>
      <c r="R50" s="1648">
        <v>40</v>
      </c>
      <c r="S50" s="1643">
        <v>40</v>
      </c>
      <c r="T50" s="1170"/>
      <c r="U50" s="1170"/>
      <c r="V50" s="1170"/>
      <c r="W50" s="1170"/>
      <c r="X50" s="1170"/>
      <c r="Y50" s="1170"/>
      <c r="Z50" s="1170"/>
      <c r="AA50" s="1170">
        <v>32</v>
      </c>
      <c r="AB50" s="1170">
        <v>68</v>
      </c>
      <c r="AC50" s="2375">
        <v>-26</v>
      </c>
      <c r="AD50" s="1742">
        <f t="shared" si="24"/>
        <v>114</v>
      </c>
      <c r="AE50" s="1743">
        <f t="shared" si="22"/>
        <v>-74</v>
      </c>
      <c r="AF50" s="1744">
        <f t="shared" si="23"/>
        <v>2.85</v>
      </c>
    </row>
    <row r="51" spans="1:32" s="1528" customFormat="1" ht="11.25" customHeight="1" thickBot="1">
      <c r="A51" s="1583"/>
      <c r="B51" s="1757"/>
      <c r="C51" s="1757"/>
      <c r="D51" s="1757" t="s">
        <v>31</v>
      </c>
      <c r="E51" s="1758"/>
      <c r="F51" s="1757" t="s">
        <v>76</v>
      </c>
      <c r="G51" s="1757" t="s">
        <v>1962</v>
      </c>
      <c r="H51" s="1759" t="s">
        <v>1962</v>
      </c>
      <c r="I51" s="1760" t="s">
        <v>1969</v>
      </c>
      <c r="J51" s="1761"/>
      <c r="K51" s="1761"/>
      <c r="L51" s="1761"/>
      <c r="M51" s="1761"/>
      <c r="N51" s="1761"/>
      <c r="O51" s="1762"/>
      <c r="P51" s="1761"/>
      <c r="Q51" s="1761"/>
      <c r="R51" s="1761">
        <v>1600</v>
      </c>
      <c r="S51" s="1763">
        <f t="shared" ref="S51:AE51" si="25">SUM(S42:S50)</f>
        <v>132</v>
      </c>
      <c r="T51" s="1763">
        <f t="shared" si="25"/>
        <v>160</v>
      </c>
      <c r="U51" s="1763">
        <f t="shared" si="25"/>
        <v>160</v>
      </c>
      <c r="V51" s="1763">
        <f t="shared" si="25"/>
        <v>160</v>
      </c>
      <c r="W51" s="1763">
        <f t="shared" si="25"/>
        <v>160</v>
      </c>
      <c r="X51" s="1763">
        <f t="shared" si="25"/>
        <v>160</v>
      </c>
      <c r="Y51" s="1763">
        <f t="shared" si="25"/>
        <v>160</v>
      </c>
      <c r="Z51" s="1763">
        <f t="shared" si="25"/>
        <v>160</v>
      </c>
      <c r="AA51" s="1763">
        <f t="shared" si="25"/>
        <v>160</v>
      </c>
      <c r="AB51" s="1763">
        <f t="shared" si="25"/>
        <v>160</v>
      </c>
      <c r="AC51" s="1764">
        <f t="shared" si="25"/>
        <v>28</v>
      </c>
      <c r="AD51" s="1761">
        <f t="shared" si="25"/>
        <v>1600</v>
      </c>
      <c r="AE51" s="1765">
        <f t="shared" si="25"/>
        <v>-74</v>
      </c>
      <c r="AF51" s="1765"/>
    </row>
    <row r="52" spans="1:32" s="1152" customFormat="1" ht="11.25" customHeight="1">
      <c r="A52" s="1155">
        <v>31</v>
      </c>
      <c r="B52" s="1155" t="s">
        <v>2</v>
      </c>
      <c r="C52" s="1156" t="s">
        <v>79</v>
      </c>
      <c r="D52" s="1599" t="s">
        <v>31</v>
      </c>
      <c r="E52" s="1636">
        <v>2925092</v>
      </c>
      <c r="F52" s="1612" t="s">
        <v>1435</v>
      </c>
      <c r="G52" s="1590" t="s">
        <v>1376</v>
      </c>
      <c r="H52" s="1591" t="s">
        <v>1963</v>
      </c>
      <c r="I52" s="1634" t="s">
        <v>908</v>
      </c>
      <c r="J52" s="1569"/>
      <c r="K52" s="1570">
        <v>2024</v>
      </c>
      <c r="L52" s="1682">
        <v>1</v>
      </c>
      <c r="M52" s="1186"/>
      <c r="N52" s="1187">
        <v>26</v>
      </c>
      <c r="O52" s="1188">
        <v>26</v>
      </c>
      <c r="P52" s="1707">
        <v>60</v>
      </c>
      <c r="Q52" s="1669"/>
      <c r="R52" s="1650">
        <v>60</v>
      </c>
      <c r="S52" s="1645">
        <v>2</v>
      </c>
      <c r="T52" s="1253">
        <v>32</v>
      </c>
      <c r="U52" s="1253">
        <v>26</v>
      </c>
      <c r="V52" s="1170"/>
      <c r="W52" s="1170"/>
      <c r="X52" s="1170"/>
      <c r="Y52" s="1170"/>
      <c r="Z52" s="1170"/>
      <c r="AA52" s="1170"/>
      <c r="AB52" s="1170"/>
      <c r="AC52" s="1171"/>
      <c r="AD52" s="1742">
        <f>SUM(S52:AC52)</f>
        <v>60</v>
      </c>
      <c r="AE52" s="1743">
        <f t="shared" ref="AE52:AE66" si="26">+R52-AD52</f>
        <v>0</v>
      </c>
      <c r="AF52" s="1744">
        <f t="shared" ref="AF52:AF66" si="27">+AD52/R52</f>
        <v>1</v>
      </c>
    </row>
    <row r="53" spans="1:32" s="1152" customFormat="1" ht="11.25" customHeight="1">
      <c r="A53" s="1145">
        <v>35</v>
      </c>
      <c r="B53" s="1145" t="s">
        <v>2</v>
      </c>
      <c r="C53" s="1153" t="s">
        <v>79</v>
      </c>
      <c r="D53" s="1598" t="s">
        <v>31</v>
      </c>
      <c r="E53" s="1605">
        <v>2933431</v>
      </c>
      <c r="F53" s="1612" t="s">
        <v>1435</v>
      </c>
      <c r="G53" s="1584" t="s">
        <v>1376</v>
      </c>
      <c r="H53" s="1585" t="s">
        <v>1963</v>
      </c>
      <c r="I53" s="1568" t="s">
        <v>908</v>
      </c>
      <c r="J53" s="1569"/>
      <c r="K53" s="1570">
        <v>2024</v>
      </c>
      <c r="L53" s="1683">
        <v>1</v>
      </c>
      <c r="M53" s="1146"/>
      <c r="N53" s="1147">
        <v>26</v>
      </c>
      <c r="O53" s="1180">
        <v>26</v>
      </c>
      <c r="P53" s="1708">
        <v>60</v>
      </c>
      <c r="Q53" s="1670"/>
      <c r="R53" s="1648">
        <v>60</v>
      </c>
      <c r="S53" s="1173"/>
      <c r="T53" s="1253">
        <v>60</v>
      </c>
      <c r="U53" s="1170"/>
      <c r="V53" s="1170"/>
      <c r="W53" s="1170"/>
      <c r="X53" s="1170"/>
      <c r="Y53" s="1170"/>
      <c r="Z53" s="1170"/>
      <c r="AA53" s="1170"/>
      <c r="AB53" s="1170"/>
      <c r="AC53" s="1171"/>
      <c r="AD53" s="1742">
        <f t="shared" ref="AD53:AD66" si="28">SUM(S53:AC53)</f>
        <v>60</v>
      </c>
      <c r="AE53" s="1743">
        <f t="shared" si="26"/>
        <v>0</v>
      </c>
      <c r="AF53" s="1744">
        <f t="shared" si="27"/>
        <v>1</v>
      </c>
    </row>
    <row r="54" spans="1:32" s="1152" customFormat="1" ht="11.25" customHeight="1">
      <c r="A54" s="1145">
        <v>37</v>
      </c>
      <c r="B54" s="1145" t="s">
        <v>2</v>
      </c>
      <c r="C54" s="1153" t="s">
        <v>79</v>
      </c>
      <c r="D54" s="1598" t="s">
        <v>31</v>
      </c>
      <c r="E54" s="1605">
        <v>2962660</v>
      </c>
      <c r="F54" s="1612" t="s">
        <v>1435</v>
      </c>
      <c r="G54" s="1584" t="s">
        <v>1376</v>
      </c>
      <c r="H54" s="1585" t="s">
        <v>1963</v>
      </c>
      <c r="I54" s="1568" t="s">
        <v>908</v>
      </c>
      <c r="J54" s="1569"/>
      <c r="K54" s="1570">
        <v>2024</v>
      </c>
      <c r="L54" s="1683">
        <v>1</v>
      </c>
      <c r="M54" s="1146"/>
      <c r="N54" s="1147">
        <v>26</v>
      </c>
      <c r="O54" s="1180">
        <v>26</v>
      </c>
      <c r="P54" s="1708">
        <v>60</v>
      </c>
      <c r="Q54" s="1670"/>
      <c r="R54" s="1648">
        <v>60</v>
      </c>
      <c r="S54" s="1173"/>
      <c r="T54" s="1170"/>
      <c r="U54" s="1253">
        <v>48</v>
      </c>
      <c r="V54" s="1170"/>
      <c r="W54" s="1253">
        <v>12</v>
      </c>
      <c r="X54" s="1170"/>
      <c r="Y54" s="1170"/>
      <c r="Z54" s="1170"/>
      <c r="AA54" s="1170"/>
      <c r="AB54" s="1170"/>
      <c r="AC54" s="1171"/>
      <c r="AD54" s="1742">
        <f t="shared" si="28"/>
        <v>60</v>
      </c>
      <c r="AE54" s="1743">
        <f t="shared" si="26"/>
        <v>0</v>
      </c>
      <c r="AF54" s="1744">
        <f t="shared" si="27"/>
        <v>1</v>
      </c>
    </row>
    <row r="55" spans="1:32" s="1152" customFormat="1" ht="11.25" customHeight="1">
      <c r="A55" s="1145">
        <v>43</v>
      </c>
      <c r="B55" s="1145" t="s">
        <v>2</v>
      </c>
      <c r="C55" s="1153" t="s">
        <v>79</v>
      </c>
      <c r="D55" s="1598" t="s">
        <v>31</v>
      </c>
      <c r="E55" s="1605">
        <v>2963048</v>
      </c>
      <c r="F55" s="1612" t="s">
        <v>1435</v>
      </c>
      <c r="G55" s="1584" t="s">
        <v>1376</v>
      </c>
      <c r="H55" s="1585" t="s">
        <v>1963</v>
      </c>
      <c r="I55" s="1568" t="s">
        <v>908</v>
      </c>
      <c r="J55" s="1569"/>
      <c r="K55" s="1570">
        <v>2024</v>
      </c>
      <c r="L55" s="1683">
        <v>1</v>
      </c>
      <c r="M55" s="1146"/>
      <c r="N55" s="1147">
        <v>26</v>
      </c>
      <c r="O55" s="1180">
        <v>26</v>
      </c>
      <c r="P55" s="1708">
        <v>60</v>
      </c>
      <c r="Q55" s="1670"/>
      <c r="R55" s="1648">
        <v>60</v>
      </c>
      <c r="S55" s="1173"/>
      <c r="T55" s="1170"/>
      <c r="U55" s="1253">
        <v>56</v>
      </c>
      <c r="V55" s="1253">
        <v>4</v>
      </c>
      <c r="W55" s="1170"/>
      <c r="X55" s="1170"/>
      <c r="Y55" s="1170"/>
      <c r="Z55" s="1170"/>
      <c r="AA55" s="1170"/>
      <c r="AB55" s="1170"/>
      <c r="AC55" s="1171"/>
      <c r="AD55" s="1742">
        <f t="shared" si="28"/>
        <v>60</v>
      </c>
      <c r="AE55" s="1743">
        <f t="shared" si="26"/>
        <v>0</v>
      </c>
      <c r="AF55" s="1744">
        <f t="shared" si="27"/>
        <v>1</v>
      </c>
    </row>
    <row r="56" spans="1:32" s="1152" customFormat="1" ht="11.25" customHeight="1">
      <c r="A56" s="1145">
        <v>53</v>
      </c>
      <c r="B56" s="1145" t="s">
        <v>2</v>
      </c>
      <c r="C56" s="1153" t="s">
        <v>79</v>
      </c>
      <c r="D56" s="1598" t="s">
        <v>31</v>
      </c>
      <c r="E56" s="1605">
        <v>3003438</v>
      </c>
      <c r="F56" s="1612" t="s">
        <v>1435</v>
      </c>
      <c r="G56" s="1584" t="s">
        <v>1376</v>
      </c>
      <c r="H56" s="1585" t="s">
        <v>1963</v>
      </c>
      <c r="I56" s="1568" t="s">
        <v>908</v>
      </c>
      <c r="J56" s="1569"/>
      <c r="K56" s="1570">
        <v>2024</v>
      </c>
      <c r="L56" s="1683">
        <v>1</v>
      </c>
      <c r="M56" s="1146"/>
      <c r="N56" s="1147">
        <v>26</v>
      </c>
      <c r="O56" s="1180">
        <v>26</v>
      </c>
      <c r="P56" s="1708">
        <v>60</v>
      </c>
      <c r="Q56" s="1670"/>
      <c r="R56" s="1648">
        <v>60</v>
      </c>
      <c r="S56" s="1173"/>
      <c r="T56" s="1170"/>
      <c r="U56" s="1170"/>
      <c r="V56" s="1170"/>
      <c r="W56" s="1253">
        <v>60</v>
      </c>
      <c r="X56" s="1170"/>
      <c r="Y56" s="1170"/>
      <c r="Z56" s="1170"/>
      <c r="AA56" s="1170"/>
      <c r="AB56" s="1170"/>
      <c r="AC56" s="1171"/>
      <c r="AD56" s="1742">
        <f t="shared" si="28"/>
        <v>60</v>
      </c>
      <c r="AE56" s="1743">
        <f t="shared" si="26"/>
        <v>0</v>
      </c>
      <c r="AF56" s="1744">
        <f t="shared" si="27"/>
        <v>1</v>
      </c>
    </row>
    <row r="57" spans="1:32" s="1152" customFormat="1" ht="11.25" customHeight="1">
      <c r="A57" s="1157">
        <v>28</v>
      </c>
      <c r="B57" s="1157" t="s">
        <v>2</v>
      </c>
      <c r="C57" s="1158" t="s">
        <v>79</v>
      </c>
      <c r="D57" s="1598" t="s">
        <v>31</v>
      </c>
      <c r="E57" s="1607">
        <v>3003438</v>
      </c>
      <c r="F57" s="1612" t="s">
        <v>1435</v>
      </c>
      <c r="G57" s="1584" t="s">
        <v>1376</v>
      </c>
      <c r="H57" s="1585" t="s">
        <v>1963</v>
      </c>
      <c r="I57" s="1568" t="s">
        <v>908</v>
      </c>
      <c r="J57" s="1569"/>
      <c r="K57" s="1570">
        <v>2024</v>
      </c>
      <c r="L57" s="1683">
        <v>1</v>
      </c>
      <c r="M57" s="1146"/>
      <c r="N57" s="1147">
        <v>26</v>
      </c>
      <c r="O57" s="1180">
        <v>26</v>
      </c>
      <c r="P57" s="1708">
        <v>60</v>
      </c>
      <c r="Q57" s="1670"/>
      <c r="R57" s="1650">
        <v>60</v>
      </c>
      <c r="S57" s="1173"/>
      <c r="T57" s="1170"/>
      <c r="U57" s="1170"/>
      <c r="V57" s="1170"/>
      <c r="W57" s="1170"/>
      <c r="X57" s="1170"/>
      <c r="Y57" s="1170"/>
      <c r="Z57" s="1170"/>
      <c r="AA57" s="1170"/>
      <c r="AB57" s="1170"/>
      <c r="AC57" s="1171"/>
      <c r="AD57" s="1745">
        <f t="shared" si="28"/>
        <v>0</v>
      </c>
      <c r="AE57" s="1746">
        <f t="shared" si="26"/>
        <v>60</v>
      </c>
      <c r="AF57" s="1747">
        <f t="shared" si="27"/>
        <v>0</v>
      </c>
    </row>
    <row r="58" spans="1:32" s="1152" customFormat="1" ht="11.25" customHeight="1">
      <c r="A58" s="1157">
        <v>49</v>
      </c>
      <c r="B58" s="1157" t="s">
        <v>2</v>
      </c>
      <c r="C58" s="1158" t="s">
        <v>79</v>
      </c>
      <c r="D58" s="1598" t="s">
        <v>31</v>
      </c>
      <c r="E58" s="1605">
        <v>3019255</v>
      </c>
      <c r="F58" s="1612" t="s">
        <v>1435</v>
      </c>
      <c r="G58" s="1584" t="s">
        <v>1376</v>
      </c>
      <c r="H58" s="1585" t="s">
        <v>1963</v>
      </c>
      <c r="I58" s="1568" t="s">
        <v>908</v>
      </c>
      <c r="J58" s="1569"/>
      <c r="K58" s="1570">
        <v>2024</v>
      </c>
      <c r="L58" s="1683">
        <v>1</v>
      </c>
      <c r="M58" s="1146"/>
      <c r="N58" s="1147">
        <v>26</v>
      </c>
      <c r="O58" s="1180">
        <v>26</v>
      </c>
      <c r="P58" s="1708">
        <v>60</v>
      </c>
      <c r="Q58" s="1670"/>
      <c r="R58" s="1650">
        <v>60</v>
      </c>
      <c r="S58" s="1173"/>
      <c r="T58" s="1170"/>
      <c r="U58" s="1170"/>
      <c r="V58" s="1170"/>
      <c r="W58" s="1253">
        <v>20</v>
      </c>
      <c r="X58" s="1253">
        <v>40</v>
      </c>
      <c r="Y58" s="1170"/>
      <c r="Z58" s="1170"/>
      <c r="AA58" s="1170"/>
      <c r="AB58" s="1170"/>
      <c r="AC58" s="1171"/>
      <c r="AD58" s="1742">
        <f t="shared" si="28"/>
        <v>60</v>
      </c>
      <c r="AE58" s="1743">
        <f t="shared" si="26"/>
        <v>0</v>
      </c>
      <c r="AF58" s="1744">
        <f t="shared" si="27"/>
        <v>1</v>
      </c>
    </row>
    <row r="59" spans="1:32" s="1152" customFormat="1" ht="11.25" customHeight="1">
      <c r="A59" s="1145">
        <v>36</v>
      </c>
      <c r="B59" s="1145" t="s">
        <v>2</v>
      </c>
      <c r="C59" s="1153" t="s">
        <v>79</v>
      </c>
      <c r="D59" s="1598" t="s">
        <v>31</v>
      </c>
      <c r="E59" s="1605">
        <v>2946633</v>
      </c>
      <c r="F59" s="1612" t="s">
        <v>1435</v>
      </c>
      <c r="G59" s="1584" t="s">
        <v>1376</v>
      </c>
      <c r="H59" s="1585" t="s">
        <v>1963</v>
      </c>
      <c r="I59" s="1568" t="s">
        <v>72</v>
      </c>
      <c r="J59" s="1569"/>
      <c r="K59" s="1570">
        <v>2024</v>
      </c>
      <c r="L59" s="1683">
        <v>1</v>
      </c>
      <c r="M59" s="1146"/>
      <c r="N59" s="1147">
        <v>26</v>
      </c>
      <c r="O59" s="1180">
        <v>26</v>
      </c>
      <c r="P59" s="1708">
        <v>48</v>
      </c>
      <c r="Q59" s="1670"/>
      <c r="R59" s="1648">
        <v>48</v>
      </c>
      <c r="S59" s="1173"/>
      <c r="T59" s="1253">
        <v>36</v>
      </c>
      <c r="U59" s="1253">
        <v>12</v>
      </c>
      <c r="V59" s="1170"/>
      <c r="W59" s="1170"/>
      <c r="X59" s="1170"/>
      <c r="Y59" s="1170"/>
      <c r="Z59" s="1170"/>
      <c r="AA59" s="1170"/>
      <c r="AB59" s="1170"/>
      <c r="AC59" s="1171"/>
      <c r="AD59" s="1742">
        <f t="shared" si="28"/>
        <v>48</v>
      </c>
      <c r="AE59" s="1743">
        <f t="shared" si="26"/>
        <v>0</v>
      </c>
      <c r="AF59" s="1744">
        <f t="shared" si="27"/>
        <v>1</v>
      </c>
    </row>
    <row r="60" spans="1:32" s="1152" customFormat="1" ht="11.25" customHeight="1">
      <c r="A60" s="1145">
        <v>30</v>
      </c>
      <c r="B60" s="1145" t="s">
        <v>2</v>
      </c>
      <c r="C60" s="1153" t="s">
        <v>79</v>
      </c>
      <c r="D60" s="1598" t="s">
        <v>31</v>
      </c>
      <c r="E60" s="1605">
        <v>2908766</v>
      </c>
      <c r="F60" s="1612" t="s">
        <v>1435</v>
      </c>
      <c r="G60" s="1584" t="s">
        <v>1376</v>
      </c>
      <c r="H60" s="1585" t="s">
        <v>1963</v>
      </c>
      <c r="I60" s="1568" t="s">
        <v>72</v>
      </c>
      <c r="J60" s="1569"/>
      <c r="K60" s="1570">
        <v>2024</v>
      </c>
      <c r="L60" s="1683">
        <v>1</v>
      </c>
      <c r="M60" s="1146"/>
      <c r="N60" s="1147">
        <v>26</v>
      </c>
      <c r="O60" s="1180">
        <v>26</v>
      </c>
      <c r="P60" s="1708">
        <v>48</v>
      </c>
      <c r="Q60" s="1670"/>
      <c r="R60" s="1648">
        <v>48</v>
      </c>
      <c r="S60" s="1643">
        <v>38</v>
      </c>
      <c r="T60" s="1253">
        <v>26</v>
      </c>
      <c r="U60" s="1170"/>
      <c r="V60" s="1170"/>
      <c r="W60" s="1170"/>
      <c r="X60" s="1170"/>
      <c r="Y60" s="1170"/>
      <c r="Z60" s="1170"/>
      <c r="AA60" s="1170"/>
      <c r="AB60" s="1170"/>
      <c r="AC60" s="1171"/>
      <c r="AD60" s="1748">
        <f t="shared" si="28"/>
        <v>64</v>
      </c>
      <c r="AE60" s="1749">
        <f t="shared" si="26"/>
        <v>-16</v>
      </c>
      <c r="AF60" s="1750">
        <f t="shared" si="27"/>
        <v>1.3333333333333333</v>
      </c>
    </row>
    <row r="61" spans="1:32" s="1152" customFormat="1" ht="11.25" customHeight="1">
      <c r="A61" s="1145">
        <v>38</v>
      </c>
      <c r="B61" s="1145" t="s">
        <v>2</v>
      </c>
      <c r="C61" s="1153" t="s">
        <v>79</v>
      </c>
      <c r="D61" s="1598" t="s">
        <v>31</v>
      </c>
      <c r="E61" s="1605">
        <v>2979065</v>
      </c>
      <c r="F61" s="1612" t="s">
        <v>1435</v>
      </c>
      <c r="G61" s="1584" t="s">
        <v>1376</v>
      </c>
      <c r="H61" s="1585" t="s">
        <v>1963</v>
      </c>
      <c r="I61" s="1568" t="s">
        <v>72</v>
      </c>
      <c r="J61" s="1569"/>
      <c r="K61" s="1570">
        <v>2024</v>
      </c>
      <c r="L61" s="1683">
        <v>1</v>
      </c>
      <c r="M61" s="1146"/>
      <c r="N61" s="1147">
        <v>26</v>
      </c>
      <c r="O61" s="1180">
        <v>26</v>
      </c>
      <c r="P61" s="1708">
        <v>48</v>
      </c>
      <c r="Q61" s="1670"/>
      <c r="R61" s="1648">
        <v>48</v>
      </c>
      <c r="S61" s="1173"/>
      <c r="T61" s="1170"/>
      <c r="U61" s="1170"/>
      <c r="V61" s="1253">
        <v>48</v>
      </c>
      <c r="W61" s="1170"/>
      <c r="X61" s="1170"/>
      <c r="Y61" s="1170"/>
      <c r="Z61" s="1170"/>
      <c r="AA61" s="1170"/>
      <c r="AB61" s="1170"/>
      <c r="AC61" s="1171"/>
      <c r="AD61" s="1742">
        <f t="shared" si="28"/>
        <v>48</v>
      </c>
      <c r="AE61" s="1743">
        <f t="shared" si="26"/>
        <v>0</v>
      </c>
      <c r="AF61" s="1744">
        <f t="shared" si="27"/>
        <v>1</v>
      </c>
    </row>
    <row r="62" spans="1:32" s="1152" customFormat="1" ht="11.25" customHeight="1">
      <c r="A62" s="1145">
        <v>44</v>
      </c>
      <c r="B62" s="1145" t="s">
        <v>2</v>
      </c>
      <c r="C62" s="1153" t="s">
        <v>79</v>
      </c>
      <c r="D62" s="1598" t="s">
        <v>31</v>
      </c>
      <c r="E62" s="1605">
        <v>2989275</v>
      </c>
      <c r="F62" s="1612" t="s">
        <v>1435</v>
      </c>
      <c r="G62" s="1584" t="s">
        <v>1376</v>
      </c>
      <c r="H62" s="1585" t="s">
        <v>1963</v>
      </c>
      <c r="I62" s="1568" t="s">
        <v>72</v>
      </c>
      <c r="J62" s="1569"/>
      <c r="K62" s="1570">
        <v>2024</v>
      </c>
      <c r="L62" s="1683">
        <v>1</v>
      </c>
      <c r="M62" s="1146"/>
      <c r="N62" s="1147">
        <v>26</v>
      </c>
      <c r="O62" s="1180">
        <v>26</v>
      </c>
      <c r="P62" s="1708">
        <v>48</v>
      </c>
      <c r="Q62" s="1670"/>
      <c r="R62" s="1648">
        <v>48</v>
      </c>
      <c r="S62" s="1173"/>
      <c r="T62" s="1170"/>
      <c r="U62" s="1170"/>
      <c r="V62" s="1253">
        <v>48</v>
      </c>
      <c r="W62" s="1170"/>
      <c r="X62" s="1170"/>
      <c r="Y62" s="1170"/>
      <c r="Z62" s="1170"/>
      <c r="AA62" s="1170"/>
      <c r="AB62" s="1170"/>
      <c r="AC62" s="1171"/>
      <c r="AD62" s="1742">
        <f t="shared" si="28"/>
        <v>48</v>
      </c>
      <c r="AE62" s="1743">
        <f t="shared" si="26"/>
        <v>0</v>
      </c>
      <c r="AF62" s="1744">
        <f t="shared" si="27"/>
        <v>1</v>
      </c>
    </row>
    <row r="63" spans="1:32" s="1152" customFormat="1" ht="11.25" customHeight="1">
      <c r="A63" s="1145">
        <v>45</v>
      </c>
      <c r="B63" s="1145" t="s">
        <v>2</v>
      </c>
      <c r="C63" s="1153" t="s">
        <v>79</v>
      </c>
      <c r="D63" s="1598" t="s">
        <v>31</v>
      </c>
      <c r="E63" s="1605">
        <v>2996567</v>
      </c>
      <c r="F63" s="1612" t="s">
        <v>1435</v>
      </c>
      <c r="G63" s="1584" t="s">
        <v>1376</v>
      </c>
      <c r="H63" s="1585" t="s">
        <v>1963</v>
      </c>
      <c r="I63" s="1568" t="s">
        <v>72</v>
      </c>
      <c r="J63" s="1574">
        <v>2023</v>
      </c>
      <c r="K63" s="1572">
        <v>2023</v>
      </c>
      <c r="L63" s="1683">
        <v>1</v>
      </c>
      <c r="M63" s="1146"/>
      <c r="N63" s="1147">
        <v>26</v>
      </c>
      <c r="O63" s="1180">
        <v>26</v>
      </c>
      <c r="P63" s="1708">
        <v>48</v>
      </c>
      <c r="Q63" s="1670"/>
      <c r="R63" s="1648">
        <v>48</v>
      </c>
      <c r="S63" s="1173"/>
      <c r="T63" s="1170"/>
      <c r="U63" s="1170"/>
      <c r="V63" s="1253">
        <v>48</v>
      </c>
      <c r="W63" s="1170"/>
      <c r="X63" s="1170"/>
      <c r="Y63" s="1170"/>
      <c r="Z63" s="1170"/>
      <c r="AA63" s="1170"/>
      <c r="AB63" s="1170"/>
      <c r="AC63" s="1171"/>
      <c r="AD63" s="1742">
        <f t="shared" si="28"/>
        <v>48</v>
      </c>
      <c r="AE63" s="1743">
        <f t="shared" si="26"/>
        <v>0</v>
      </c>
      <c r="AF63" s="1744">
        <f t="shared" si="27"/>
        <v>1</v>
      </c>
    </row>
    <row r="64" spans="1:32" s="1152" customFormat="1" ht="11.25" customHeight="1">
      <c r="A64" s="1145">
        <v>15</v>
      </c>
      <c r="B64" s="1145" t="s">
        <v>2</v>
      </c>
      <c r="C64" s="1153" t="s">
        <v>79</v>
      </c>
      <c r="D64" s="1598" t="s">
        <v>31</v>
      </c>
      <c r="E64" s="1605">
        <v>3017533</v>
      </c>
      <c r="F64" s="1612" t="s">
        <v>1435</v>
      </c>
      <c r="G64" s="1584" t="s">
        <v>1376</v>
      </c>
      <c r="H64" s="1585" t="s">
        <v>1963</v>
      </c>
      <c r="I64" s="1568" t="s">
        <v>72</v>
      </c>
      <c r="J64" s="1574">
        <v>2023</v>
      </c>
      <c r="K64" s="1572">
        <v>2023</v>
      </c>
      <c r="L64" s="1683">
        <v>1</v>
      </c>
      <c r="M64" s="1146"/>
      <c r="N64" s="1147">
        <v>26</v>
      </c>
      <c r="O64" s="1180">
        <v>26</v>
      </c>
      <c r="P64" s="1708">
        <v>48</v>
      </c>
      <c r="Q64" s="1670"/>
      <c r="R64" s="1648">
        <v>48</v>
      </c>
      <c r="S64" s="1173"/>
      <c r="T64" s="1170"/>
      <c r="U64" s="1170"/>
      <c r="V64" s="1170"/>
      <c r="W64" s="1253">
        <v>48</v>
      </c>
      <c r="X64" s="1170"/>
      <c r="Y64" s="1170"/>
      <c r="Z64" s="1170"/>
      <c r="AA64" s="1170"/>
      <c r="AB64" s="1170"/>
      <c r="AC64" s="1171"/>
      <c r="AD64" s="1742">
        <f t="shared" si="28"/>
        <v>48</v>
      </c>
      <c r="AE64" s="1743">
        <f t="shared" si="26"/>
        <v>0</v>
      </c>
      <c r="AF64" s="1744">
        <f t="shared" si="27"/>
        <v>1</v>
      </c>
    </row>
    <row r="65" spans="1:32" s="1152" customFormat="1" ht="11.25" customHeight="1">
      <c r="A65" s="1145">
        <v>32</v>
      </c>
      <c r="B65" s="1145" t="s">
        <v>2</v>
      </c>
      <c r="C65" s="1153" t="s">
        <v>79</v>
      </c>
      <c r="D65" s="1598" t="s">
        <v>31</v>
      </c>
      <c r="E65" s="1605">
        <v>3022914</v>
      </c>
      <c r="F65" s="1612" t="s">
        <v>1435</v>
      </c>
      <c r="G65" s="1584" t="s">
        <v>1376</v>
      </c>
      <c r="H65" s="1585" t="s">
        <v>1963</v>
      </c>
      <c r="I65" s="1568" t="s">
        <v>72</v>
      </c>
      <c r="J65" s="1580">
        <v>2023</v>
      </c>
      <c r="K65" s="1572">
        <v>2023</v>
      </c>
      <c r="L65" s="1683">
        <v>1</v>
      </c>
      <c r="M65" s="1146"/>
      <c r="N65" s="1147">
        <v>26</v>
      </c>
      <c r="O65" s="1180">
        <v>26</v>
      </c>
      <c r="P65" s="1708">
        <v>48</v>
      </c>
      <c r="Q65" s="1670"/>
      <c r="R65" s="1648">
        <v>48</v>
      </c>
      <c r="S65" s="1173"/>
      <c r="T65" s="1170"/>
      <c r="U65" s="1170"/>
      <c r="V65" s="1170"/>
      <c r="W65" s="1253">
        <v>20</v>
      </c>
      <c r="X65" s="1253">
        <v>28</v>
      </c>
      <c r="Y65" s="1170"/>
      <c r="Z65" s="1170"/>
      <c r="AA65" s="1170"/>
      <c r="AB65" s="1170"/>
      <c r="AC65" s="1171"/>
      <c r="AD65" s="1742">
        <f t="shared" si="28"/>
        <v>48</v>
      </c>
      <c r="AE65" s="1743">
        <f t="shared" si="26"/>
        <v>0</v>
      </c>
      <c r="AF65" s="1744">
        <f t="shared" si="27"/>
        <v>1</v>
      </c>
    </row>
    <row r="66" spans="1:32" s="1152" customFormat="1" ht="11.25" customHeight="1" thickBot="1">
      <c r="A66" s="1145"/>
      <c r="B66" s="1145"/>
      <c r="C66" s="1153"/>
      <c r="D66" s="1598" t="s">
        <v>31</v>
      </c>
      <c r="E66" s="1719"/>
      <c r="F66" s="1720" t="s">
        <v>1435</v>
      </c>
      <c r="G66" s="1721" t="s">
        <v>321</v>
      </c>
      <c r="H66" s="1722" t="s">
        <v>1963</v>
      </c>
      <c r="I66" s="1723" t="s">
        <v>1979</v>
      </c>
      <c r="J66" s="1724"/>
      <c r="K66" s="1725"/>
      <c r="L66" s="1726"/>
      <c r="M66" s="1727"/>
      <c r="N66" s="1728"/>
      <c r="O66" s="1729"/>
      <c r="P66" s="1708">
        <v>40</v>
      </c>
      <c r="Q66" s="1670"/>
      <c r="R66" s="1648">
        <v>40</v>
      </c>
      <c r="S66" s="1643">
        <v>40</v>
      </c>
      <c r="T66" s="1254">
        <v>36</v>
      </c>
      <c r="U66" s="1254">
        <v>16</v>
      </c>
      <c r="V66" s="1257"/>
      <c r="W66" s="1170"/>
      <c r="X66" s="1170"/>
      <c r="Y66" s="1170"/>
      <c r="Z66" s="1170"/>
      <c r="AA66" s="1170"/>
      <c r="AB66" s="1170"/>
      <c r="AC66" s="1171"/>
      <c r="AD66" s="1751">
        <f t="shared" si="28"/>
        <v>92</v>
      </c>
      <c r="AE66" s="1752">
        <f t="shared" si="26"/>
        <v>-52</v>
      </c>
      <c r="AF66" s="1750">
        <f t="shared" si="27"/>
        <v>2.2999999999999998</v>
      </c>
    </row>
    <row r="67" spans="1:32" s="1528" customFormat="1" ht="11.25" customHeight="1" thickBot="1">
      <c r="A67" s="1583"/>
      <c r="B67" s="1757"/>
      <c r="C67" s="1757"/>
      <c r="D67" s="1757" t="s">
        <v>31</v>
      </c>
      <c r="E67" s="1758"/>
      <c r="F67" s="1757" t="s">
        <v>76</v>
      </c>
      <c r="G67" s="1757" t="s">
        <v>1962</v>
      </c>
      <c r="H67" s="1759" t="s">
        <v>1962</v>
      </c>
      <c r="I67" s="1760" t="s">
        <v>1970</v>
      </c>
      <c r="J67" s="1761"/>
      <c r="K67" s="1761"/>
      <c r="L67" s="1761"/>
      <c r="M67" s="1761"/>
      <c r="N67" s="1761"/>
      <c r="O67" s="1762"/>
      <c r="P67" s="1761"/>
      <c r="Q67" s="1761"/>
      <c r="R67" s="1761">
        <v>800</v>
      </c>
      <c r="S67" s="1763">
        <f>SUM(S52:S66)</f>
        <v>80</v>
      </c>
      <c r="T67" s="1763">
        <f t="shared" ref="T67:AE67" si="29">SUM(T52:T66)</f>
        <v>190</v>
      </c>
      <c r="U67" s="1763">
        <f t="shared" si="29"/>
        <v>158</v>
      </c>
      <c r="V67" s="1763">
        <f t="shared" si="29"/>
        <v>148</v>
      </c>
      <c r="W67" s="1763">
        <f t="shared" si="29"/>
        <v>160</v>
      </c>
      <c r="X67" s="1763">
        <f t="shared" si="29"/>
        <v>68</v>
      </c>
      <c r="Y67" s="1763">
        <f t="shared" si="29"/>
        <v>0</v>
      </c>
      <c r="Z67" s="1763">
        <f t="shared" si="29"/>
        <v>0</v>
      </c>
      <c r="AA67" s="1763">
        <f t="shared" si="29"/>
        <v>0</v>
      </c>
      <c r="AB67" s="1763">
        <f t="shared" si="29"/>
        <v>0</v>
      </c>
      <c r="AC67" s="1764">
        <f t="shared" si="29"/>
        <v>0</v>
      </c>
      <c r="AD67" s="1761">
        <f t="shared" si="29"/>
        <v>804</v>
      </c>
      <c r="AE67" s="1765">
        <f t="shared" si="29"/>
        <v>-8</v>
      </c>
      <c r="AF67" s="1765">
        <f>+R67-AD67</f>
        <v>-4</v>
      </c>
    </row>
    <row r="68" spans="1:32" s="1152" customFormat="1" ht="11.25" customHeight="1">
      <c r="A68" s="1155">
        <v>4</v>
      </c>
      <c r="B68" s="1157" t="s">
        <v>2</v>
      </c>
      <c r="C68" s="1158" t="s">
        <v>79</v>
      </c>
      <c r="D68" s="1599" t="s">
        <v>29</v>
      </c>
      <c r="E68" s="1636">
        <v>2989266</v>
      </c>
      <c r="F68" s="1612" t="s">
        <v>1433</v>
      </c>
      <c r="G68" s="1590" t="s">
        <v>256</v>
      </c>
      <c r="H68" s="1591" t="s">
        <v>1480</v>
      </c>
      <c r="I68" s="1634" t="s">
        <v>1266</v>
      </c>
      <c r="J68" s="1569"/>
      <c r="K68" s="1570">
        <v>2024</v>
      </c>
      <c r="L68" s="1682">
        <v>1</v>
      </c>
      <c r="M68" s="1186"/>
      <c r="N68" s="1187">
        <v>26</v>
      </c>
      <c r="O68" s="1188">
        <v>26</v>
      </c>
      <c r="P68" s="1707">
        <v>288</v>
      </c>
      <c r="Q68" s="1669"/>
      <c r="R68" s="1650">
        <v>288</v>
      </c>
      <c r="S68" s="1189"/>
      <c r="T68" s="1190"/>
      <c r="U68" s="1170"/>
      <c r="V68" s="1170"/>
      <c r="W68" s="1253">
        <v>48</v>
      </c>
      <c r="X68" s="1253">
        <v>56</v>
      </c>
      <c r="Y68" s="1253">
        <v>48</v>
      </c>
      <c r="Z68" s="1253">
        <v>100</v>
      </c>
      <c r="AA68" s="1170"/>
      <c r="AB68" s="1170">
        <v>36</v>
      </c>
      <c r="AC68" s="1171"/>
      <c r="AD68" s="1742">
        <f t="shared" ref="AD68:AD74" si="30">SUM(S68:AC68)</f>
        <v>288</v>
      </c>
      <c r="AE68" s="1743">
        <f t="shared" ref="AE68:AE73" si="31">+R68-AD68</f>
        <v>0</v>
      </c>
      <c r="AF68" s="1753">
        <f t="shared" ref="AF68:AF74" si="32">+AD68/R68</f>
        <v>1</v>
      </c>
    </row>
    <row r="69" spans="1:32" s="1152" customFormat="1" ht="11.25" customHeight="1">
      <c r="A69" s="1145">
        <v>21</v>
      </c>
      <c r="B69" s="1145" t="s">
        <v>2</v>
      </c>
      <c r="C69" s="1153" t="s">
        <v>79</v>
      </c>
      <c r="D69" s="1598" t="s">
        <v>29</v>
      </c>
      <c r="E69" s="1605">
        <v>2907783</v>
      </c>
      <c r="F69" s="1612" t="s">
        <v>1433</v>
      </c>
      <c r="G69" s="1584" t="s">
        <v>1376</v>
      </c>
      <c r="H69" s="1585" t="s">
        <v>1480</v>
      </c>
      <c r="I69" s="1568" t="s">
        <v>68</v>
      </c>
      <c r="J69" s="1574">
        <v>2023</v>
      </c>
      <c r="K69" s="1572">
        <v>2023</v>
      </c>
      <c r="L69" s="1683">
        <v>1</v>
      </c>
      <c r="M69" s="1146"/>
      <c r="N69" s="1147">
        <v>26</v>
      </c>
      <c r="O69" s="1180">
        <v>26</v>
      </c>
      <c r="P69" s="1708">
        <v>300</v>
      </c>
      <c r="Q69" s="1670"/>
      <c r="R69" s="1648">
        <v>300</v>
      </c>
      <c r="S69" s="1643">
        <v>94</v>
      </c>
      <c r="T69" s="1253">
        <v>80</v>
      </c>
      <c r="U69" s="1253">
        <v>64</v>
      </c>
      <c r="V69" s="1253">
        <v>32</v>
      </c>
      <c r="W69" s="1253">
        <v>16</v>
      </c>
      <c r="X69" s="1170"/>
      <c r="Y69" s="1170"/>
      <c r="Z69" s="1253">
        <v>16</v>
      </c>
      <c r="AA69" s="1170"/>
      <c r="AB69" s="1170"/>
      <c r="AC69" s="1171"/>
      <c r="AD69" s="1735">
        <f t="shared" si="30"/>
        <v>302</v>
      </c>
      <c r="AE69" s="1736">
        <f t="shared" si="31"/>
        <v>-2</v>
      </c>
      <c r="AF69" s="1737">
        <f t="shared" si="32"/>
        <v>1.0066666666666666</v>
      </c>
    </row>
    <row r="70" spans="1:32" s="1152" customFormat="1" ht="11.25" customHeight="1">
      <c r="A70" s="1145">
        <v>18</v>
      </c>
      <c r="B70" s="1145" t="s">
        <v>2</v>
      </c>
      <c r="C70" s="1153" t="s">
        <v>79</v>
      </c>
      <c r="D70" s="1598" t="s">
        <v>29</v>
      </c>
      <c r="E70" s="1605">
        <v>2933462</v>
      </c>
      <c r="F70" s="1612" t="s">
        <v>1433</v>
      </c>
      <c r="G70" s="1584" t="s">
        <v>1376</v>
      </c>
      <c r="H70" s="1585" t="s">
        <v>1480</v>
      </c>
      <c r="I70" s="1568" t="s">
        <v>68</v>
      </c>
      <c r="J70" s="1574">
        <v>2023</v>
      </c>
      <c r="K70" s="1572">
        <v>2023</v>
      </c>
      <c r="L70" s="1683">
        <v>1</v>
      </c>
      <c r="M70" s="1146"/>
      <c r="N70" s="1147">
        <v>26</v>
      </c>
      <c r="O70" s="1180">
        <v>26</v>
      </c>
      <c r="P70" s="1708">
        <v>300</v>
      </c>
      <c r="Q70" s="1670"/>
      <c r="R70" s="1648">
        <v>300</v>
      </c>
      <c r="S70" s="1173"/>
      <c r="T70" s="1253">
        <v>80</v>
      </c>
      <c r="U70" s="1253">
        <v>96</v>
      </c>
      <c r="V70" s="1253">
        <v>64</v>
      </c>
      <c r="W70" s="1253">
        <v>56</v>
      </c>
      <c r="X70" s="1170"/>
      <c r="Y70" s="1170"/>
      <c r="Z70" s="1170"/>
      <c r="AA70" s="1170"/>
      <c r="AB70" s="1170"/>
      <c r="AC70" s="1171"/>
      <c r="AD70" s="1742">
        <f t="shared" si="30"/>
        <v>296</v>
      </c>
      <c r="AE70" s="1743">
        <f t="shared" si="31"/>
        <v>4</v>
      </c>
      <c r="AF70" s="1753">
        <f t="shared" si="32"/>
        <v>0.98666666666666669</v>
      </c>
    </row>
    <row r="71" spans="1:32" s="1152" customFormat="1" ht="11.25" customHeight="1">
      <c r="A71" s="1145">
        <v>14</v>
      </c>
      <c r="B71" s="1145" t="s">
        <v>2</v>
      </c>
      <c r="C71" s="1153" t="s">
        <v>79</v>
      </c>
      <c r="D71" s="1598" t="s">
        <v>29</v>
      </c>
      <c r="E71" s="1605">
        <v>2974806</v>
      </c>
      <c r="F71" s="1612" t="s">
        <v>1433</v>
      </c>
      <c r="G71" s="1584" t="s">
        <v>1376</v>
      </c>
      <c r="H71" s="1585" t="s">
        <v>1963</v>
      </c>
      <c r="I71" s="1657" t="s">
        <v>74</v>
      </c>
      <c r="J71" s="1574">
        <v>2023</v>
      </c>
      <c r="K71" s="1572">
        <v>2023</v>
      </c>
      <c r="L71" s="1683">
        <v>1</v>
      </c>
      <c r="M71" s="1146"/>
      <c r="N71" s="1147">
        <v>26</v>
      </c>
      <c r="O71" s="1180">
        <v>26</v>
      </c>
      <c r="P71" s="1708">
        <v>192</v>
      </c>
      <c r="Q71" s="1670"/>
      <c r="R71" s="1648">
        <v>192</v>
      </c>
      <c r="S71" s="1173"/>
      <c r="T71" s="1170"/>
      <c r="U71" s="1170"/>
      <c r="V71" s="1253">
        <v>64</v>
      </c>
      <c r="W71" s="1253">
        <v>38</v>
      </c>
      <c r="X71" s="1253">
        <v>40</v>
      </c>
      <c r="Y71" s="1253">
        <v>48</v>
      </c>
      <c r="Z71" s="1253">
        <v>2</v>
      </c>
      <c r="AA71" s="1170"/>
      <c r="AB71" s="1170"/>
      <c r="AC71" s="1171"/>
      <c r="AD71" s="1742">
        <f t="shared" si="30"/>
        <v>192</v>
      </c>
      <c r="AE71" s="1743">
        <f t="shared" si="31"/>
        <v>0</v>
      </c>
      <c r="AF71" s="1744">
        <f t="shared" si="32"/>
        <v>1</v>
      </c>
    </row>
    <row r="72" spans="1:32" s="1152" customFormat="1" ht="11.25" customHeight="1">
      <c r="A72" s="1526">
        <v>3</v>
      </c>
      <c r="B72" s="1526" t="s">
        <v>2</v>
      </c>
      <c r="C72" s="1527" t="s">
        <v>79</v>
      </c>
      <c r="D72" s="1598" t="s">
        <v>29</v>
      </c>
      <c r="E72" s="1605">
        <v>3078653</v>
      </c>
      <c r="F72" s="1612" t="s">
        <v>1433</v>
      </c>
      <c r="G72" s="1584" t="s">
        <v>1376</v>
      </c>
      <c r="H72" s="1585" t="s">
        <v>1963</v>
      </c>
      <c r="I72" s="1657" t="s">
        <v>61</v>
      </c>
      <c r="J72" s="1574">
        <v>2023</v>
      </c>
      <c r="K72" s="1572">
        <v>2023</v>
      </c>
      <c r="L72" s="1683">
        <v>1</v>
      </c>
      <c r="M72" s="1146"/>
      <c r="N72" s="1147">
        <v>26</v>
      </c>
      <c r="O72" s="1180">
        <v>26</v>
      </c>
      <c r="P72" s="1708">
        <v>200</v>
      </c>
      <c r="Q72" s="1670"/>
      <c r="R72" s="1648">
        <v>200</v>
      </c>
      <c r="S72" s="1173"/>
      <c r="T72" s="1170"/>
      <c r="U72" s="1170"/>
      <c r="V72" s="1170"/>
      <c r="W72" s="1170"/>
      <c r="X72" s="1170"/>
      <c r="Y72" s="1170"/>
      <c r="Z72" s="1253">
        <v>2</v>
      </c>
      <c r="AA72" s="1170">
        <v>160</v>
      </c>
      <c r="AB72" s="1170">
        <v>38</v>
      </c>
      <c r="AC72" s="1171"/>
      <c r="AD72" s="1742">
        <f t="shared" si="30"/>
        <v>200</v>
      </c>
      <c r="AE72" s="1743">
        <f t="shared" si="31"/>
        <v>0</v>
      </c>
      <c r="AF72" s="1753">
        <f t="shared" si="32"/>
        <v>1</v>
      </c>
    </row>
    <row r="73" spans="1:32" s="1152" customFormat="1" ht="11.25" customHeight="1" thickBot="1">
      <c r="A73" s="1169">
        <v>54</v>
      </c>
      <c r="B73" s="1169" t="s">
        <v>2</v>
      </c>
      <c r="C73" s="1181" t="s">
        <v>79</v>
      </c>
      <c r="D73" s="1598" t="s">
        <v>29</v>
      </c>
      <c r="E73" s="1605">
        <v>3015170</v>
      </c>
      <c r="F73" s="1612" t="s">
        <v>1433</v>
      </c>
      <c r="G73" s="1584" t="s">
        <v>1376</v>
      </c>
      <c r="H73" s="1585" t="s">
        <v>1963</v>
      </c>
      <c r="I73" s="1568" t="s">
        <v>658</v>
      </c>
      <c r="J73" s="1571"/>
      <c r="K73" s="1582">
        <v>2024</v>
      </c>
      <c r="L73" s="1684">
        <v>1</v>
      </c>
      <c r="M73" s="1161"/>
      <c r="N73" s="1162">
        <v>26</v>
      </c>
      <c r="O73" s="1182">
        <v>26</v>
      </c>
      <c r="P73" s="1709">
        <v>192</v>
      </c>
      <c r="Q73" s="1671"/>
      <c r="R73" s="1649">
        <v>192</v>
      </c>
      <c r="S73" s="1173"/>
      <c r="T73" s="1170"/>
      <c r="U73" s="1170"/>
      <c r="V73" s="1170"/>
      <c r="W73" s="1253">
        <v>2</v>
      </c>
      <c r="X73" s="1253">
        <v>64</v>
      </c>
      <c r="Y73" s="1253">
        <v>64</v>
      </c>
      <c r="Z73" s="1253">
        <v>40</v>
      </c>
      <c r="AA73" s="1170"/>
      <c r="AB73" s="1170">
        <v>22</v>
      </c>
      <c r="AC73" s="1171"/>
      <c r="AD73" s="1742">
        <f t="shared" si="30"/>
        <v>192</v>
      </c>
      <c r="AE73" s="1743">
        <f t="shared" si="31"/>
        <v>0</v>
      </c>
      <c r="AF73" s="1753">
        <f t="shared" si="32"/>
        <v>1</v>
      </c>
    </row>
    <row r="74" spans="1:32" s="1152" customFormat="1" ht="11.25" customHeight="1" thickBot="1">
      <c r="A74" s="1163"/>
      <c r="B74" s="1163"/>
      <c r="C74" s="1164"/>
      <c r="D74" s="1598" t="s">
        <v>29</v>
      </c>
      <c r="E74" s="1719"/>
      <c r="F74" s="1720" t="s">
        <v>1433</v>
      </c>
      <c r="G74" s="1721" t="s">
        <v>321</v>
      </c>
      <c r="H74" s="1722" t="s">
        <v>1963</v>
      </c>
      <c r="I74" s="1723" t="s">
        <v>1979</v>
      </c>
      <c r="J74" s="1724"/>
      <c r="K74" s="1725"/>
      <c r="L74" s="1726"/>
      <c r="M74" s="1727"/>
      <c r="N74" s="1728"/>
      <c r="O74" s="1729"/>
      <c r="P74" s="1710">
        <v>40</v>
      </c>
      <c r="Q74" s="1672"/>
      <c r="R74" s="1651">
        <v>40</v>
      </c>
      <c r="S74" s="1643">
        <v>40</v>
      </c>
      <c r="T74" s="1170"/>
      <c r="U74" s="1170"/>
      <c r="V74" s="1170"/>
      <c r="W74" s="1170"/>
      <c r="X74" s="1170"/>
      <c r="Y74" s="1170"/>
      <c r="Z74" s="1170"/>
      <c r="AA74" s="1170"/>
      <c r="AB74" s="1170">
        <v>64</v>
      </c>
      <c r="AC74" s="1171">
        <v>26</v>
      </c>
      <c r="AD74" s="1754">
        <f t="shared" si="30"/>
        <v>130</v>
      </c>
      <c r="AE74" s="1755">
        <f t="shared" ref="AE74:AE85" si="33">+R74-AD74</f>
        <v>-90</v>
      </c>
      <c r="AF74" s="1744">
        <f t="shared" si="32"/>
        <v>3.25</v>
      </c>
    </row>
    <row r="75" spans="1:32" s="1528" customFormat="1" ht="11.25" customHeight="1" thickBot="1">
      <c r="A75" s="1583"/>
      <c r="B75" s="1757"/>
      <c r="C75" s="1757"/>
      <c r="D75" s="1757" t="s">
        <v>29</v>
      </c>
      <c r="E75" s="1758"/>
      <c r="F75" s="1757" t="s">
        <v>76</v>
      </c>
      <c r="G75" s="1757" t="s">
        <v>1962</v>
      </c>
      <c r="H75" s="1759" t="s">
        <v>1962</v>
      </c>
      <c r="I75" s="1760" t="s">
        <v>1971</v>
      </c>
      <c r="J75" s="1761"/>
      <c r="K75" s="1761"/>
      <c r="L75" s="1761"/>
      <c r="M75" s="1761"/>
      <c r="N75" s="1761"/>
      <c r="O75" s="1762"/>
      <c r="P75" s="1761"/>
      <c r="Q75" s="1761"/>
      <c r="R75" s="1761">
        <v>1600</v>
      </c>
      <c r="S75" s="1763">
        <f>SUM(S68:S74)</f>
        <v>134</v>
      </c>
      <c r="T75" s="1763">
        <f t="shared" ref="T75:AE75" si="34">SUM(T68:T74)</f>
        <v>160</v>
      </c>
      <c r="U75" s="1763">
        <f t="shared" si="34"/>
        <v>160</v>
      </c>
      <c r="V75" s="1763">
        <f t="shared" si="34"/>
        <v>160</v>
      </c>
      <c r="W75" s="1763">
        <f t="shared" si="34"/>
        <v>160</v>
      </c>
      <c r="X75" s="1763">
        <f t="shared" si="34"/>
        <v>160</v>
      </c>
      <c r="Y75" s="1763">
        <f t="shared" si="34"/>
        <v>160</v>
      </c>
      <c r="Z75" s="1763">
        <f t="shared" si="34"/>
        <v>160</v>
      </c>
      <c r="AA75" s="1763">
        <f t="shared" si="34"/>
        <v>160</v>
      </c>
      <c r="AB75" s="1763">
        <f t="shared" si="34"/>
        <v>160</v>
      </c>
      <c r="AC75" s="1764">
        <f t="shared" si="34"/>
        <v>26</v>
      </c>
      <c r="AD75" s="1761">
        <f t="shared" si="34"/>
        <v>1600</v>
      </c>
      <c r="AE75" s="1765">
        <f t="shared" si="34"/>
        <v>-88</v>
      </c>
      <c r="AF75" s="1765">
        <f>+R75-AD75</f>
        <v>0</v>
      </c>
    </row>
    <row r="76" spans="1:32" s="1152" customFormat="1" ht="11.25" customHeight="1">
      <c r="A76" s="1155">
        <v>55</v>
      </c>
      <c r="B76" s="1155" t="s">
        <v>2</v>
      </c>
      <c r="C76" s="1156" t="s">
        <v>79</v>
      </c>
      <c r="D76" s="1599" t="s">
        <v>29</v>
      </c>
      <c r="E76" s="1606">
        <v>2939077</v>
      </c>
      <c r="F76" s="1612" t="s">
        <v>1431</v>
      </c>
      <c r="G76" s="1590" t="s">
        <v>1376</v>
      </c>
      <c r="H76" s="1591" t="s">
        <v>1963</v>
      </c>
      <c r="I76" s="1634" t="s">
        <v>574</v>
      </c>
      <c r="J76" s="1569"/>
      <c r="K76" s="1570">
        <v>2024</v>
      </c>
      <c r="L76" s="1682">
        <v>1</v>
      </c>
      <c r="M76" s="1186"/>
      <c r="N76" s="1187">
        <v>26</v>
      </c>
      <c r="O76" s="1188">
        <v>26</v>
      </c>
      <c r="P76" s="1707">
        <v>288</v>
      </c>
      <c r="Q76" s="1669"/>
      <c r="R76" s="1650">
        <v>288</v>
      </c>
      <c r="S76" s="1189"/>
      <c r="T76" s="1635">
        <v>16</v>
      </c>
      <c r="U76" s="1635">
        <v>62</v>
      </c>
      <c r="V76" s="1635">
        <v>64</v>
      </c>
      <c r="W76" s="1635">
        <v>32</v>
      </c>
      <c r="X76" s="1635">
        <v>74</v>
      </c>
      <c r="Y76" s="1635">
        <v>40</v>
      </c>
      <c r="Z76" s="1190"/>
      <c r="AA76" s="1190"/>
      <c r="AB76" s="1190"/>
      <c r="AC76" s="1191"/>
      <c r="AD76" s="1742">
        <f t="shared" ref="AD76:AD81" si="35">SUM(S76:AC76)</f>
        <v>288</v>
      </c>
      <c r="AE76" s="1743">
        <f t="shared" si="33"/>
        <v>0</v>
      </c>
      <c r="AF76" s="1744">
        <f t="shared" ref="AF76:AF82" si="36">+AD76/R76</f>
        <v>1</v>
      </c>
    </row>
    <row r="77" spans="1:32" s="1152" customFormat="1" ht="11.25" customHeight="1">
      <c r="A77" s="1145">
        <v>58</v>
      </c>
      <c r="B77" s="1145" t="s">
        <v>2</v>
      </c>
      <c r="C77" s="1153" t="s">
        <v>79</v>
      </c>
      <c r="D77" s="1598" t="s">
        <v>29</v>
      </c>
      <c r="E77" s="1606">
        <v>2944284</v>
      </c>
      <c r="F77" s="1612" t="s">
        <v>1431</v>
      </c>
      <c r="G77" s="1584" t="s">
        <v>1376</v>
      </c>
      <c r="H77" s="1585" t="s">
        <v>1963</v>
      </c>
      <c r="I77" s="1568" t="s">
        <v>1122</v>
      </c>
      <c r="J77" s="1569"/>
      <c r="K77" s="1570">
        <v>2024</v>
      </c>
      <c r="L77" s="1683">
        <v>1</v>
      </c>
      <c r="M77" s="1146"/>
      <c r="N77" s="1147">
        <v>26</v>
      </c>
      <c r="O77" s="1180">
        <v>26</v>
      </c>
      <c r="P77" s="1708">
        <v>40</v>
      </c>
      <c r="Q77" s="1670"/>
      <c r="R77" s="1648">
        <v>40</v>
      </c>
      <c r="S77" s="1173"/>
      <c r="T77" s="1253">
        <v>8</v>
      </c>
      <c r="U77" s="1253">
        <v>16</v>
      </c>
      <c r="V77" s="1253">
        <v>16</v>
      </c>
      <c r="W77" s="1170"/>
      <c r="X77" s="1170"/>
      <c r="Y77" s="1170"/>
      <c r="Z77" s="1170"/>
      <c r="AA77" s="1170"/>
      <c r="AB77" s="1170"/>
      <c r="AC77" s="1171"/>
      <c r="AD77" s="1742">
        <f t="shared" si="35"/>
        <v>40</v>
      </c>
      <c r="AE77" s="1743">
        <f t="shared" si="33"/>
        <v>0</v>
      </c>
      <c r="AF77" s="1744">
        <f t="shared" si="36"/>
        <v>1</v>
      </c>
    </row>
    <row r="78" spans="1:32" s="1152" customFormat="1" ht="11.25" customHeight="1">
      <c r="A78" s="1145">
        <v>13</v>
      </c>
      <c r="B78" s="1145" t="s">
        <v>2</v>
      </c>
      <c r="C78" s="1153" t="s">
        <v>79</v>
      </c>
      <c r="D78" s="1598" t="s">
        <v>29</v>
      </c>
      <c r="E78" s="1606">
        <v>2905415</v>
      </c>
      <c r="F78" s="1612" t="s">
        <v>1431</v>
      </c>
      <c r="G78" s="1584" t="s">
        <v>1376</v>
      </c>
      <c r="H78" s="1585" t="s">
        <v>1963</v>
      </c>
      <c r="I78" s="1568" t="s">
        <v>67</v>
      </c>
      <c r="J78" s="1574">
        <v>2023</v>
      </c>
      <c r="K78" s="1572">
        <v>2023</v>
      </c>
      <c r="L78" s="1683">
        <v>1</v>
      </c>
      <c r="M78" s="1146"/>
      <c r="N78" s="1147">
        <v>26</v>
      </c>
      <c r="O78" s="1180">
        <v>26</v>
      </c>
      <c r="P78" s="1708">
        <v>288</v>
      </c>
      <c r="Q78" s="1670"/>
      <c r="R78" s="1648">
        <v>288</v>
      </c>
      <c r="S78" s="1643">
        <v>60</v>
      </c>
      <c r="T78" s="1253">
        <v>56</v>
      </c>
      <c r="U78" s="1253">
        <v>42</v>
      </c>
      <c r="V78" s="1253">
        <v>40</v>
      </c>
      <c r="W78" s="1253">
        <v>68</v>
      </c>
      <c r="X78" s="1253">
        <v>20</v>
      </c>
      <c r="Y78" s="1170"/>
      <c r="Z78" s="1170"/>
      <c r="AA78" s="1170"/>
      <c r="AB78" s="1170">
        <v>2</v>
      </c>
      <c r="AC78" s="1171"/>
      <c r="AD78" s="1742">
        <f t="shared" si="35"/>
        <v>288</v>
      </c>
      <c r="AE78" s="1743">
        <f t="shared" si="33"/>
        <v>0</v>
      </c>
      <c r="AF78" s="1731">
        <f t="shared" si="36"/>
        <v>1</v>
      </c>
    </row>
    <row r="79" spans="1:32" s="1152" customFormat="1" ht="11.25" customHeight="1">
      <c r="A79" s="1145">
        <v>16</v>
      </c>
      <c r="B79" s="1145" t="s">
        <v>2</v>
      </c>
      <c r="C79" s="1153" t="s">
        <v>79</v>
      </c>
      <c r="D79" s="1598" t="s">
        <v>29</v>
      </c>
      <c r="E79" s="1606">
        <v>2906753</v>
      </c>
      <c r="F79" s="1612" t="s">
        <v>1431</v>
      </c>
      <c r="G79" s="1584" t="s">
        <v>1376</v>
      </c>
      <c r="H79" s="1585" t="s">
        <v>1963</v>
      </c>
      <c r="I79" s="1568" t="s">
        <v>67</v>
      </c>
      <c r="J79" s="1574">
        <v>2023</v>
      </c>
      <c r="K79" s="1572">
        <v>2023</v>
      </c>
      <c r="L79" s="1683">
        <v>1</v>
      </c>
      <c r="M79" s="1146"/>
      <c r="N79" s="1147">
        <v>26</v>
      </c>
      <c r="O79" s="1180">
        <v>26</v>
      </c>
      <c r="P79" s="1708">
        <v>288</v>
      </c>
      <c r="Q79" s="1670"/>
      <c r="R79" s="1648">
        <v>288</v>
      </c>
      <c r="S79" s="1643">
        <v>40</v>
      </c>
      <c r="T79" s="1253">
        <v>80</v>
      </c>
      <c r="U79" s="1253">
        <v>40</v>
      </c>
      <c r="V79" s="1253">
        <v>40</v>
      </c>
      <c r="W79" s="1253">
        <v>52</v>
      </c>
      <c r="X79" s="1253">
        <v>36</v>
      </c>
      <c r="Y79" s="1170"/>
      <c r="Z79" s="1170"/>
      <c r="AA79" s="1170"/>
      <c r="AB79" s="1170"/>
      <c r="AC79" s="1171"/>
      <c r="AD79" s="1742">
        <f t="shared" si="35"/>
        <v>288</v>
      </c>
      <c r="AE79" s="1743">
        <f>+R79-AD79</f>
        <v>0</v>
      </c>
      <c r="AF79" s="1744">
        <f t="shared" si="36"/>
        <v>1</v>
      </c>
    </row>
    <row r="80" spans="1:32" s="1152" customFormat="1" ht="11.25" customHeight="1">
      <c r="A80" s="1145">
        <v>20</v>
      </c>
      <c r="B80" s="1145" t="s">
        <v>2</v>
      </c>
      <c r="C80" s="1153" t="s">
        <v>79</v>
      </c>
      <c r="D80" s="1598" t="s">
        <v>29</v>
      </c>
      <c r="E80" s="1606">
        <v>3010740</v>
      </c>
      <c r="F80" s="1612" t="s">
        <v>1431</v>
      </c>
      <c r="G80" s="1584" t="s">
        <v>256</v>
      </c>
      <c r="H80" s="1585" t="s">
        <v>1480</v>
      </c>
      <c r="I80" s="1568" t="s">
        <v>69</v>
      </c>
      <c r="J80" s="1574">
        <v>2023</v>
      </c>
      <c r="K80" s="1572">
        <v>2023</v>
      </c>
      <c r="L80" s="1683">
        <v>1</v>
      </c>
      <c r="M80" s="1146"/>
      <c r="N80" s="1147">
        <v>26</v>
      </c>
      <c r="O80" s="1180">
        <v>26</v>
      </c>
      <c r="P80" s="1708">
        <v>288</v>
      </c>
      <c r="Q80" s="1670"/>
      <c r="R80" s="1648">
        <v>288</v>
      </c>
      <c r="S80" s="1646"/>
      <c r="T80" s="1170"/>
      <c r="U80" s="1170"/>
      <c r="V80" s="1170"/>
      <c r="W80" s="1253">
        <v>8</v>
      </c>
      <c r="X80" s="1253">
        <v>30</v>
      </c>
      <c r="Y80" s="1253">
        <v>120</v>
      </c>
      <c r="Z80" s="1253">
        <v>88</v>
      </c>
      <c r="AA80" s="2376">
        <v>40</v>
      </c>
      <c r="AB80" s="1170">
        <v>2</v>
      </c>
      <c r="AC80" s="1171"/>
      <c r="AD80" s="1742">
        <f t="shared" si="35"/>
        <v>288</v>
      </c>
      <c r="AE80" s="1743">
        <f t="shared" si="33"/>
        <v>0</v>
      </c>
      <c r="AF80" s="1731">
        <f t="shared" si="36"/>
        <v>1</v>
      </c>
    </row>
    <row r="81" spans="1:32" s="1152" customFormat="1" ht="11.25" customHeight="1">
      <c r="A81" s="1145">
        <v>17</v>
      </c>
      <c r="B81" s="1145" t="s">
        <v>2</v>
      </c>
      <c r="C81" s="1153" t="s">
        <v>79</v>
      </c>
      <c r="D81" s="1598" t="s">
        <v>29</v>
      </c>
      <c r="E81" s="1606">
        <v>3073046</v>
      </c>
      <c r="F81" s="1612" t="s">
        <v>1431</v>
      </c>
      <c r="G81" s="1584" t="s">
        <v>256</v>
      </c>
      <c r="H81" s="1585" t="s">
        <v>1480</v>
      </c>
      <c r="I81" s="1568" t="s">
        <v>69</v>
      </c>
      <c r="J81" s="1580">
        <v>2023</v>
      </c>
      <c r="K81" s="1572">
        <v>2023</v>
      </c>
      <c r="L81" s="1683">
        <v>1</v>
      </c>
      <c r="M81" s="1146"/>
      <c r="N81" s="1147">
        <v>26</v>
      </c>
      <c r="O81" s="1180">
        <v>26</v>
      </c>
      <c r="P81" s="1708">
        <v>288</v>
      </c>
      <c r="Q81" s="1670"/>
      <c r="R81" s="1648">
        <v>288</v>
      </c>
      <c r="S81" s="1646"/>
      <c r="T81" s="1170"/>
      <c r="U81" s="1170"/>
      <c r="V81" s="1170"/>
      <c r="W81" s="1170"/>
      <c r="X81" s="1170"/>
      <c r="Y81" s="1170"/>
      <c r="Z81" s="1253">
        <v>72</v>
      </c>
      <c r="AA81" s="2376">
        <v>120</v>
      </c>
      <c r="AB81" s="1170">
        <v>96</v>
      </c>
      <c r="AC81" s="1171">
        <v>40</v>
      </c>
      <c r="AD81" s="1742">
        <f t="shared" si="35"/>
        <v>328</v>
      </c>
      <c r="AE81" s="1743">
        <f t="shared" si="33"/>
        <v>-40</v>
      </c>
      <c r="AF81" s="1731">
        <f t="shared" si="36"/>
        <v>1.1388888888888888</v>
      </c>
    </row>
    <row r="82" spans="1:32" s="1152" customFormat="1" ht="11.25" customHeight="1" thickBot="1">
      <c r="A82" s="1159"/>
      <c r="B82" s="1159"/>
      <c r="C82" s="1160"/>
      <c r="D82" s="1601" t="s">
        <v>29</v>
      </c>
      <c r="E82" s="1719"/>
      <c r="F82" s="1720" t="s">
        <v>1431</v>
      </c>
      <c r="G82" s="1721" t="s">
        <v>321</v>
      </c>
      <c r="H82" s="1722" t="s">
        <v>1963</v>
      </c>
      <c r="I82" s="1723" t="s">
        <v>1979</v>
      </c>
      <c r="J82" s="1724"/>
      <c r="K82" s="1725"/>
      <c r="L82" s="1726"/>
      <c r="M82" s="1727"/>
      <c r="N82" s="1728"/>
      <c r="O82" s="1729"/>
      <c r="P82" s="1709">
        <v>40</v>
      </c>
      <c r="Q82" s="1671"/>
      <c r="R82" s="1649">
        <v>40</v>
      </c>
      <c r="S82" s="1644">
        <v>40</v>
      </c>
      <c r="T82" s="1194"/>
      <c r="U82" s="1194"/>
      <c r="V82" s="1194"/>
      <c r="W82" s="1194"/>
      <c r="X82" s="1194"/>
      <c r="Y82" s="1194"/>
      <c r="Z82" s="1194"/>
      <c r="AA82" s="1194"/>
      <c r="AB82" s="1194">
        <v>60</v>
      </c>
      <c r="AC82" s="1195">
        <v>40</v>
      </c>
      <c r="AD82" s="1742">
        <f>SUM(S82:AC82)</f>
        <v>140</v>
      </c>
      <c r="AE82" s="1743">
        <f t="shared" si="33"/>
        <v>-100</v>
      </c>
      <c r="AF82" s="1744">
        <f t="shared" si="36"/>
        <v>3.5</v>
      </c>
    </row>
    <row r="83" spans="1:32" s="1528" customFormat="1" ht="11.25" customHeight="1" thickBot="1">
      <c r="A83" s="1583"/>
      <c r="B83" s="1757"/>
      <c r="C83" s="1757"/>
      <c r="D83" s="1757" t="s">
        <v>29</v>
      </c>
      <c r="E83" s="1758"/>
      <c r="F83" s="1757" t="s">
        <v>76</v>
      </c>
      <c r="G83" s="1757" t="s">
        <v>1962</v>
      </c>
      <c r="H83" s="1759" t="s">
        <v>1962</v>
      </c>
      <c r="I83" s="1760" t="s">
        <v>1972</v>
      </c>
      <c r="J83" s="1761"/>
      <c r="K83" s="1761"/>
      <c r="L83" s="1761"/>
      <c r="M83" s="1761"/>
      <c r="N83" s="1761"/>
      <c r="O83" s="1762"/>
      <c r="P83" s="1761">
        <f>SUM(P76:P82)</f>
        <v>1520</v>
      </c>
      <c r="Q83" s="1761"/>
      <c r="R83" s="1761">
        <v>1600</v>
      </c>
      <c r="S83" s="1763">
        <f>SUM(S76:S82)</f>
        <v>140</v>
      </c>
      <c r="T83" s="1763">
        <f t="shared" ref="T83:AC83" si="37">SUM(T76:T82)</f>
        <v>160</v>
      </c>
      <c r="U83" s="1763">
        <f t="shared" si="37"/>
        <v>160</v>
      </c>
      <c r="V83" s="1763">
        <f t="shared" si="37"/>
        <v>160</v>
      </c>
      <c r="W83" s="1763">
        <f t="shared" si="37"/>
        <v>160</v>
      </c>
      <c r="X83" s="1763">
        <f t="shared" si="37"/>
        <v>160</v>
      </c>
      <c r="Y83" s="1763">
        <f t="shared" si="37"/>
        <v>160</v>
      </c>
      <c r="Z83" s="1763">
        <f t="shared" si="37"/>
        <v>160</v>
      </c>
      <c r="AA83" s="1763">
        <f t="shared" si="37"/>
        <v>160</v>
      </c>
      <c r="AB83" s="1763">
        <f t="shared" si="37"/>
        <v>160</v>
      </c>
      <c r="AC83" s="1764">
        <f t="shared" si="37"/>
        <v>80</v>
      </c>
      <c r="AD83" s="1761">
        <f>SUM(S83:AC83)</f>
        <v>1660</v>
      </c>
      <c r="AE83" s="1765">
        <f t="shared" si="33"/>
        <v>-60</v>
      </c>
      <c r="AF83" s="1765">
        <f>+R83-AD83</f>
        <v>-60</v>
      </c>
    </row>
    <row r="84" spans="1:32" s="1152" customFormat="1" ht="11.25" customHeight="1">
      <c r="A84" s="1157">
        <v>5</v>
      </c>
      <c r="B84" s="1157" t="s">
        <v>2</v>
      </c>
      <c r="C84" s="1158" t="s">
        <v>79</v>
      </c>
      <c r="D84" s="1599" t="s">
        <v>51</v>
      </c>
      <c r="E84" s="1608"/>
      <c r="F84" s="1614"/>
      <c r="G84" s="1590" t="s">
        <v>1376</v>
      </c>
      <c r="H84" s="1591" t="s">
        <v>1963</v>
      </c>
      <c r="I84" s="1657" t="s">
        <v>62</v>
      </c>
      <c r="J84" s="1574">
        <v>2023</v>
      </c>
      <c r="K84" s="1572">
        <v>2023</v>
      </c>
      <c r="L84" s="1682">
        <v>1</v>
      </c>
      <c r="M84" s="1186"/>
      <c r="N84" s="1187">
        <v>26</v>
      </c>
      <c r="O84" s="1188">
        <v>26</v>
      </c>
      <c r="P84" s="1707">
        <v>96</v>
      </c>
      <c r="Q84" s="1669"/>
      <c r="R84" s="1650">
        <v>96</v>
      </c>
      <c r="S84" s="1189"/>
      <c r="T84" s="1190"/>
      <c r="U84" s="1190"/>
      <c r="V84" s="1190"/>
      <c r="W84" s="1190"/>
      <c r="X84" s="1190"/>
      <c r="Y84" s="1190"/>
      <c r="Z84" s="1190"/>
      <c r="AA84" s="1190"/>
      <c r="AB84" s="1190"/>
      <c r="AC84" s="1191"/>
      <c r="AD84" s="1742">
        <f>SUM(S84:AC84)</f>
        <v>0</v>
      </c>
      <c r="AE84" s="1743">
        <f t="shared" si="33"/>
        <v>96</v>
      </c>
      <c r="AF84" s="1731">
        <f>+AD84/R84</f>
        <v>0</v>
      </c>
    </row>
    <row r="85" spans="1:32" s="1152" customFormat="1" ht="11.25" customHeight="1" thickBot="1">
      <c r="A85" s="1145">
        <v>6</v>
      </c>
      <c r="B85" s="1159" t="s">
        <v>2</v>
      </c>
      <c r="C85" s="1160" t="s">
        <v>79</v>
      </c>
      <c r="D85" s="1601" t="s">
        <v>51</v>
      </c>
      <c r="E85" s="1609"/>
      <c r="F85" s="1615"/>
      <c r="G85" s="1586" t="s">
        <v>1376</v>
      </c>
      <c r="H85" s="1587" t="s">
        <v>1963</v>
      </c>
      <c r="I85" s="1657" t="s">
        <v>63</v>
      </c>
      <c r="J85" s="1574">
        <v>2023</v>
      </c>
      <c r="K85" s="1572">
        <v>2023</v>
      </c>
      <c r="L85" s="1684">
        <v>1</v>
      </c>
      <c r="M85" s="1161"/>
      <c r="N85" s="1162">
        <v>26</v>
      </c>
      <c r="O85" s="1182">
        <v>26</v>
      </c>
      <c r="P85" s="1709">
        <v>48</v>
      </c>
      <c r="Q85" s="1671"/>
      <c r="R85" s="1649">
        <v>48</v>
      </c>
      <c r="S85" s="1183"/>
      <c r="T85" s="1194"/>
      <c r="U85" s="1194"/>
      <c r="V85" s="1194"/>
      <c r="W85" s="1194"/>
      <c r="X85" s="1194"/>
      <c r="Y85" s="1194"/>
      <c r="Z85" s="1194"/>
      <c r="AA85" s="1194"/>
      <c r="AB85" s="1194"/>
      <c r="AC85" s="1195"/>
      <c r="AD85" s="1742">
        <f>SUM(S85:AC85)</f>
        <v>0</v>
      </c>
      <c r="AE85" s="1743">
        <f t="shared" si="33"/>
        <v>48</v>
      </c>
      <c r="AF85" s="1731">
        <f>+AD85/R85</f>
        <v>0</v>
      </c>
    </row>
    <row r="86" spans="1:32" s="1152" customFormat="1" ht="11.25" customHeight="1" thickBot="1">
      <c r="A86" s="1196"/>
      <c r="B86" s="1655"/>
      <c r="C86" s="1655"/>
      <c r="D86" s="1658"/>
      <c r="E86" s="1659"/>
      <c r="F86" s="1660" t="s">
        <v>76</v>
      </c>
      <c r="G86" s="1661" t="s">
        <v>1962</v>
      </c>
      <c r="H86" s="1662" t="s">
        <v>1962</v>
      </c>
      <c r="I86" s="1694"/>
      <c r="J86" s="1663"/>
      <c r="K86" s="1663"/>
      <c r="L86" s="1663">
        <f t="shared" ref="L86:Q86" si="38">SUM(L2:L85)</f>
        <v>63</v>
      </c>
      <c r="M86" s="1663">
        <f t="shared" si="38"/>
        <v>0</v>
      </c>
      <c r="N86" s="1663">
        <f t="shared" si="38"/>
        <v>1560</v>
      </c>
      <c r="O86" s="1668">
        <f t="shared" si="38"/>
        <v>1600</v>
      </c>
      <c r="P86" s="1663">
        <f t="shared" si="38"/>
        <v>13812</v>
      </c>
      <c r="Q86" s="1674">
        <f t="shared" si="38"/>
        <v>1600</v>
      </c>
      <c r="R86" s="1663">
        <v>24158</v>
      </c>
      <c r="S86" s="1664"/>
      <c r="T86" s="1664"/>
      <c r="U86" s="1664"/>
      <c r="V86" s="1664"/>
      <c r="W86" s="1664"/>
      <c r="X86" s="1664"/>
      <c r="Y86" s="1665"/>
      <c r="Z86" s="1666"/>
      <c r="AA86" s="1666"/>
      <c r="AB86" s="1666"/>
      <c r="AC86" s="1667"/>
      <c r="AD86" s="1664"/>
      <c r="AE86" s="1663"/>
      <c r="AF86" s="1756"/>
    </row>
    <row r="87" spans="1:32" ht="11.25" customHeight="1">
      <c r="A87" s="1197">
        <v>59</v>
      </c>
      <c r="B87" s="1653" t="s">
        <v>4</v>
      </c>
      <c r="C87" s="1222" t="s">
        <v>79</v>
      </c>
      <c r="D87" s="1599" t="s">
        <v>32</v>
      </c>
      <c r="E87" s="1608"/>
      <c r="F87" s="1614"/>
      <c r="G87" s="1590" t="s">
        <v>1378</v>
      </c>
      <c r="H87" s="1591" t="s">
        <v>1963</v>
      </c>
      <c r="I87" s="1634" t="s">
        <v>5</v>
      </c>
      <c r="J87" s="1569"/>
      <c r="K87" s="1572"/>
      <c r="L87" s="1687"/>
      <c r="M87" s="1207">
        <v>1</v>
      </c>
      <c r="N87" s="1208"/>
      <c r="O87" s="1654"/>
      <c r="P87" s="1712">
        <v>50</v>
      </c>
      <c r="Q87" s="1675"/>
      <c r="R87" s="1650">
        <v>50</v>
      </c>
      <c r="S87" s="1189"/>
      <c r="T87" s="1190"/>
      <c r="U87" s="1190"/>
      <c r="V87" s="1190"/>
      <c r="W87" s="1190"/>
      <c r="X87" s="1190"/>
      <c r="Y87" s="1190"/>
      <c r="Z87" s="1190"/>
      <c r="AA87" s="1190"/>
      <c r="AB87" s="1190"/>
      <c r="AC87" s="1191"/>
      <c r="AD87" s="1742">
        <f>SUM(S87:AC87)</f>
        <v>0</v>
      </c>
      <c r="AE87" s="1743">
        <f>+R87-AD87</f>
        <v>50</v>
      </c>
      <c r="AF87" s="1731">
        <f>+AD87/R87</f>
        <v>0</v>
      </c>
    </row>
    <row r="88" spans="1:32" ht="11.25" customHeight="1">
      <c r="A88" s="1197">
        <v>60</v>
      </c>
      <c r="B88" s="1197" t="s">
        <v>4</v>
      </c>
      <c r="C88" s="1198" t="s">
        <v>79</v>
      </c>
      <c r="D88" s="1598" t="s">
        <v>32</v>
      </c>
      <c r="E88" s="1610"/>
      <c r="F88" s="1616"/>
      <c r="G88" s="1584" t="s">
        <v>1378</v>
      </c>
      <c r="H88" s="1585" t="s">
        <v>1963</v>
      </c>
      <c r="I88" s="1568" t="s">
        <v>5</v>
      </c>
      <c r="J88" s="1569"/>
      <c r="K88" s="1572"/>
      <c r="L88" s="1688"/>
      <c r="M88" s="1199">
        <v>1</v>
      </c>
      <c r="N88" s="1200"/>
      <c r="O88" s="1642"/>
      <c r="P88" s="1713">
        <v>50</v>
      </c>
      <c r="Q88" s="1676"/>
      <c r="R88" s="1648">
        <v>50</v>
      </c>
      <c r="S88" s="1173"/>
      <c r="T88" s="1170"/>
      <c r="U88" s="1170"/>
      <c r="V88" s="1170"/>
      <c r="W88" s="1170"/>
      <c r="X88" s="1170"/>
      <c r="Y88" s="1170"/>
      <c r="Z88" s="1170"/>
      <c r="AA88" s="1170"/>
      <c r="AB88" s="1170"/>
      <c r="AC88" s="1171"/>
      <c r="AD88" s="1742">
        <f>SUM(S88:AC88)</f>
        <v>0</v>
      </c>
      <c r="AE88" s="1743">
        <f>+R88-AD88</f>
        <v>50</v>
      </c>
      <c r="AF88" s="1731">
        <v>0</v>
      </c>
    </row>
    <row r="89" spans="1:32" ht="11.25" customHeight="1">
      <c r="A89" s="1197">
        <v>61</v>
      </c>
      <c r="B89" s="1197" t="s">
        <v>4</v>
      </c>
      <c r="C89" s="1198" t="s">
        <v>79</v>
      </c>
      <c r="D89" s="1598" t="s">
        <v>32</v>
      </c>
      <c r="E89" s="1610"/>
      <c r="F89" s="1616"/>
      <c r="G89" s="1584" t="s">
        <v>1378</v>
      </c>
      <c r="H89" s="1585" t="s">
        <v>1963</v>
      </c>
      <c r="I89" s="1568" t="s">
        <v>5</v>
      </c>
      <c r="J89" s="1569"/>
      <c r="K89" s="1572"/>
      <c r="L89" s="1688"/>
      <c r="M89" s="1199">
        <v>1</v>
      </c>
      <c r="N89" s="1200"/>
      <c r="O89" s="1642"/>
      <c r="P89" s="1713">
        <v>50</v>
      </c>
      <c r="Q89" s="1676"/>
      <c r="R89" s="1648">
        <v>50</v>
      </c>
      <c r="S89" s="1173"/>
      <c r="T89" s="1170"/>
      <c r="U89" s="1170"/>
      <c r="V89" s="1170"/>
      <c r="W89" s="1170"/>
      <c r="X89" s="1170"/>
      <c r="Y89" s="1170"/>
      <c r="Z89" s="1170"/>
      <c r="AA89" s="1170"/>
      <c r="AB89" s="1170"/>
      <c r="AC89" s="1171"/>
      <c r="AD89" s="1742">
        <f>SUM(S89:AC89)</f>
        <v>0</v>
      </c>
      <c r="AE89" s="1743">
        <f>+R89-AD89</f>
        <v>50</v>
      </c>
      <c r="AF89" s="1731">
        <v>0</v>
      </c>
    </row>
    <row r="90" spans="1:32" ht="11.25" customHeight="1" thickBot="1">
      <c r="A90" s="1197">
        <v>62</v>
      </c>
      <c r="B90" s="1202" t="s">
        <v>4</v>
      </c>
      <c r="C90" s="1203" t="s">
        <v>79</v>
      </c>
      <c r="D90" s="1601" t="s">
        <v>32</v>
      </c>
      <c r="E90" s="1609"/>
      <c r="F90" s="1615"/>
      <c r="G90" s="1586" t="s">
        <v>1378</v>
      </c>
      <c r="H90" s="1587" t="s">
        <v>1963</v>
      </c>
      <c r="I90" s="1575" t="s">
        <v>5</v>
      </c>
      <c r="J90" s="1569"/>
      <c r="K90" s="1572"/>
      <c r="L90" s="1689"/>
      <c r="M90" s="1215">
        <v>1</v>
      </c>
      <c r="N90" s="1216"/>
      <c r="O90" s="1656"/>
      <c r="P90" s="1714">
        <v>50</v>
      </c>
      <c r="Q90" s="1677"/>
      <c r="R90" s="1649">
        <v>50</v>
      </c>
      <c r="S90" s="1183"/>
      <c r="T90" s="1194"/>
      <c r="U90" s="1194"/>
      <c r="V90" s="1194"/>
      <c r="W90" s="1194"/>
      <c r="X90" s="1194"/>
      <c r="Y90" s="1184"/>
      <c r="Z90" s="1184"/>
      <c r="AA90" s="1184"/>
      <c r="AB90" s="1184"/>
      <c r="AC90" s="1185"/>
      <c r="AD90" s="1742">
        <f>SUM(S90:AC90)</f>
        <v>0</v>
      </c>
      <c r="AE90" s="1743">
        <f>+R90-AD90</f>
        <v>50</v>
      </c>
      <c r="AF90" s="1731">
        <v>0</v>
      </c>
    </row>
    <row r="91" spans="1:32" s="1152" customFormat="1" ht="11.25" customHeight="1" thickBot="1">
      <c r="A91" s="1196"/>
      <c r="B91" s="1655"/>
      <c r="C91" s="1655"/>
      <c r="D91" s="1658"/>
      <c r="E91" s="1659"/>
      <c r="F91" s="1660" t="s">
        <v>76</v>
      </c>
      <c r="G91" s="1661" t="s">
        <v>1962</v>
      </c>
      <c r="H91" s="1662" t="s">
        <v>1962</v>
      </c>
      <c r="I91" s="1694"/>
      <c r="J91" s="1663"/>
      <c r="K91" s="1663"/>
      <c r="L91" s="1663">
        <f t="shared" ref="L91:Q91" si="39">SUM(L86:L90)</f>
        <v>63</v>
      </c>
      <c r="M91" s="1663">
        <f t="shared" si="39"/>
        <v>4</v>
      </c>
      <c r="N91" s="1663">
        <f t="shared" si="39"/>
        <v>1560</v>
      </c>
      <c r="O91" s="1668">
        <f t="shared" si="39"/>
        <v>1600</v>
      </c>
      <c r="P91" s="1663">
        <f t="shared" si="39"/>
        <v>14012</v>
      </c>
      <c r="Q91" s="1674">
        <f t="shared" si="39"/>
        <v>1600</v>
      </c>
      <c r="R91" s="1663">
        <v>24358</v>
      </c>
      <c r="S91" s="1664"/>
      <c r="T91" s="1664"/>
      <c r="U91" s="1664"/>
      <c r="V91" s="1664"/>
      <c r="W91" s="1664"/>
      <c r="X91" s="1664"/>
      <c r="Y91" s="1665"/>
      <c r="Z91" s="1666"/>
      <c r="AA91" s="1666"/>
      <c r="AB91" s="1666"/>
      <c r="AC91" s="1667"/>
      <c r="AD91" s="1664"/>
      <c r="AE91" s="1663"/>
      <c r="AF91" s="1756"/>
    </row>
    <row r="92" spans="1:32" ht="11.25" customHeight="1">
      <c r="A92" s="1204"/>
      <c r="B92" s="1205" t="s">
        <v>2</v>
      </c>
      <c r="C92" s="1206" t="s">
        <v>80</v>
      </c>
      <c r="D92" s="1602" t="s">
        <v>1321</v>
      </c>
      <c r="E92" s="1608"/>
      <c r="F92" s="1614"/>
      <c r="G92" s="1698" t="s">
        <v>1379</v>
      </c>
      <c r="H92" s="1592" t="s">
        <v>1963</v>
      </c>
      <c r="I92" s="1701" t="s">
        <v>77</v>
      </c>
      <c r="J92" s="1569"/>
      <c r="K92" s="1572"/>
      <c r="L92" s="1690"/>
      <c r="M92" s="1207">
        <v>1</v>
      </c>
      <c r="N92" s="1208"/>
      <c r="O92" s="1654"/>
      <c r="P92" s="1715"/>
      <c r="Q92" s="1678">
        <v>50</v>
      </c>
      <c r="R92" s="1650">
        <v>50</v>
      </c>
      <c r="S92" s="1189"/>
      <c r="T92" s="1190"/>
      <c r="U92" s="1190"/>
      <c r="V92" s="1190"/>
      <c r="W92" s="1190"/>
      <c r="X92" s="1190"/>
      <c r="Y92" s="1190"/>
      <c r="Z92" s="1190"/>
      <c r="AA92" s="1190"/>
      <c r="AB92" s="1190"/>
      <c r="AC92" s="1191"/>
      <c r="AD92" s="1742">
        <f>SUM(S92:AC92)</f>
        <v>0</v>
      </c>
      <c r="AE92" s="1743">
        <f t="shared" ref="AE92:AE102" si="40">+R92-AD92</f>
        <v>50</v>
      </c>
      <c r="AF92" s="1731">
        <f t="shared" ref="AF92:AF102" si="41">+AD92/R92</f>
        <v>0</v>
      </c>
    </row>
    <row r="93" spans="1:32" ht="11.25" customHeight="1">
      <c r="A93" s="1209"/>
      <c r="B93" s="1210" t="s">
        <v>2</v>
      </c>
      <c r="C93" s="1211" t="s">
        <v>80</v>
      </c>
      <c r="D93" s="1603" t="s">
        <v>1321</v>
      </c>
      <c r="E93" s="1610"/>
      <c r="F93" s="1616"/>
      <c r="G93" s="1699" t="s">
        <v>1379</v>
      </c>
      <c r="H93" s="1593" t="s">
        <v>1963</v>
      </c>
      <c r="I93" s="1702" t="s">
        <v>77</v>
      </c>
      <c r="J93" s="1569"/>
      <c r="K93" s="1572"/>
      <c r="L93" s="1691"/>
      <c r="M93" s="1199">
        <v>1</v>
      </c>
      <c r="N93" s="1200"/>
      <c r="O93" s="1642"/>
      <c r="P93" s="1716"/>
      <c r="Q93" s="1679">
        <v>50</v>
      </c>
      <c r="R93" s="1648">
        <v>50</v>
      </c>
      <c r="S93" s="1173"/>
      <c r="T93" s="1170"/>
      <c r="U93" s="1170"/>
      <c r="V93" s="1170"/>
      <c r="W93" s="1170"/>
      <c r="X93" s="1170"/>
      <c r="Y93" s="1170"/>
      <c r="Z93" s="1170"/>
      <c r="AA93" s="1170"/>
      <c r="AB93" s="1170"/>
      <c r="AC93" s="1171"/>
      <c r="AD93" s="1742">
        <f>SUM(S93:AC93)</f>
        <v>0</v>
      </c>
      <c r="AE93" s="1743">
        <f t="shared" si="40"/>
        <v>50</v>
      </c>
      <c r="AF93" s="1731">
        <f t="shared" si="41"/>
        <v>0</v>
      </c>
    </row>
    <row r="94" spans="1:32" ht="11.25" customHeight="1">
      <c r="A94" s="1209"/>
      <c r="B94" s="1210" t="s">
        <v>2</v>
      </c>
      <c r="C94" s="1211" t="s">
        <v>80</v>
      </c>
      <c r="D94" s="1603" t="s">
        <v>1321</v>
      </c>
      <c r="E94" s="1610"/>
      <c r="F94" s="1616"/>
      <c r="G94" s="1699" t="s">
        <v>1379</v>
      </c>
      <c r="H94" s="1593" t="s">
        <v>1963</v>
      </c>
      <c r="I94" s="1702" t="s">
        <v>77</v>
      </c>
      <c r="J94" s="1569"/>
      <c r="K94" s="1572"/>
      <c r="L94" s="1691"/>
      <c r="M94" s="1199">
        <v>1</v>
      </c>
      <c r="N94" s="1200"/>
      <c r="O94" s="1642"/>
      <c r="P94" s="1716"/>
      <c r="Q94" s="1679">
        <v>50</v>
      </c>
      <c r="R94" s="1648">
        <v>50</v>
      </c>
      <c r="S94" s="1173"/>
      <c r="T94" s="1170"/>
      <c r="U94" s="1170"/>
      <c r="V94" s="1170"/>
      <c r="W94" s="1170"/>
      <c r="X94" s="1170"/>
      <c r="Y94" s="1170"/>
      <c r="Z94" s="1170"/>
      <c r="AA94" s="1170"/>
      <c r="AB94" s="1170"/>
      <c r="AC94" s="1171"/>
      <c r="AD94" s="1742">
        <f>SUM(S94:AC94)</f>
        <v>0</v>
      </c>
      <c r="AE94" s="1743">
        <f t="shared" si="40"/>
        <v>50</v>
      </c>
      <c r="AF94" s="1731">
        <f t="shared" si="41"/>
        <v>0</v>
      </c>
    </row>
    <row r="95" spans="1:32" ht="11.25" customHeight="1">
      <c r="A95" s="1209"/>
      <c r="B95" s="1210" t="s">
        <v>2</v>
      </c>
      <c r="C95" s="1211" t="s">
        <v>80</v>
      </c>
      <c r="D95" s="1603" t="s">
        <v>1321</v>
      </c>
      <c r="E95" s="1610"/>
      <c r="F95" s="1616"/>
      <c r="G95" s="1699" t="s">
        <v>1379</v>
      </c>
      <c r="H95" s="1593" t="s">
        <v>1963</v>
      </c>
      <c r="I95" s="1702" t="s">
        <v>77</v>
      </c>
      <c r="J95" s="1569"/>
      <c r="K95" s="1572"/>
      <c r="L95" s="1691"/>
      <c r="M95" s="1199">
        <v>1</v>
      </c>
      <c r="N95" s="1200"/>
      <c r="O95" s="1642"/>
      <c r="P95" s="1716"/>
      <c r="Q95" s="1679">
        <v>50</v>
      </c>
      <c r="R95" s="1648">
        <v>50</v>
      </c>
      <c r="S95" s="1173"/>
      <c r="T95" s="1170"/>
      <c r="U95" s="1170"/>
      <c r="V95" s="1170"/>
      <c r="W95" s="1170"/>
      <c r="X95" s="1170"/>
      <c r="Y95" s="1170"/>
      <c r="Z95" s="1170"/>
      <c r="AA95" s="1170"/>
      <c r="AB95" s="1170"/>
      <c r="AC95" s="1171"/>
      <c r="AD95" s="1742">
        <f t="shared" ref="AD95:AD108" si="42">SUM(S95:AC95)</f>
        <v>0</v>
      </c>
      <c r="AE95" s="1743">
        <f t="shared" si="40"/>
        <v>50</v>
      </c>
      <c r="AF95" s="1731">
        <f t="shared" si="41"/>
        <v>0</v>
      </c>
    </row>
    <row r="96" spans="1:32" ht="11.25" customHeight="1">
      <c r="A96" s="1209"/>
      <c r="B96" s="1210" t="s">
        <v>2</v>
      </c>
      <c r="C96" s="1211" t="s">
        <v>80</v>
      </c>
      <c r="D96" s="1603" t="s">
        <v>1321</v>
      </c>
      <c r="E96" s="1610"/>
      <c r="F96" s="1616"/>
      <c r="G96" s="1699" t="s">
        <v>1379</v>
      </c>
      <c r="H96" s="1593" t="s">
        <v>1963</v>
      </c>
      <c r="I96" s="1702" t="s">
        <v>77</v>
      </c>
      <c r="J96" s="1569"/>
      <c r="K96" s="1572"/>
      <c r="L96" s="1691"/>
      <c r="M96" s="1199">
        <v>1</v>
      </c>
      <c r="N96" s="1200"/>
      <c r="O96" s="1642"/>
      <c r="P96" s="1716"/>
      <c r="Q96" s="1679">
        <v>50</v>
      </c>
      <c r="R96" s="1648">
        <v>50</v>
      </c>
      <c r="S96" s="1173"/>
      <c r="T96" s="1170"/>
      <c r="U96" s="1170"/>
      <c r="V96" s="1170"/>
      <c r="W96" s="1170"/>
      <c r="X96" s="1170"/>
      <c r="Y96" s="1170"/>
      <c r="Z96" s="1170"/>
      <c r="AA96" s="1170"/>
      <c r="AB96" s="1170"/>
      <c r="AC96" s="1171"/>
      <c r="AD96" s="1742">
        <f t="shared" si="42"/>
        <v>0</v>
      </c>
      <c r="AE96" s="1743">
        <f t="shared" si="40"/>
        <v>50</v>
      </c>
      <c r="AF96" s="1731">
        <f t="shared" si="41"/>
        <v>0</v>
      </c>
    </row>
    <row r="97" spans="1:32" ht="11.25" customHeight="1">
      <c r="A97" s="1209"/>
      <c r="B97" s="1210" t="s">
        <v>2</v>
      </c>
      <c r="C97" s="1211" t="s">
        <v>80</v>
      </c>
      <c r="D97" s="1603" t="s">
        <v>1321</v>
      </c>
      <c r="E97" s="1610"/>
      <c r="F97" s="1616"/>
      <c r="G97" s="1699" t="s">
        <v>1379</v>
      </c>
      <c r="H97" s="1593" t="s">
        <v>1963</v>
      </c>
      <c r="I97" s="1702" t="s">
        <v>77</v>
      </c>
      <c r="J97" s="1569"/>
      <c r="K97" s="1572"/>
      <c r="L97" s="1691"/>
      <c r="M97" s="1199">
        <v>1</v>
      </c>
      <c r="N97" s="1200"/>
      <c r="O97" s="1642"/>
      <c r="P97" s="1716"/>
      <c r="Q97" s="1679">
        <v>50</v>
      </c>
      <c r="R97" s="1648">
        <v>50</v>
      </c>
      <c r="S97" s="1173"/>
      <c r="T97" s="1170"/>
      <c r="U97" s="1170"/>
      <c r="V97" s="1170"/>
      <c r="W97" s="1170"/>
      <c r="X97" s="1170"/>
      <c r="Y97" s="1170"/>
      <c r="Z97" s="1170"/>
      <c r="AA97" s="1170"/>
      <c r="AB97" s="1170"/>
      <c r="AC97" s="1171"/>
      <c r="AD97" s="1742">
        <f t="shared" si="42"/>
        <v>0</v>
      </c>
      <c r="AE97" s="1743">
        <f t="shared" si="40"/>
        <v>50</v>
      </c>
      <c r="AF97" s="1731">
        <f t="shared" si="41"/>
        <v>0</v>
      </c>
    </row>
    <row r="98" spans="1:32" ht="11.25" customHeight="1">
      <c r="A98" s="1209"/>
      <c r="B98" s="1210" t="s">
        <v>2</v>
      </c>
      <c r="C98" s="1211" t="s">
        <v>80</v>
      </c>
      <c r="D98" s="1603" t="s">
        <v>1321</v>
      </c>
      <c r="E98" s="1610"/>
      <c r="F98" s="1616"/>
      <c r="G98" s="1699" t="s">
        <v>1379</v>
      </c>
      <c r="H98" s="1593" t="s">
        <v>1963</v>
      </c>
      <c r="I98" s="1702" t="s">
        <v>77</v>
      </c>
      <c r="J98" s="1569"/>
      <c r="K98" s="1572"/>
      <c r="L98" s="1691"/>
      <c r="M98" s="1199">
        <v>1</v>
      </c>
      <c r="N98" s="1200"/>
      <c r="O98" s="1642"/>
      <c r="P98" s="1716"/>
      <c r="Q98" s="1679">
        <v>50</v>
      </c>
      <c r="R98" s="1648">
        <v>50</v>
      </c>
      <c r="S98" s="1173"/>
      <c r="T98" s="1170"/>
      <c r="U98" s="1170"/>
      <c r="V98" s="1170"/>
      <c r="W98" s="1170"/>
      <c r="X98" s="1170"/>
      <c r="Y98" s="1170"/>
      <c r="Z98" s="1170"/>
      <c r="AA98" s="1170"/>
      <c r="AB98" s="1170"/>
      <c r="AC98" s="1171"/>
      <c r="AD98" s="1742">
        <f t="shared" si="42"/>
        <v>0</v>
      </c>
      <c r="AE98" s="1743">
        <f t="shared" si="40"/>
        <v>50</v>
      </c>
      <c r="AF98" s="1731">
        <f t="shared" si="41"/>
        <v>0</v>
      </c>
    </row>
    <row r="99" spans="1:32" ht="11.25" customHeight="1">
      <c r="A99" s="1209"/>
      <c r="B99" s="1210" t="s">
        <v>2</v>
      </c>
      <c r="C99" s="1211" t="s">
        <v>80</v>
      </c>
      <c r="D99" s="1603" t="s">
        <v>1321</v>
      </c>
      <c r="E99" s="1610"/>
      <c r="F99" s="1616"/>
      <c r="G99" s="1699" t="s">
        <v>1379</v>
      </c>
      <c r="H99" s="1593" t="s">
        <v>1963</v>
      </c>
      <c r="I99" s="1702" t="s">
        <v>77</v>
      </c>
      <c r="J99" s="1569"/>
      <c r="K99" s="1572"/>
      <c r="L99" s="1691"/>
      <c r="M99" s="1199">
        <v>1</v>
      </c>
      <c r="N99" s="1200"/>
      <c r="O99" s="1642"/>
      <c r="P99" s="1716"/>
      <c r="Q99" s="1679">
        <v>50</v>
      </c>
      <c r="R99" s="1648">
        <v>50</v>
      </c>
      <c r="S99" s="1173"/>
      <c r="T99" s="1170"/>
      <c r="U99" s="1170"/>
      <c r="V99" s="1170"/>
      <c r="W99" s="1170"/>
      <c r="X99" s="1170"/>
      <c r="Y99" s="1170"/>
      <c r="Z99" s="1170"/>
      <c r="AA99" s="1170"/>
      <c r="AB99" s="1170"/>
      <c r="AC99" s="1171"/>
      <c r="AD99" s="1742">
        <f t="shared" si="42"/>
        <v>0</v>
      </c>
      <c r="AE99" s="1743">
        <f t="shared" si="40"/>
        <v>50</v>
      </c>
      <c r="AF99" s="1731">
        <f t="shared" si="41"/>
        <v>0</v>
      </c>
    </row>
    <row r="100" spans="1:32" ht="11.25" customHeight="1">
      <c r="A100" s="1209"/>
      <c r="B100" s="1210" t="s">
        <v>2</v>
      </c>
      <c r="C100" s="1211" t="s">
        <v>80</v>
      </c>
      <c r="D100" s="1603" t="s">
        <v>1321</v>
      </c>
      <c r="E100" s="1610"/>
      <c r="F100" s="1616"/>
      <c r="G100" s="1699" t="s">
        <v>1379</v>
      </c>
      <c r="H100" s="1593" t="s">
        <v>1963</v>
      </c>
      <c r="I100" s="1702" t="s">
        <v>77</v>
      </c>
      <c r="J100" s="1569"/>
      <c r="K100" s="1572"/>
      <c r="L100" s="1691"/>
      <c r="M100" s="1199">
        <v>1</v>
      </c>
      <c r="N100" s="1200"/>
      <c r="O100" s="1642"/>
      <c r="P100" s="1716"/>
      <c r="Q100" s="1679">
        <v>50</v>
      </c>
      <c r="R100" s="1648">
        <v>50</v>
      </c>
      <c r="S100" s="1173"/>
      <c r="T100" s="1170"/>
      <c r="U100" s="1170"/>
      <c r="V100" s="1170"/>
      <c r="W100" s="1170"/>
      <c r="X100" s="1170"/>
      <c r="Y100" s="1170"/>
      <c r="Z100" s="1170"/>
      <c r="AA100" s="1170"/>
      <c r="AB100" s="1170"/>
      <c r="AC100" s="1171"/>
      <c r="AD100" s="1742">
        <f t="shared" si="42"/>
        <v>0</v>
      </c>
      <c r="AE100" s="1743">
        <f t="shared" si="40"/>
        <v>50</v>
      </c>
      <c r="AF100" s="1731">
        <f t="shared" si="41"/>
        <v>0</v>
      </c>
    </row>
    <row r="101" spans="1:32" ht="11.25" customHeight="1">
      <c r="A101" s="1209"/>
      <c r="B101" s="1210" t="s">
        <v>2</v>
      </c>
      <c r="C101" s="1211" t="s">
        <v>80</v>
      </c>
      <c r="D101" s="1603" t="s">
        <v>1321</v>
      </c>
      <c r="E101" s="1610"/>
      <c r="F101" s="1616"/>
      <c r="G101" s="1699" t="s">
        <v>1379</v>
      </c>
      <c r="H101" s="1593" t="s">
        <v>1963</v>
      </c>
      <c r="I101" s="1702" t="s">
        <v>77</v>
      </c>
      <c r="J101" s="1569"/>
      <c r="K101" s="1572"/>
      <c r="L101" s="1691"/>
      <c r="M101" s="1199">
        <v>1</v>
      </c>
      <c r="N101" s="1200"/>
      <c r="O101" s="1642"/>
      <c r="P101" s="1716"/>
      <c r="Q101" s="1679">
        <v>50</v>
      </c>
      <c r="R101" s="1648">
        <v>50</v>
      </c>
      <c r="S101" s="1173"/>
      <c r="T101" s="1170"/>
      <c r="U101" s="1170"/>
      <c r="V101" s="1170"/>
      <c r="W101" s="1170"/>
      <c r="X101" s="1170"/>
      <c r="Y101" s="1170"/>
      <c r="Z101" s="1170"/>
      <c r="AA101" s="1170"/>
      <c r="AB101" s="1170"/>
      <c r="AC101" s="1171"/>
      <c r="AD101" s="1742">
        <f t="shared" si="42"/>
        <v>0</v>
      </c>
      <c r="AE101" s="1743">
        <f t="shared" si="40"/>
        <v>50</v>
      </c>
      <c r="AF101" s="1731">
        <f t="shared" si="41"/>
        <v>0</v>
      </c>
    </row>
    <row r="102" spans="1:32" ht="11.25" customHeight="1" thickBot="1">
      <c r="A102" s="1212"/>
      <c r="B102" s="1630" t="s">
        <v>2</v>
      </c>
      <c r="C102" s="1214" t="s">
        <v>80</v>
      </c>
      <c r="D102" s="1604" t="s">
        <v>1321</v>
      </c>
      <c r="E102" s="1609"/>
      <c r="F102" s="1615"/>
      <c r="G102" s="1700" t="s">
        <v>1379</v>
      </c>
      <c r="H102" s="1594" t="s">
        <v>1963</v>
      </c>
      <c r="I102" s="1703" t="s">
        <v>77</v>
      </c>
      <c r="J102" s="1569"/>
      <c r="K102" s="1572"/>
      <c r="L102" s="1692"/>
      <c r="M102" s="1215">
        <v>1</v>
      </c>
      <c r="N102" s="1216"/>
      <c r="O102" s="1656"/>
      <c r="P102" s="1717"/>
      <c r="Q102" s="1680">
        <v>50</v>
      </c>
      <c r="R102" s="1649">
        <v>50</v>
      </c>
      <c r="S102" s="1183"/>
      <c r="T102" s="1194"/>
      <c r="U102" s="1194"/>
      <c r="V102" s="1194"/>
      <c r="W102" s="1194"/>
      <c r="X102" s="1194"/>
      <c r="Y102" s="1194"/>
      <c r="Z102" s="1194"/>
      <c r="AA102" s="1194"/>
      <c r="AB102" s="1194"/>
      <c r="AC102" s="1195"/>
      <c r="AD102" s="1742">
        <f t="shared" si="42"/>
        <v>0</v>
      </c>
      <c r="AE102" s="1743">
        <f t="shared" si="40"/>
        <v>50</v>
      </c>
      <c r="AF102" s="1731">
        <f t="shared" si="41"/>
        <v>0</v>
      </c>
    </row>
    <row r="103" spans="1:32" s="1152" customFormat="1" ht="11.25" customHeight="1" thickBot="1">
      <c r="A103" s="1196"/>
      <c r="B103" s="1655"/>
      <c r="C103" s="1655"/>
      <c r="D103" s="1658"/>
      <c r="E103" s="1659"/>
      <c r="F103" s="1660" t="s">
        <v>76</v>
      </c>
      <c r="G103" s="1661" t="s">
        <v>1962</v>
      </c>
      <c r="H103" s="1662" t="s">
        <v>1962</v>
      </c>
      <c r="I103" s="1694"/>
      <c r="J103" s="1663"/>
      <c r="K103" s="1663"/>
      <c r="L103" s="1663">
        <f>SUM(L91:L102)</f>
        <v>63</v>
      </c>
      <c r="M103" s="1663">
        <f t="shared" ref="M103:Q103" si="43">SUM(M91:M102)</f>
        <v>15</v>
      </c>
      <c r="N103" s="1663">
        <f t="shared" si="43"/>
        <v>1560</v>
      </c>
      <c r="O103" s="1668">
        <f t="shared" si="43"/>
        <v>1600</v>
      </c>
      <c r="P103" s="1663">
        <f t="shared" si="43"/>
        <v>14012</v>
      </c>
      <c r="Q103" s="1674">
        <f t="shared" si="43"/>
        <v>2150</v>
      </c>
      <c r="R103" s="1663">
        <v>24908</v>
      </c>
      <c r="S103" s="1664"/>
      <c r="T103" s="1664"/>
      <c r="U103" s="1664"/>
      <c r="V103" s="1664"/>
      <c r="W103" s="1664"/>
      <c r="X103" s="1664"/>
      <c r="Y103" s="1665"/>
      <c r="Z103" s="1666"/>
      <c r="AA103" s="1666"/>
      <c r="AB103" s="1666"/>
      <c r="AC103" s="1667"/>
      <c r="AD103" s="1664"/>
      <c r="AE103" s="1663"/>
      <c r="AF103" s="1756"/>
    </row>
    <row r="104" spans="1:32" ht="11.25" customHeight="1">
      <c r="A104" s="1204"/>
      <c r="B104" s="1631"/>
      <c r="C104" s="1632" t="s">
        <v>1310</v>
      </c>
      <c r="D104" s="1633" t="s">
        <v>1321</v>
      </c>
      <c r="E104" s="1608"/>
      <c r="F104" s="1614"/>
      <c r="G104" s="1595" t="s">
        <v>1379</v>
      </c>
      <c r="H104" s="1592" t="s">
        <v>1963</v>
      </c>
      <c r="I104" s="1695" t="s">
        <v>1909</v>
      </c>
      <c r="J104" s="1569"/>
      <c r="K104" s="1572"/>
      <c r="L104" s="1690"/>
      <c r="M104" s="1207">
        <v>1</v>
      </c>
      <c r="N104" s="1208"/>
      <c r="O104" s="1654"/>
      <c r="P104" s="1715"/>
      <c r="Q104" s="1678">
        <v>50</v>
      </c>
      <c r="R104" s="1650">
        <v>50</v>
      </c>
      <c r="S104" s="1189"/>
      <c r="T104" s="1190"/>
      <c r="U104" s="1190"/>
      <c r="V104" s="1190"/>
      <c r="W104" s="1190"/>
      <c r="X104" s="1190"/>
      <c r="Y104" s="1190"/>
      <c r="Z104" s="1190"/>
      <c r="AA104" s="1190"/>
      <c r="AB104" s="1190"/>
      <c r="AC104" s="1191"/>
      <c r="AD104" s="1742">
        <f t="shared" si="42"/>
        <v>0</v>
      </c>
      <c r="AE104" s="1743">
        <f>+R104-AD104</f>
        <v>50</v>
      </c>
      <c r="AF104" s="1731">
        <f>+AD104/R104</f>
        <v>0</v>
      </c>
    </row>
    <row r="105" spans="1:32" ht="11.25" customHeight="1">
      <c r="A105" s="1209"/>
      <c r="B105" s="1210"/>
      <c r="C105" s="1218" t="s">
        <v>1310</v>
      </c>
      <c r="D105" s="1624" t="s">
        <v>1321</v>
      </c>
      <c r="E105" s="1610"/>
      <c r="F105" s="1614"/>
      <c r="G105" s="1595" t="s">
        <v>1379</v>
      </c>
      <c r="H105" s="1593" t="s">
        <v>1963</v>
      </c>
      <c r="I105" s="1696" t="s">
        <v>1909</v>
      </c>
      <c r="J105" s="1569"/>
      <c r="K105" s="1572"/>
      <c r="L105" s="1691"/>
      <c r="M105" s="1199">
        <v>1</v>
      </c>
      <c r="N105" s="1200"/>
      <c r="O105" s="1642"/>
      <c r="P105" s="1716"/>
      <c r="Q105" s="1679">
        <v>50</v>
      </c>
      <c r="R105" s="1648">
        <v>50</v>
      </c>
      <c r="S105" s="1173"/>
      <c r="T105" s="1170"/>
      <c r="U105" s="1170"/>
      <c r="V105" s="1170"/>
      <c r="W105" s="1170"/>
      <c r="X105" s="1170"/>
      <c r="Y105" s="1170"/>
      <c r="Z105" s="1170"/>
      <c r="AA105" s="1170"/>
      <c r="AB105" s="1170"/>
      <c r="AC105" s="1171"/>
      <c r="AD105" s="1742">
        <f t="shared" si="42"/>
        <v>0</v>
      </c>
      <c r="AE105" s="1743">
        <f>+R105-AD105</f>
        <v>50</v>
      </c>
      <c r="AF105" s="1731">
        <f>+AD105/R105</f>
        <v>0</v>
      </c>
    </row>
    <row r="106" spans="1:32" ht="11.25" customHeight="1">
      <c r="A106" s="1209"/>
      <c r="B106" s="1210"/>
      <c r="C106" s="1218" t="s">
        <v>1310</v>
      </c>
      <c r="D106" s="1624" t="s">
        <v>1321</v>
      </c>
      <c r="E106" s="1610"/>
      <c r="F106" s="1614"/>
      <c r="G106" s="1595" t="s">
        <v>1379</v>
      </c>
      <c r="H106" s="1593" t="s">
        <v>1963</v>
      </c>
      <c r="I106" s="1696" t="s">
        <v>1909</v>
      </c>
      <c r="J106" s="1569"/>
      <c r="K106" s="1572"/>
      <c r="L106" s="1691"/>
      <c r="M106" s="1199">
        <v>1</v>
      </c>
      <c r="N106" s="1200"/>
      <c r="O106" s="1642"/>
      <c r="P106" s="1716"/>
      <c r="Q106" s="1679">
        <v>50</v>
      </c>
      <c r="R106" s="1648">
        <v>50</v>
      </c>
      <c r="S106" s="1173"/>
      <c r="T106" s="1170"/>
      <c r="U106" s="1170"/>
      <c r="V106" s="1170"/>
      <c r="W106" s="1170"/>
      <c r="X106" s="1170"/>
      <c r="Y106" s="1170"/>
      <c r="Z106" s="1170"/>
      <c r="AA106" s="1170"/>
      <c r="AB106" s="1170"/>
      <c r="AC106" s="1171"/>
      <c r="AD106" s="1742">
        <f t="shared" si="42"/>
        <v>0</v>
      </c>
      <c r="AE106" s="1743">
        <f>+R106-AD106</f>
        <v>50</v>
      </c>
      <c r="AF106" s="1731">
        <f>+AD106/R106</f>
        <v>0</v>
      </c>
    </row>
    <row r="107" spans="1:32" ht="11.25" customHeight="1">
      <c r="A107" s="1209"/>
      <c r="B107" s="1210"/>
      <c r="C107" s="1218" t="s">
        <v>1310</v>
      </c>
      <c r="D107" s="1624" t="s">
        <v>1321</v>
      </c>
      <c r="E107" s="1610"/>
      <c r="F107" s="1614"/>
      <c r="G107" s="1595" t="s">
        <v>1379</v>
      </c>
      <c r="H107" s="1593" t="s">
        <v>1963</v>
      </c>
      <c r="I107" s="1696" t="s">
        <v>1909</v>
      </c>
      <c r="J107" s="1569"/>
      <c r="K107" s="1572"/>
      <c r="L107" s="1691"/>
      <c r="M107" s="1199">
        <v>1</v>
      </c>
      <c r="N107" s="1200"/>
      <c r="O107" s="1642"/>
      <c r="P107" s="1716"/>
      <c r="Q107" s="1679">
        <v>50</v>
      </c>
      <c r="R107" s="1648">
        <v>50</v>
      </c>
      <c r="S107" s="1173"/>
      <c r="T107" s="1170"/>
      <c r="U107" s="1170"/>
      <c r="V107" s="1170"/>
      <c r="W107" s="1170"/>
      <c r="X107" s="1170"/>
      <c r="Y107" s="1170"/>
      <c r="Z107" s="1170"/>
      <c r="AA107" s="1170"/>
      <c r="AB107" s="1170"/>
      <c r="AC107" s="1171"/>
      <c r="AD107" s="1742">
        <f t="shared" si="42"/>
        <v>0</v>
      </c>
      <c r="AE107" s="1743">
        <f>+R107-AD107</f>
        <v>50</v>
      </c>
      <c r="AF107" s="1731">
        <f>+AD107/R107</f>
        <v>0</v>
      </c>
    </row>
    <row r="108" spans="1:32" ht="11.25" customHeight="1" thickBot="1">
      <c r="A108" s="1212"/>
      <c r="B108" s="1213"/>
      <c r="C108" s="1219" t="s">
        <v>1310</v>
      </c>
      <c r="D108" s="1625" t="s">
        <v>1321</v>
      </c>
      <c r="E108" s="1611"/>
      <c r="F108" s="1617"/>
      <c r="G108" s="1596" t="s">
        <v>1379</v>
      </c>
      <c r="H108" s="1597" t="s">
        <v>1963</v>
      </c>
      <c r="I108" s="1697" t="s">
        <v>1909</v>
      </c>
      <c r="J108" s="1571"/>
      <c r="K108" s="1573"/>
      <c r="L108" s="1693"/>
      <c r="M108" s="1626">
        <v>1</v>
      </c>
      <c r="N108" s="1627"/>
      <c r="O108" s="1706"/>
      <c r="P108" s="1718"/>
      <c r="Q108" s="1681">
        <v>50</v>
      </c>
      <c r="R108" s="1652">
        <v>50</v>
      </c>
      <c r="S108" s="1647"/>
      <c r="T108" s="1628"/>
      <c r="U108" s="1628"/>
      <c r="V108" s="1628"/>
      <c r="W108" s="1628"/>
      <c r="X108" s="1628"/>
      <c r="Y108" s="1628"/>
      <c r="Z108" s="1628"/>
      <c r="AA108" s="1628"/>
      <c r="AB108" s="1628"/>
      <c r="AC108" s="1629"/>
      <c r="AD108" s="1742">
        <f t="shared" si="42"/>
        <v>0</v>
      </c>
      <c r="AE108" s="1743">
        <f>+R108-AD108</f>
        <v>50</v>
      </c>
      <c r="AF108" s="1731">
        <f>+AD108/R108</f>
        <v>0</v>
      </c>
    </row>
    <row r="109" spans="1:32" ht="11.25" hidden="1" customHeight="1" thickBot="1">
      <c r="A109" s="1220"/>
      <c r="B109" s="1221"/>
      <c r="C109" s="1222"/>
      <c r="D109" s="1618" t="s">
        <v>28</v>
      </c>
      <c r="E109" s="1484"/>
      <c r="F109" s="1223"/>
      <c r="G109" s="1255"/>
      <c r="H109" s="1248">
        <v>288</v>
      </c>
      <c r="I109" s="1619" t="s">
        <v>1463</v>
      </c>
      <c r="J109" s="1574">
        <v>2023</v>
      </c>
      <c r="K109" s="1579"/>
      <c r="L109" s="1620"/>
      <c r="M109" s="1621"/>
      <c r="N109" s="1621"/>
      <c r="O109" s="1621"/>
      <c r="P109" s="1621"/>
      <c r="Q109" s="1622"/>
      <c r="R109" s="1179"/>
      <c r="S109" s="1189"/>
      <c r="T109" s="1190"/>
      <c r="U109" s="1190"/>
      <c r="V109" s="1190"/>
      <c r="W109" s="1190"/>
      <c r="X109" s="1190"/>
      <c r="Y109" s="1190"/>
      <c r="Z109" s="1190"/>
      <c r="AA109" s="1190"/>
      <c r="AB109" s="1190"/>
      <c r="AC109" s="1191"/>
      <c r="AD109" s="1623"/>
      <c r="AE109" s="1192"/>
      <c r="AF109" s="1193"/>
    </row>
    <row r="110" spans="1:32" ht="11.25" hidden="1" customHeight="1">
      <c r="A110" s="1225"/>
      <c r="B110" s="1226"/>
      <c r="C110" s="1198"/>
      <c r="D110" s="1567" t="s">
        <v>28</v>
      </c>
      <c r="E110" s="1485"/>
      <c r="F110" s="1227"/>
      <c r="G110" s="1256"/>
      <c r="H110" s="1248">
        <v>288</v>
      </c>
      <c r="I110" s="1578" t="s">
        <v>1463</v>
      </c>
      <c r="J110" s="1574">
        <v>2023</v>
      </c>
      <c r="K110" s="1579"/>
      <c r="L110" s="1217"/>
      <c r="M110" s="1148"/>
      <c r="N110" s="1148"/>
      <c r="O110" s="1148"/>
      <c r="P110" s="1148"/>
      <c r="Q110" s="1201"/>
      <c r="R110" s="1149"/>
      <c r="S110" s="1173"/>
      <c r="T110" s="1170"/>
      <c r="U110" s="1170"/>
      <c r="V110" s="1170"/>
      <c r="W110" s="1170"/>
      <c r="X110" s="1170"/>
      <c r="Y110" s="1170"/>
      <c r="Z110" s="1170"/>
      <c r="AA110" s="1170"/>
      <c r="AB110" s="1170"/>
      <c r="AC110" s="1171"/>
      <c r="AD110" s="1224"/>
      <c r="AE110" s="1172"/>
      <c r="AF110" s="1151"/>
    </row>
    <row r="111" spans="1:32" ht="11.25" hidden="1" customHeight="1">
      <c r="A111" s="1225"/>
      <c r="B111" s="1226"/>
      <c r="C111" s="1198"/>
      <c r="D111" s="1577" t="s">
        <v>30</v>
      </c>
      <c r="E111" s="1485"/>
      <c r="F111" s="1227"/>
      <c r="G111" s="1256"/>
      <c r="H111" s="1248">
        <v>330</v>
      </c>
      <c r="I111" s="1578" t="s">
        <v>1470</v>
      </c>
      <c r="J111" s="1574">
        <v>2023</v>
      </c>
      <c r="K111" s="1579"/>
      <c r="L111" s="1217"/>
      <c r="M111" s="1148"/>
      <c r="N111" s="1148"/>
      <c r="O111" s="1148"/>
      <c r="P111" s="1148"/>
      <c r="Q111" s="1201"/>
      <c r="R111" s="1149"/>
      <c r="S111" s="1173"/>
      <c r="T111" s="1170"/>
      <c r="U111" s="1170"/>
      <c r="V111" s="1170"/>
      <c r="W111" s="1170"/>
      <c r="X111" s="1170"/>
      <c r="Y111" s="1170"/>
      <c r="Z111" s="1170"/>
      <c r="AA111" s="1170"/>
      <c r="AB111" s="1170"/>
      <c r="AC111" s="1171"/>
      <c r="AD111" s="1224"/>
      <c r="AE111" s="1172"/>
      <c r="AF111" s="1151"/>
    </row>
    <row r="112" spans="1:32" ht="11.25" hidden="1" customHeight="1">
      <c r="A112" s="1225"/>
      <c r="B112" s="1226"/>
      <c r="C112" s="1198"/>
      <c r="D112" s="1577" t="s">
        <v>30</v>
      </c>
      <c r="E112" s="1485"/>
      <c r="F112" s="1227"/>
      <c r="G112" s="1256"/>
      <c r="H112" s="1248">
        <v>330</v>
      </c>
      <c r="I112" s="1578" t="s">
        <v>1470</v>
      </c>
      <c r="J112" s="1574">
        <v>2023</v>
      </c>
      <c r="K112" s="1579"/>
      <c r="L112" s="1217"/>
      <c r="M112" s="1148"/>
      <c r="N112" s="1148"/>
      <c r="O112" s="1148"/>
      <c r="P112" s="1148"/>
      <c r="Q112" s="1201"/>
      <c r="R112" s="1149"/>
      <c r="S112" s="1173"/>
      <c r="T112" s="1170"/>
      <c r="U112" s="1170"/>
      <c r="V112" s="1170"/>
      <c r="W112" s="1170"/>
      <c r="X112" s="1170"/>
      <c r="Y112" s="1170"/>
      <c r="Z112" s="1170"/>
      <c r="AA112" s="1170"/>
      <c r="AB112" s="1170"/>
      <c r="AC112" s="1171"/>
      <c r="AD112" s="1224"/>
      <c r="AE112" s="1172"/>
      <c r="AF112" s="1151"/>
    </row>
    <row r="113" spans="1:32" ht="11.25" hidden="1" customHeight="1">
      <c r="A113" s="1225"/>
      <c r="B113" s="1226"/>
      <c r="C113" s="1198"/>
      <c r="D113" s="1577" t="s">
        <v>30</v>
      </c>
      <c r="E113" s="1485"/>
      <c r="F113" s="1227"/>
      <c r="G113" s="1256"/>
      <c r="H113" s="1248">
        <v>330</v>
      </c>
      <c r="I113" s="1578" t="s">
        <v>1470</v>
      </c>
      <c r="J113" s="1574">
        <v>2023</v>
      </c>
      <c r="K113" s="1579"/>
      <c r="L113" s="1217"/>
      <c r="M113" s="1148"/>
      <c r="N113" s="1148"/>
      <c r="O113" s="1148"/>
      <c r="P113" s="1148"/>
      <c r="Q113" s="1201"/>
      <c r="R113" s="1149"/>
      <c r="S113" s="1173"/>
      <c r="T113" s="1170"/>
      <c r="U113" s="1170"/>
      <c r="V113" s="1170"/>
      <c r="W113" s="1170"/>
      <c r="X113" s="1170"/>
      <c r="Y113" s="1170"/>
      <c r="Z113" s="1170"/>
      <c r="AA113" s="1170"/>
      <c r="AB113" s="1170"/>
      <c r="AC113" s="1171"/>
      <c r="AD113" s="1224"/>
      <c r="AE113" s="1172"/>
      <c r="AF113" s="1151"/>
    </row>
    <row r="114" spans="1:32" ht="11.25" hidden="1" customHeight="1">
      <c r="A114" s="1225"/>
      <c r="B114" s="1226"/>
      <c r="C114" s="1198"/>
      <c r="D114" s="1577" t="s">
        <v>30</v>
      </c>
      <c r="E114" s="1485"/>
      <c r="F114" s="1227"/>
      <c r="G114" s="1256"/>
      <c r="H114" s="1248">
        <v>150</v>
      </c>
      <c r="I114" s="1578" t="s">
        <v>1471</v>
      </c>
      <c r="J114" s="1574">
        <v>2023</v>
      </c>
      <c r="K114" s="1579"/>
      <c r="L114" s="1217"/>
      <c r="M114" s="1148"/>
      <c r="N114" s="1148"/>
      <c r="O114" s="1148"/>
      <c r="P114" s="1148"/>
      <c r="Q114" s="1201"/>
      <c r="R114" s="1149"/>
      <c r="S114" s="1173"/>
      <c r="T114" s="1170"/>
      <c r="U114" s="1170"/>
      <c r="V114" s="1170"/>
      <c r="W114" s="1170"/>
      <c r="X114" s="1170"/>
      <c r="Y114" s="1170"/>
      <c r="Z114" s="1170"/>
      <c r="AA114" s="1170"/>
      <c r="AB114" s="1170"/>
      <c r="AC114" s="1171"/>
      <c r="AD114" s="1224"/>
      <c r="AE114" s="1172"/>
      <c r="AF114" s="1151"/>
    </row>
    <row r="115" spans="1:32" ht="11.25" hidden="1" customHeight="1">
      <c r="A115" s="1225"/>
      <c r="B115" s="1226"/>
      <c r="C115" s="1198"/>
      <c r="D115" s="1577" t="s">
        <v>30</v>
      </c>
      <c r="E115" s="1485"/>
      <c r="F115" s="1227"/>
      <c r="G115" s="1256"/>
      <c r="H115" s="1248">
        <v>120</v>
      </c>
      <c r="I115" s="1578" t="s">
        <v>1472</v>
      </c>
      <c r="J115" s="1574">
        <v>2023</v>
      </c>
      <c r="K115" s="1579"/>
      <c r="L115" s="1217"/>
      <c r="M115" s="1148"/>
      <c r="N115" s="1148"/>
      <c r="O115" s="1148"/>
      <c r="P115" s="1148"/>
      <c r="Q115" s="1201"/>
      <c r="R115" s="1149"/>
      <c r="S115" s="1173"/>
      <c r="T115" s="1170"/>
      <c r="U115" s="1170"/>
      <c r="V115" s="1170"/>
      <c r="W115" s="1170"/>
      <c r="X115" s="1170"/>
      <c r="Y115" s="1170"/>
      <c r="Z115" s="1170"/>
      <c r="AA115" s="1170"/>
      <c r="AB115" s="1170"/>
      <c r="AC115" s="1171"/>
      <c r="AD115" s="1224"/>
      <c r="AE115" s="1172"/>
      <c r="AF115" s="1151"/>
    </row>
    <row r="116" spans="1:32" ht="11.25" hidden="1" customHeight="1">
      <c r="A116" s="1225"/>
      <c r="B116" s="1226"/>
      <c r="C116" s="1198"/>
      <c r="D116" s="1577" t="s">
        <v>30</v>
      </c>
      <c r="E116" s="1485"/>
      <c r="F116" s="1227"/>
      <c r="G116" s="1256"/>
      <c r="H116" s="1248">
        <v>120</v>
      </c>
      <c r="I116" s="1578" t="s">
        <v>1472</v>
      </c>
      <c r="J116" s="1574">
        <v>2023</v>
      </c>
      <c r="K116" s="1579"/>
      <c r="L116" s="1217"/>
      <c r="M116" s="1148"/>
      <c r="N116" s="1148"/>
      <c r="O116" s="1148"/>
      <c r="P116" s="1148"/>
      <c r="Q116" s="1201"/>
      <c r="R116" s="1149"/>
      <c r="S116" s="1173"/>
      <c r="T116" s="1170"/>
      <c r="U116" s="1170"/>
      <c r="V116" s="1170"/>
      <c r="W116" s="1170"/>
      <c r="X116" s="1170"/>
      <c r="Y116" s="1170"/>
      <c r="Z116" s="1170"/>
      <c r="AA116" s="1170"/>
      <c r="AB116" s="1170"/>
      <c r="AC116" s="1171"/>
      <c r="AD116" s="1224"/>
      <c r="AE116" s="1172"/>
      <c r="AF116" s="1151"/>
    </row>
    <row r="117" spans="1:32" ht="11.25" hidden="1" customHeight="1">
      <c r="A117" s="1225"/>
      <c r="B117" s="1226"/>
      <c r="C117" s="1198"/>
      <c r="D117" s="1577" t="s">
        <v>30</v>
      </c>
      <c r="E117" s="1485"/>
      <c r="F117" s="1227"/>
      <c r="G117" s="1256"/>
      <c r="H117" s="1248">
        <v>120</v>
      </c>
      <c r="I117" s="1578" t="s">
        <v>1472</v>
      </c>
      <c r="J117" s="1574">
        <v>2023</v>
      </c>
      <c r="K117" s="1579"/>
      <c r="L117" s="1217"/>
      <c r="M117" s="1148"/>
      <c r="N117" s="1148"/>
      <c r="O117" s="1148"/>
      <c r="P117" s="1148"/>
      <c r="Q117" s="1201"/>
      <c r="R117" s="1149"/>
      <c r="S117" s="1173"/>
      <c r="T117" s="1170"/>
      <c r="U117" s="1170"/>
      <c r="V117" s="1170"/>
      <c r="W117" s="1170"/>
      <c r="X117" s="1170"/>
      <c r="Y117" s="1170"/>
      <c r="Z117" s="1170"/>
      <c r="AA117" s="1170"/>
      <c r="AB117" s="1170"/>
      <c r="AC117" s="1171"/>
      <c r="AD117" s="1224"/>
      <c r="AE117" s="1172"/>
      <c r="AF117" s="1151"/>
    </row>
    <row r="118" spans="1:32" ht="11.25" hidden="1" customHeight="1">
      <c r="A118" s="1225"/>
      <c r="B118" s="1226"/>
      <c r="C118" s="1198"/>
      <c r="D118" s="1577" t="s">
        <v>30</v>
      </c>
      <c r="E118" s="1485"/>
      <c r="F118" s="1227"/>
      <c r="G118" s="1256"/>
      <c r="H118" s="1248">
        <v>120</v>
      </c>
      <c r="I118" s="1578" t="s">
        <v>1472</v>
      </c>
      <c r="J118" s="1574">
        <v>2023</v>
      </c>
      <c r="K118" s="1579"/>
      <c r="L118" s="1217"/>
      <c r="M118" s="1148"/>
      <c r="N118" s="1148"/>
      <c r="O118" s="1148"/>
      <c r="P118" s="1148"/>
      <c r="Q118" s="1201"/>
      <c r="R118" s="1149"/>
      <c r="S118" s="1173"/>
      <c r="T118" s="1170"/>
      <c r="U118" s="1170"/>
      <c r="V118" s="1170"/>
      <c r="W118" s="1170"/>
      <c r="X118" s="1170"/>
      <c r="Y118" s="1170"/>
      <c r="Z118" s="1170"/>
      <c r="AA118" s="1170"/>
      <c r="AB118" s="1170"/>
      <c r="AC118" s="1171"/>
      <c r="AD118" s="1224"/>
      <c r="AE118" s="1172"/>
      <c r="AF118" s="1151"/>
    </row>
    <row r="119" spans="1:32" ht="11.25" hidden="1" customHeight="1">
      <c r="A119" s="1225"/>
      <c r="B119" s="1226"/>
      <c r="C119" s="1198"/>
      <c r="D119" s="1577" t="s">
        <v>31</v>
      </c>
      <c r="E119" s="1485"/>
      <c r="F119" s="1227"/>
      <c r="G119" s="1256"/>
      <c r="H119" s="1248">
        <v>220</v>
      </c>
      <c r="I119" s="1578" t="s">
        <v>1473</v>
      </c>
      <c r="J119" s="1574">
        <v>2023</v>
      </c>
      <c r="K119" s="1579"/>
      <c r="L119" s="1217"/>
      <c r="M119" s="1148"/>
      <c r="N119" s="1148"/>
      <c r="O119" s="1148"/>
      <c r="P119" s="1148"/>
      <c r="Q119" s="1201"/>
      <c r="R119" s="1149"/>
      <c r="S119" s="1173"/>
      <c r="T119" s="1170"/>
      <c r="U119" s="1170"/>
      <c r="V119" s="1170"/>
      <c r="W119" s="1170"/>
      <c r="X119" s="1170"/>
      <c r="Y119" s="1170"/>
      <c r="Z119" s="1170"/>
      <c r="AA119" s="1170"/>
      <c r="AB119" s="1170"/>
      <c r="AC119" s="1171"/>
      <c r="AD119" s="1224"/>
      <c r="AE119" s="1172"/>
      <c r="AF119" s="1151"/>
    </row>
    <row r="120" spans="1:32" ht="11.25" hidden="1" customHeight="1">
      <c r="A120" s="1225"/>
      <c r="B120" s="1226"/>
      <c r="C120" s="1198"/>
      <c r="D120" s="1577" t="s">
        <v>31</v>
      </c>
      <c r="E120" s="1485"/>
      <c r="F120" s="1227"/>
      <c r="G120" s="1256"/>
      <c r="H120" s="1248">
        <v>220</v>
      </c>
      <c r="I120" s="1578" t="s">
        <v>1473</v>
      </c>
      <c r="J120" s="1574">
        <v>2023</v>
      </c>
      <c r="K120" s="1579"/>
      <c r="L120" s="1217"/>
      <c r="M120" s="1148"/>
      <c r="N120" s="1148"/>
      <c r="O120" s="1148"/>
      <c r="P120" s="1148"/>
      <c r="Q120" s="1201"/>
      <c r="R120" s="1149"/>
      <c r="S120" s="1173"/>
      <c r="T120" s="1170"/>
      <c r="U120" s="1170"/>
      <c r="V120" s="1170"/>
      <c r="W120" s="1170"/>
      <c r="X120" s="1170"/>
      <c r="Y120" s="1170"/>
      <c r="Z120" s="1170"/>
      <c r="AA120" s="1170"/>
      <c r="AB120" s="1170"/>
      <c r="AC120" s="1171"/>
      <c r="AD120" s="1224"/>
      <c r="AE120" s="1172"/>
      <c r="AF120" s="1151"/>
    </row>
    <row r="121" spans="1:32" ht="11.25" hidden="1" customHeight="1">
      <c r="A121" s="1225"/>
      <c r="B121" s="1226"/>
      <c r="C121" s="1198"/>
      <c r="D121" s="1577" t="s">
        <v>31</v>
      </c>
      <c r="E121" s="1485"/>
      <c r="F121" s="1227"/>
      <c r="G121" s="1256"/>
      <c r="H121" s="1248">
        <v>220</v>
      </c>
      <c r="I121" s="1578" t="s">
        <v>1473</v>
      </c>
      <c r="J121" s="1574">
        <v>2023</v>
      </c>
      <c r="K121" s="1579"/>
      <c r="L121" s="1217"/>
      <c r="M121" s="1148"/>
      <c r="N121" s="1148"/>
      <c r="O121" s="1148"/>
      <c r="P121" s="1148"/>
      <c r="Q121" s="1201"/>
      <c r="R121" s="1149"/>
      <c r="S121" s="1173"/>
      <c r="T121" s="1170"/>
      <c r="U121" s="1170"/>
      <c r="V121" s="1170"/>
      <c r="W121" s="1170"/>
      <c r="X121" s="1170"/>
      <c r="Y121" s="1170"/>
      <c r="Z121" s="1170"/>
      <c r="AA121" s="1170"/>
      <c r="AB121" s="1170"/>
      <c r="AC121" s="1171"/>
      <c r="AD121" s="1224"/>
      <c r="AE121" s="1172"/>
      <c r="AF121" s="1151"/>
    </row>
    <row r="122" spans="1:32" ht="11.25" hidden="1" customHeight="1">
      <c r="A122" s="1225"/>
      <c r="B122" s="1226"/>
      <c r="C122" s="1198"/>
      <c r="D122" s="1577" t="s">
        <v>31</v>
      </c>
      <c r="E122" s="1485"/>
      <c r="F122" s="1227"/>
      <c r="G122" s="1256"/>
      <c r="H122" s="1248">
        <v>220</v>
      </c>
      <c r="I122" s="1578" t="s">
        <v>1473</v>
      </c>
      <c r="J122" s="1574">
        <v>2023</v>
      </c>
      <c r="K122" s="1579"/>
      <c r="L122" s="1217"/>
      <c r="M122" s="1148"/>
      <c r="N122" s="1148"/>
      <c r="O122" s="1148"/>
      <c r="P122" s="1148"/>
      <c r="Q122" s="1201"/>
      <c r="R122" s="1149"/>
      <c r="S122" s="1173"/>
      <c r="T122" s="1170"/>
      <c r="U122" s="1170"/>
      <c r="V122" s="1170"/>
      <c r="W122" s="1170"/>
      <c r="X122" s="1170"/>
      <c r="Y122" s="1170"/>
      <c r="Z122" s="1170"/>
      <c r="AA122" s="1170"/>
      <c r="AB122" s="1170"/>
      <c r="AC122" s="1171"/>
      <c r="AD122" s="1224"/>
      <c r="AE122" s="1172"/>
      <c r="AF122" s="1151"/>
    </row>
    <row r="123" spans="1:32" ht="11.25" hidden="1" customHeight="1">
      <c r="A123" s="1225"/>
      <c r="B123" s="1226"/>
      <c r="C123" s="1198"/>
      <c r="D123" s="1577" t="s">
        <v>31</v>
      </c>
      <c r="E123" s="1485"/>
      <c r="F123" s="1227"/>
      <c r="G123" s="1256"/>
      <c r="H123" s="1248">
        <v>220</v>
      </c>
      <c r="I123" s="1578" t="s">
        <v>1473</v>
      </c>
      <c r="J123" s="1574">
        <v>2023</v>
      </c>
      <c r="K123" s="1579"/>
      <c r="L123" s="1217"/>
      <c r="M123" s="1148"/>
      <c r="N123" s="1148"/>
      <c r="O123" s="1148"/>
      <c r="P123" s="1148"/>
      <c r="Q123" s="1201"/>
      <c r="R123" s="1149"/>
      <c r="S123" s="1173"/>
      <c r="T123" s="1170"/>
      <c r="U123" s="1170"/>
      <c r="V123" s="1170"/>
      <c r="W123" s="1170"/>
      <c r="X123" s="1170"/>
      <c r="Y123" s="1170"/>
      <c r="Z123" s="1170"/>
      <c r="AA123" s="1170"/>
      <c r="AB123" s="1170"/>
      <c r="AC123" s="1171"/>
      <c r="AD123" s="1224"/>
      <c r="AE123" s="1172"/>
      <c r="AF123" s="1151"/>
    </row>
    <row r="124" spans="1:32" ht="11.25" hidden="1" customHeight="1">
      <c r="A124" s="1225"/>
      <c r="B124" s="1226"/>
      <c r="C124" s="1198"/>
      <c r="D124" s="1577" t="s">
        <v>31</v>
      </c>
      <c r="E124" s="1485"/>
      <c r="F124" s="1227"/>
      <c r="G124" s="1256"/>
      <c r="H124" s="1248">
        <v>340</v>
      </c>
      <c r="I124" s="1578" t="s">
        <v>1475</v>
      </c>
      <c r="J124" s="1574">
        <v>2023</v>
      </c>
      <c r="K124" s="1579"/>
      <c r="L124" s="1217"/>
      <c r="M124" s="1148"/>
      <c r="N124" s="1148"/>
      <c r="O124" s="1148"/>
      <c r="P124" s="1148"/>
      <c r="Q124" s="1201"/>
      <c r="R124" s="1149"/>
      <c r="S124" s="1173"/>
      <c r="T124" s="1170"/>
      <c r="U124" s="1170"/>
      <c r="V124" s="1170"/>
      <c r="W124" s="1170"/>
      <c r="X124" s="1170"/>
      <c r="Y124" s="1170"/>
      <c r="Z124" s="1170"/>
      <c r="AA124" s="1170"/>
      <c r="AB124" s="1170"/>
      <c r="AC124" s="1171"/>
      <c r="AD124" s="1224"/>
      <c r="AE124" s="1172"/>
      <c r="AF124" s="1151"/>
    </row>
    <row r="125" spans="1:32" ht="11.25" hidden="1" customHeight="1">
      <c r="A125" s="1225"/>
      <c r="B125" s="1226"/>
      <c r="C125" s="1198"/>
      <c r="D125" s="1577" t="s">
        <v>31</v>
      </c>
      <c r="E125" s="1485"/>
      <c r="F125" s="1227"/>
      <c r="G125" s="1256"/>
      <c r="H125" s="1248">
        <v>340</v>
      </c>
      <c r="I125" s="1578" t="s">
        <v>1475</v>
      </c>
      <c r="J125" s="1574">
        <v>2023</v>
      </c>
      <c r="K125" s="1579"/>
      <c r="L125" s="1217"/>
      <c r="M125" s="1148"/>
      <c r="N125" s="1148"/>
      <c r="O125" s="1148"/>
      <c r="P125" s="1148"/>
      <c r="Q125" s="1201"/>
      <c r="R125" s="1149"/>
      <c r="S125" s="1173"/>
      <c r="T125" s="1170"/>
      <c r="U125" s="1170"/>
      <c r="V125" s="1170"/>
      <c r="W125" s="1170"/>
      <c r="X125" s="1170"/>
      <c r="Y125" s="1170"/>
      <c r="Z125" s="1170"/>
      <c r="AA125" s="1170"/>
      <c r="AB125" s="1170"/>
      <c r="AC125" s="1171"/>
      <c r="AD125" s="1224"/>
      <c r="AE125" s="1172"/>
      <c r="AF125" s="1151"/>
    </row>
    <row r="126" spans="1:32" ht="11.25" hidden="1" customHeight="1">
      <c r="A126" s="1225"/>
      <c r="B126" s="1226"/>
      <c r="C126" s="1198"/>
      <c r="D126" s="1577" t="s">
        <v>31</v>
      </c>
      <c r="E126" s="1485"/>
      <c r="F126" s="1227"/>
      <c r="G126" s="1256"/>
      <c r="H126" s="1248">
        <v>340</v>
      </c>
      <c r="I126" s="1578" t="s">
        <v>1475</v>
      </c>
      <c r="J126" s="1574">
        <v>2023</v>
      </c>
      <c r="K126" s="1579"/>
      <c r="L126" s="1217"/>
      <c r="M126" s="1148"/>
      <c r="N126" s="1148"/>
      <c r="O126" s="1148"/>
      <c r="P126" s="1148"/>
      <c r="Q126" s="1201"/>
      <c r="R126" s="1149"/>
      <c r="S126" s="1173"/>
      <c r="T126" s="1170"/>
      <c r="U126" s="1170"/>
      <c r="V126" s="1170"/>
      <c r="W126" s="1170"/>
      <c r="X126" s="1170"/>
      <c r="Y126" s="1170"/>
      <c r="Z126" s="1170"/>
      <c r="AA126" s="1170"/>
      <c r="AB126" s="1170"/>
      <c r="AC126" s="1171"/>
      <c r="AD126" s="1224"/>
      <c r="AE126" s="1172"/>
      <c r="AF126" s="1151"/>
    </row>
    <row r="127" spans="1:32" ht="11.25" hidden="1" customHeight="1">
      <c r="A127" s="1225"/>
      <c r="B127" s="1226"/>
      <c r="C127" s="1198"/>
      <c r="D127" s="1577" t="s">
        <v>31</v>
      </c>
      <c r="E127" s="1485"/>
      <c r="F127" s="1227"/>
      <c r="G127" s="1256"/>
      <c r="H127" s="1248">
        <v>340</v>
      </c>
      <c r="I127" s="1578" t="s">
        <v>1475</v>
      </c>
      <c r="J127" s="1574">
        <v>2023</v>
      </c>
      <c r="K127" s="1579"/>
      <c r="L127" s="1217"/>
      <c r="M127" s="1148"/>
      <c r="N127" s="1148"/>
      <c r="O127" s="1148"/>
      <c r="P127" s="1148"/>
      <c r="Q127" s="1201"/>
      <c r="R127" s="1149"/>
      <c r="S127" s="1173"/>
      <c r="T127" s="1170"/>
      <c r="U127" s="1170"/>
      <c r="V127" s="1170"/>
      <c r="W127" s="1170"/>
      <c r="X127" s="1170"/>
      <c r="Y127" s="1170"/>
      <c r="Z127" s="1170"/>
      <c r="AA127" s="1170"/>
      <c r="AB127" s="1170"/>
      <c r="AC127" s="1171"/>
      <c r="AD127" s="1224"/>
      <c r="AE127" s="1172"/>
      <c r="AF127" s="1151"/>
    </row>
    <row r="128" spans="1:32" ht="11.25" hidden="1" customHeight="1">
      <c r="A128" s="1225"/>
      <c r="B128" s="1226"/>
      <c r="C128" s="1198"/>
      <c r="D128" s="1577" t="s">
        <v>31</v>
      </c>
      <c r="E128" s="1485"/>
      <c r="F128" s="1227"/>
      <c r="G128" s="1256"/>
      <c r="H128" s="1248">
        <v>48</v>
      </c>
      <c r="I128" s="1578" t="s">
        <v>1474</v>
      </c>
      <c r="J128" s="1574">
        <v>2023</v>
      </c>
      <c r="K128" s="1579"/>
      <c r="L128" s="1217"/>
      <c r="M128" s="1148"/>
      <c r="N128" s="1148"/>
      <c r="O128" s="1148"/>
      <c r="P128" s="1148"/>
      <c r="Q128" s="1201"/>
      <c r="R128" s="1149"/>
      <c r="S128" s="1173"/>
      <c r="T128" s="1170"/>
      <c r="U128" s="1170"/>
      <c r="V128" s="1170"/>
      <c r="W128" s="1170"/>
      <c r="X128" s="1170"/>
      <c r="Y128" s="1170"/>
      <c r="Z128" s="1170"/>
      <c r="AA128" s="1170"/>
      <c r="AB128" s="1170"/>
      <c r="AC128" s="1171"/>
      <c r="AD128" s="1224"/>
      <c r="AE128" s="1172"/>
      <c r="AF128" s="1151"/>
    </row>
    <row r="129" spans="1:32" ht="11.25" hidden="1" customHeight="1">
      <c r="A129" s="1225"/>
      <c r="B129" s="1226"/>
      <c r="C129" s="1198"/>
      <c r="D129" s="1577" t="s">
        <v>31</v>
      </c>
      <c r="E129" s="1485"/>
      <c r="F129" s="1227"/>
      <c r="G129" s="1256"/>
      <c r="H129" s="1248">
        <v>48</v>
      </c>
      <c r="I129" s="1578" t="s">
        <v>1474</v>
      </c>
      <c r="J129" s="1574">
        <v>2023</v>
      </c>
      <c r="K129" s="1579"/>
      <c r="L129" s="1217"/>
      <c r="M129" s="1148"/>
      <c r="N129" s="1148"/>
      <c r="O129" s="1148"/>
      <c r="P129" s="1148"/>
      <c r="Q129" s="1201"/>
      <c r="R129" s="1149"/>
      <c r="S129" s="1173"/>
      <c r="T129" s="1170"/>
      <c r="U129" s="1170"/>
      <c r="V129" s="1170"/>
      <c r="W129" s="1170"/>
      <c r="X129" s="1170"/>
      <c r="Y129" s="1170"/>
      <c r="Z129" s="1170"/>
      <c r="AA129" s="1170"/>
      <c r="AB129" s="1170"/>
      <c r="AC129" s="1171"/>
      <c r="AD129" s="1224"/>
      <c r="AE129" s="1172"/>
      <c r="AF129" s="1151"/>
    </row>
    <row r="130" spans="1:32" ht="11.25" hidden="1" customHeight="1">
      <c r="A130" s="1225"/>
      <c r="B130" s="1226"/>
      <c r="C130" s="1198"/>
      <c r="D130" s="1577" t="s">
        <v>31</v>
      </c>
      <c r="E130" s="1485"/>
      <c r="F130" s="1227"/>
      <c r="G130" s="1256"/>
      <c r="H130" s="1248">
        <v>48</v>
      </c>
      <c r="I130" s="1578" t="s">
        <v>1474</v>
      </c>
      <c r="J130" s="1574">
        <v>2023</v>
      </c>
      <c r="K130" s="1579"/>
      <c r="L130" s="1217"/>
      <c r="M130" s="1148"/>
      <c r="N130" s="1148"/>
      <c r="O130" s="1148"/>
      <c r="P130" s="1148"/>
      <c r="Q130" s="1201"/>
      <c r="R130" s="1149"/>
      <c r="S130" s="1173"/>
      <c r="T130" s="1170"/>
      <c r="U130" s="1170"/>
      <c r="V130" s="1170"/>
      <c r="W130" s="1170"/>
      <c r="X130" s="1170"/>
      <c r="Y130" s="1170"/>
      <c r="Z130" s="1170"/>
      <c r="AA130" s="1170"/>
      <c r="AB130" s="1170"/>
      <c r="AC130" s="1171"/>
      <c r="AD130" s="1224"/>
      <c r="AE130" s="1172"/>
      <c r="AF130" s="1151"/>
    </row>
    <row r="131" spans="1:32" ht="11.25" hidden="1" customHeight="1">
      <c r="A131" s="1225"/>
      <c r="B131" s="1226"/>
      <c r="C131" s="1198"/>
      <c r="D131" s="1577" t="s">
        <v>31</v>
      </c>
      <c r="E131" s="1485"/>
      <c r="F131" s="1227"/>
      <c r="G131" s="1256"/>
      <c r="H131" s="1248">
        <v>48</v>
      </c>
      <c r="I131" s="1578" t="s">
        <v>1474</v>
      </c>
      <c r="J131" s="1574">
        <v>2023</v>
      </c>
      <c r="K131" s="1579"/>
      <c r="L131" s="1217"/>
      <c r="M131" s="1148"/>
      <c r="N131" s="1148"/>
      <c r="O131" s="1148"/>
      <c r="P131" s="1148"/>
      <c r="Q131" s="1201"/>
      <c r="R131" s="1149"/>
      <c r="S131" s="1173"/>
      <c r="T131" s="1170"/>
      <c r="U131" s="1170"/>
      <c r="V131" s="1170"/>
      <c r="W131" s="1170"/>
      <c r="X131" s="1170"/>
      <c r="Y131" s="1170"/>
      <c r="Z131" s="1170"/>
      <c r="AA131" s="1170"/>
      <c r="AB131" s="1170"/>
      <c r="AC131" s="1171"/>
      <c r="AD131" s="1224"/>
      <c r="AE131" s="1172"/>
      <c r="AF131" s="1151"/>
    </row>
    <row r="132" spans="1:32" ht="11.25" hidden="1" customHeight="1">
      <c r="A132" s="1225"/>
      <c r="B132" s="1226"/>
      <c r="C132" s="1198"/>
      <c r="D132" s="1577" t="s">
        <v>31</v>
      </c>
      <c r="E132" s="1485"/>
      <c r="F132" s="1227"/>
      <c r="G132" s="1256"/>
      <c r="H132" s="1248">
        <v>200</v>
      </c>
      <c r="I132" s="1578" t="s">
        <v>1477</v>
      </c>
      <c r="J132" s="1574">
        <v>2023</v>
      </c>
      <c r="K132" s="1579"/>
      <c r="L132" s="1217"/>
      <c r="M132" s="1148"/>
      <c r="N132" s="1148"/>
      <c r="O132" s="1148"/>
      <c r="P132" s="1148"/>
      <c r="Q132" s="1201"/>
      <c r="R132" s="1149"/>
      <c r="S132" s="1173"/>
      <c r="T132" s="1170"/>
      <c r="U132" s="1170"/>
      <c r="V132" s="1170"/>
      <c r="W132" s="1170"/>
      <c r="X132" s="1170"/>
      <c r="Y132" s="1170"/>
      <c r="Z132" s="1170"/>
      <c r="AA132" s="1170"/>
      <c r="AB132" s="1170"/>
      <c r="AC132" s="1171"/>
      <c r="AD132" s="1224"/>
      <c r="AE132" s="1172"/>
      <c r="AF132" s="1151"/>
    </row>
    <row r="133" spans="1:32" ht="11.25" hidden="1" customHeight="1">
      <c r="A133" s="1225"/>
      <c r="B133" s="1226"/>
      <c r="C133" s="1198"/>
      <c r="D133" s="1577" t="s">
        <v>31</v>
      </c>
      <c r="E133" s="1485"/>
      <c r="F133" s="1227"/>
      <c r="G133" s="1256"/>
      <c r="H133" s="1248">
        <v>200</v>
      </c>
      <c r="I133" s="1578" t="s">
        <v>1477</v>
      </c>
      <c r="J133" s="1574">
        <v>2023</v>
      </c>
      <c r="K133" s="1579"/>
      <c r="L133" s="1217"/>
      <c r="M133" s="1148"/>
      <c r="N133" s="1148"/>
      <c r="O133" s="1148"/>
      <c r="P133" s="1148"/>
      <c r="Q133" s="1201"/>
      <c r="R133" s="1149"/>
      <c r="S133" s="1173"/>
      <c r="T133" s="1170"/>
      <c r="U133" s="1170"/>
      <c r="V133" s="1170"/>
      <c r="W133" s="1170"/>
      <c r="X133" s="1170"/>
      <c r="Y133" s="1170"/>
      <c r="Z133" s="1170"/>
      <c r="AA133" s="1170"/>
      <c r="AB133" s="1170"/>
      <c r="AC133" s="1171"/>
      <c r="AD133" s="1224"/>
      <c r="AE133" s="1172"/>
      <c r="AF133" s="1151"/>
    </row>
    <row r="134" spans="1:32" ht="11.25" hidden="1" customHeight="1">
      <c r="A134" s="1225"/>
      <c r="B134" s="1226"/>
      <c r="C134" s="1198"/>
      <c r="D134" s="1577" t="s">
        <v>29</v>
      </c>
      <c r="E134" s="1485"/>
      <c r="F134" s="1227"/>
      <c r="G134" s="1256"/>
      <c r="H134" s="1248">
        <v>288</v>
      </c>
      <c r="I134" s="1578" t="s">
        <v>1465</v>
      </c>
      <c r="J134" s="1574">
        <v>2023</v>
      </c>
      <c r="K134" s="1579"/>
      <c r="L134" s="1217"/>
      <c r="M134" s="1148"/>
      <c r="N134" s="1148"/>
      <c r="O134" s="1148"/>
      <c r="P134" s="1148"/>
      <c r="Q134" s="1201"/>
      <c r="R134" s="1149"/>
      <c r="S134" s="1173"/>
      <c r="T134" s="1170"/>
      <c r="U134" s="1170"/>
      <c r="V134" s="1170"/>
      <c r="W134" s="1170"/>
      <c r="X134" s="1170"/>
      <c r="Y134" s="1170"/>
      <c r="Z134" s="1170"/>
      <c r="AA134" s="1170"/>
      <c r="AB134" s="1170"/>
      <c r="AC134" s="1171"/>
      <c r="AD134" s="1224"/>
      <c r="AE134" s="1172"/>
      <c r="AF134" s="1151"/>
    </row>
    <row r="135" spans="1:32" ht="11.25" hidden="1" customHeight="1">
      <c r="A135" s="1225"/>
      <c r="B135" s="1226"/>
      <c r="C135" s="1198"/>
      <c r="D135" s="1567" t="s">
        <v>29</v>
      </c>
      <c r="E135" s="1485"/>
      <c r="F135" s="1227"/>
      <c r="G135" s="1256"/>
      <c r="H135" s="1248">
        <v>288</v>
      </c>
      <c r="I135" s="1578" t="s">
        <v>1465</v>
      </c>
      <c r="J135" s="1574">
        <v>2023</v>
      </c>
      <c r="K135" s="1579"/>
      <c r="L135" s="1217"/>
      <c r="M135" s="1148"/>
      <c r="N135" s="1148"/>
      <c r="O135" s="1148"/>
      <c r="P135" s="1148"/>
      <c r="Q135" s="1201"/>
      <c r="R135" s="1149"/>
      <c r="S135" s="1173"/>
      <c r="T135" s="1170"/>
      <c r="U135" s="1170"/>
      <c r="V135" s="1170"/>
      <c r="W135" s="1170"/>
      <c r="X135" s="1170"/>
      <c r="Y135" s="1170"/>
      <c r="Z135" s="1170"/>
      <c r="AA135" s="1170"/>
      <c r="AB135" s="1170"/>
      <c r="AC135" s="1171"/>
      <c r="AD135" s="1224"/>
      <c r="AE135" s="1172"/>
      <c r="AF135" s="1151"/>
    </row>
    <row r="136" spans="1:32" ht="11.25" hidden="1" customHeight="1">
      <c r="A136" s="1225"/>
      <c r="B136" s="1226"/>
      <c r="C136" s="1198"/>
      <c r="D136" s="1567" t="s">
        <v>29</v>
      </c>
      <c r="E136" s="1485"/>
      <c r="F136" s="1227"/>
      <c r="G136" s="1256"/>
      <c r="H136" s="1248">
        <v>300</v>
      </c>
      <c r="I136" s="1578" t="s">
        <v>1467</v>
      </c>
      <c r="J136" s="1574">
        <v>2023</v>
      </c>
      <c r="K136" s="1579"/>
      <c r="L136" s="1217"/>
      <c r="M136" s="1148"/>
      <c r="N136" s="1148"/>
      <c r="O136" s="1148"/>
      <c r="P136" s="1148"/>
      <c r="Q136" s="1201"/>
      <c r="R136" s="1149"/>
      <c r="S136" s="1173"/>
      <c r="T136" s="1170"/>
      <c r="U136" s="1170"/>
      <c r="V136" s="1170"/>
      <c r="W136" s="1170"/>
      <c r="X136" s="1170"/>
      <c r="Y136" s="1170"/>
      <c r="Z136" s="1170"/>
      <c r="AA136" s="1170"/>
      <c r="AB136" s="1170"/>
      <c r="AC136" s="1171"/>
      <c r="AD136" s="1224"/>
      <c r="AE136" s="1172"/>
      <c r="AF136" s="1151"/>
    </row>
    <row r="137" spans="1:32" ht="11.25" hidden="1" customHeight="1">
      <c r="A137" s="1225"/>
      <c r="B137" s="1226"/>
      <c r="C137" s="1198"/>
      <c r="D137" s="1567" t="s">
        <v>29</v>
      </c>
      <c r="E137" s="1485"/>
      <c r="F137" s="1227"/>
      <c r="G137" s="1256"/>
      <c r="H137" s="1248">
        <v>80</v>
      </c>
      <c r="I137" s="1578" t="s">
        <v>1479</v>
      </c>
      <c r="J137" s="1574">
        <v>2023</v>
      </c>
      <c r="K137" s="1579"/>
      <c r="L137" s="1217"/>
      <c r="M137" s="1148"/>
      <c r="N137" s="1148"/>
      <c r="O137" s="1148"/>
      <c r="P137" s="1148"/>
      <c r="Q137" s="1201"/>
      <c r="R137" s="1149"/>
      <c r="S137" s="1173"/>
      <c r="T137" s="1170"/>
      <c r="U137" s="1170"/>
      <c r="V137" s="1170"/>
      <c r="W137" s="1170"/>
      <c r="X137" s="1170"/>
      <c r="Y137" s="1170"/>
      <c r="Z137" s="1170"/>
      <c r="AA137" s="1170"/>
      <c r="AB137" s="1170"/>
      <c r="AC137" s="1171"/>
      <c r="AD137" s="1224"/>
      <c r="AE137" s="1172"/>
      <c r="AF137" s="1151"/>
    </row>
    <row r="138" spans="1:32" ht="11.25" hidden="1" customHeight="1">
      <c r="A138" s="1225"/>
      <c r="B138" s="1226"/>
      <c r="C138" s="1198"/>
      <c r="D138" s="1567" t="s">
        <v>29</v>
      </c>
      <c r="E138" s="1485"/>
      <c r="F138" s="1227"/>
      <c r="G138" s="1256"/>
      <c r="H138" s="1248">
        <v>80</v>
      </c>
      <c r="I138" s="1578" t="s">
        <v>1479</v>
      </c>
      <c r="J138" s="1574">
        <v>2023</v>
      </c>
      <c r="K138" s="1579"/>
      <c r="L138" s="1217"/>
      <c r="M138" s="1148"/>
      <c r="N138" s="1148"/>
      <c r="O138" s="1148"/>
      <c r="P138" s="1148"/>
      <c r="Q138" s="1201"/>
      <c r="R138" s="1149"/>
      <c r="S138" s="1173"/>
      <c r="T138" s="1170"/>
      <c r="U138" s="1170"/>
      <c r="V138" s="1170"/>
      <c r="W138" s="1170"/>
      <c r="X138" s="1170"/>
      <c r="Y138" s="1170"/>
      <c r="Z138" s="1170"/>
      <c r="AA138" s="1170"/>
      <c r="AB138" s="1170"/>
      <c r="AC138" s="1171"/>
      <c r="AD138" s="1224"/>
      <c r="AE138" s="1172"/>
      <c r="AF138" s="1151"/>
    </row>
    <row r="139" spans="1:32" ht="11.25" hidden="1" customHeight="1">
      <c r="A139" s="1225"/>
      <c r="B139" s="1226"/>
      <c r="C139" s="1198"/>
      <c r="D139" s="1567" t="s">
        <v>29</v>
      </c>
      <c r="E139" s="1485"/>
      <c r="F139" s="1227"/>
      <c r="G139" s="1256"/>
      <c r="H139" s="1248">
        <v>80</v>
      </c>
      <c r="I139" s="1578" t="s">
        <v>1479</v>
      </c>
      <c r="J139" s="1574">
        <v>2023</v>
      </c>
      <c r="K139" s="1579"/>
      <c r="L139" s="1217"/>
      <c r="M139" s="1148"/>
      <c r="N139" s="1148"/>
      <c r="O139" s="1148"/>
      <c r="P139" s="1148"/>
      <c r="Q139" s="1201"/>
      <c r="R139" s="1149"/>
      <c r="S139" s="1173"/>
      <c r="T139" s="1170"/>
      <c r="U139" s="1170"/>
      <c r="V139" s="1170"/>
      <c r="W139" s="1170"/>
      <c r="X139" s="1170"/>
      <c r="Y139" s="1170"/>
      <c r="Z139" s="1170"/>
      <c r="AA139" s="1170"/>
      <c r="AB139" s="1170"/>
      <c r="AC139" s="1171"/>
      <c r="AD139" s="1224"/>
      <c r="AE139" s="1172"/>
      <c r="AF139" s="1151"/>
    </row>
    <row r="140" spans="1:32" ht="11.25" hidden="1" customHeight="1">
      <c r="A140" s="1225"/>
      <c r="B140" s="1226"/>
      <c r="C140" s="1198"/>
      <c r="D140" s="1567" t="s">
        <v>29</v>
      </c>
      <c r="E140" s="1485"/>
      <c r="F140" s="1227"/>
      <c r="G140" s="1256"/>
      <c r="H140" s="1248">
        <v>80</v>
      </c>
      <c r="I140" s="1578" t="s">
        <v>1479</v>
      </c>
      <c r="J140" s="1574">
        <v>2023</v>
      </c>
      <c r="K140" s="1579"/>
      <c r="L140" s="1217"/>
      <c r="M140" s="1148"/>
      <c r="N140" s="1148"/>
      <c r="O140" s="1148"/>
      <c r="P140" s="1148"/>
      <c r="Q140" s="1201"/>
      <c r="R140" s="1149"/>
      <c r="S140" s="1173"/>
      <c r="T140" s="1170"/>
      <c r="U140" s="1170"/>
      <c r="V140" s="1170"/>
      <c r="W140" s="1170"/>
      <c r="X140" s="1170"/>
      <c r="Y140" s="1170"/>
      <c r="Z140" s="1170"/>
      <c r="AA140" s="1170"/>
      <c r="AB140" s="1170"/>
      <c r="AC140" s="1171"/>
      <c r="AD140" s="1224"/>
      <c r="AE140" s="1172"/>
      <c r="AF140" s="1151"/>
    </row>
    <row r="141" spans="1:32" ht="11.25" hidden="1" customHeight="1">
      <c r="A141" s="1225"/>
      <c r="B141" s="1226"/>
      <c r="C141" s="1198"/>
      <c r="D141" s="1567" t="s">
        <v>29</v>
      </c>
      <c r="E141" s="1485"/>
      <c r="F141" s="1227"/>
      <c r="G141" s="1256"/>
      <c r="H141" s="1248">
        <v>80</v>
      </c>
      <c r="I141" s="1578" t="s">
        <v>1479</v>
      </c>
      <c r="J141" s="1574">
        <v>2023</v>
      </c>
      <c r="K141" s="1579"/>
      <c r="L141" s="1217"/>
      <c r="M141" s="1148"/>
      <c r="N141" s="1148"/>
      <c r="O141" s="1148"/>
      <c r="P141" s="1148"/>
      <c r="Q141" s="1201"/>
      <c r="R141" s="1149"/>
      <c r="S141" s="1173"/>
      <c r="T141" s="1170"/>
      <c r="U141" s="1170"/>
      <c r="V141" s="1170"/>
      <c r="W141" s="1170"/>
      <c r="X141" s="1170"/>
      <c r="Y141" s="1170"/>
      <c r="Z141" s="1170"/>
      <c r="AA141" s="1170"/>
      <c r="AB141" s="1170"/>
      <c r="AC141" s="1171"/>
      <c r="AD141" s="1224"/>
      <c r="AE141" s="1172"/>
      <c r="AF141" s="1151"/>
    </row>
    <row r="142" spans="1:32" ht="11.25" hidden="1" customHeight="1">
      <c r="A142" s="1225"/>
      <c r="B142" s="1226"/>
      <c r="C142" s="1198"/>
      <c r="D142" s="1567" t="s">
        <v>29</v>
      </c>
      <c r="E142" s="1485"/>
      <c r="F142" s="1227"/>
      <c r="G142" s="1256"/>
      <c r="H142" s="1248">
        <v>80</v>
      </c>
      <c r="I142" s="1578" t="s">
        <v>1479</v>
      </c>
      <c r="J142" s="1580">
        <v>2023</v>
      </c>
      <c r="K142" s="1581"/>
      <c r="L142" s="1217"/>
      <c r="M142" s="1148"/>
      <c r="N142" s="1148"/>
      <c r="O142" s="1148"/>
      <c r="P142" s="1148"/>
      <c r="Q142" s="1201"/>
      <c r="R142" s="1149"/>
      <c r="S142" s="1173"/>
      <c r="T142" s="1170"/>
      <c r="U142" s="1170"/>
      <c r="V142" s="1170"/>
      <c r="W142" s="1170"/>
      <c r="X142" s="1170"/>
      <c r="Y142" s="1170"/>
      <c r="Z142" s="1170"/>
      <c r="AA142" s="1170"/>
      <c r="AB142" s="1170"/>
      <c r="AC142" s="1171"/>
      <c r="AD142" s="1224"/>
      <c r="AE142" s="1172"/>
      <c r="AF142" s="1151"/>
    </row>
    <row r="143" spans="1:32" s="1165" customFormat="1" ht="11.25" customHeight="1">
      <c r="A143" s="1228"/>
      <c r="B143" s="1228"/>
      <c r="C143" s="1228"/>
      <c r="D143" s="1229"/>
      <c r="E143" s="1486"/>
      <c r="F143" s="1230"/>
      <c r="G143" s="1229"/>
      <c r="H143" s="1232"/>
      <c r="I143" s="1233"/>
      <c r="J143" s="1232"/>
      <c r="K143" s="1232"/>
      <c r="L143" s="1232"/>
      <c r="M143" s="1232"/>
      <c r="N143" s="1232"/>
      <c r="O143" s="1232"/>
      <c r="P143" s="1232"/>
      <c r="Q143" s="1234"/>
      <c r="R143" s="1232"/>
      <c r="S143" s="1232"/>
      <c r="T143" s="1232"/>
      <c r="U143" s="1232"/>
      <c r="V143" s="1232"/>
      <c r="W143" s="1232"/>
      <c r="X143" s="1232"/>
      <c r="Y143" s="1232"/>
      <c r="Z143" s="1232"/>
      <c r="AA143" s="1232"/>
      <c r="AB143" s="1232"/>
      <c r="AC143" s="1232"/>
      <c r="AD143" s="1232"/>
      <c r="AE143" s="1232"/>
      <c r="AF143" s="1232"/>
    </row>
    <row r="144" spans="1:32" s="1165" customFormat="1" ht="13.5" thickBot="1">
      <c r="A144" s="1228"/>
      <c r="B144" s="1228"/>
      <c r="C144" s="1228"/>
      <c r="D144" s="1229"/>
      <c r="E144" s="1486"/>
      <c r="F144" s="1230"/>
      <c r="G144" s="1229"/>
      <c r="H144" s="1232"/>
      <c r="I144" s="1233"/>
      <c r="J144" s="1232"/>
      <c r="K144" s="1232"/>
      <c r="L144" s="1232"/>
      <c r="M144" s="1232"/>
      <c r="N144" s="1232"/>
      <c r="O144" s="1232"/>
      <c r="P144" s="1232"/>
      <c r="Q144" s="1234"/>
      <c r="R144" s="1232"/>
      <c r="S144" s="1232"/>
      <c r="T144" s="1232"/>
      <c r="U144" s="1232"/>
      <c r="V144" s="1232"/>
      <c r="W144" s="1232"/>
      <c r="X144" s="1232"/>
      <c r="Y144" s="1232"/>
      <c r="Z144" s="1232"/>
      <c r="AA144" s="1232"/>
      <c r="AB144" s="1232"/>
      <c r="AC144" s="1232"/>
      <c r="AD144" s="1232"/>
      <c r="AE144" s="1232"/>
      <c r="AF144" s="1232"/>
    </row>
    <row r="145" spans="1:32" ht="16.5" thickBot="1">
      <c r="A145" s="1234"/>
      <c r="B145" s="1234"/>
      <c r="C145" s="1235"/>
      <c r="D145" s="1229"/>
      <c r="E145" s="1486"/>
      <c r="F145" s="1230"/>
      <c r="G145" s="1229"/>
      <c r="H145" s="1232"/>
      <c r="I145" s="1233"/>
      <c r="J145" s="1779">
        <f>+COUNTA(J2:J142)</f>
        <v>58</v>
      </c>
      <c r="K145" s="1779">
        <f>+COUNTA(K2:K142)</f>
        <v>65</v>
      </c>
      <c r="L145" s="1236">
        <f>+L87+L88+L89+L90</f>
        <v>0</v>
      </c>
      <c r="M145" s="1237">
        <f>+M87+M88+M89+M90</f>
        <v>4</v>
      </c>
      <c r="N145" s="1237">
        <f>+N87+N88+N89+N90</f>
        <v>0</v>
      </c>
      <c r="O145" s="1237">
        <f>+O87+O88+O89+O90</f>
        <v>0</v>
      </c>
      <c r="P145" s="1237">
        <f>+P103</f>
        <v>14012</v>
      </c>
      <c r="Q145" s="1237">
        <f>+Q87+Q88+Q89+Q90</f>
        <v>0</v>
      </c>
      <c r="R145" s="1238">
        <v>24908</v>
      </c>
    </row>
    <row r="146" spans="1:32" ht="11.25" customHeight="1" thickBot="1">
      <c r="A146" s="1234"/>
      <c r="B146" s="1234"/>
      <c r="C146" s="1228"/>
      <c r="D146" s="1229"/>
      <c r="E146" s="1486"/>
      <c r="F146" s="1230"/>
      <c r="G146" s="1229"/>
      <c r="H146" s="1232"/>
      <c r="I146" s="1233"/>
      <c r="J146" s="1232"/>
      <c r="K146" s="1232"/>
      <c r="L146" s="1239"/>
      <c r="M146" s="1239"/>
      <c r="N146" s="1240"/>
      <c r="O146" s="1241"/>
      <c r="P146" s="1242">
        <v>11340</v>
      </c>
      <c r="Q146" s="1243"/>
      <c r="R146" s="1244"/>
    </row>
    <row r="147" spans="1:32" ht="11.25" customHeight="1" thickBot="1">
      <c r="A147" s="1234"/>
      <c r="B147" s="1234"/>
      <c r="C147" s="1235"/>
      <c r="D147" s="1229"/>
      <c r="E147" s="1486"/>
      <c r="F147" s="1230"/>
      <c r="G147" s="1229"/>
      <c r="H147" s="1232"/>
      <c r="J147" s="1235" t="s">
        <v>1322</v>
      </c>
      <c r="K147" s="1235"/>
      <c r="L147" s="1235"/>
      <c r="M147" s="1235"/>
      <c r="N147" s="1235"/>
      <c r="O147" s="1566"/>
      <c r="P147" s="1245">
        <f>+P146-P145</f>
        <v>-2672</v>
      </c>
      <c r="Q147" s="1246"/>
      <c r="R147" s="1244"/>
    </row>
    <row r="148" spans="1:32" ht="11.25" customHeight="1">
      <c r="A148" s="1234"/>
      <c r="B148" s="1234"/>
      <c r="C148" s="1228"/>
      <c r="D148" s="1229"/>
      <c r="E148" s="1486"/>
      <c r="F148" s="1230"/>
      <c r="G148" s="1229"/>
      <c r="H148" s="1232"/>
      <c r="I148" s="1233"/>
      <c r="J148" s="1232"/>
      <c r="K148" s="1232"/>
      <c r="L148" s="1232"/>
      <c r="M148" s="1232"/>
      <c r="N148" s="1232"/>
      <c r="O148" s="1232"/>
      <c r="P148" s="1232"/>
      <c r="Q148" s="1246"/>
      <c r="R148" s="1244"/>
    </row>
    <row r="149" spans="1:32" ht="11.25" customHeight="1">
      <c r="A149" s="1234"/>
      <c r="B149" s="1234"/>
      <c r="C149" s="1235"/>
      <c r="D149" s="1229"/>
      <c r="E149" s="1486"/>
      <c r="F149" s="1230"/>
      <c r="G149" s="1229"/>
      <c r="H149" s="1232"/>
      <c r="I149" s="1233"/>
      <c r="J149" s="1232"/>
      <c r="K149" s="1232"/>
      <c r="L149" s="1231"/>
      <c r="M149" s="1231"/>
      <c r="N149" s="1231"/>
      <c r="O149" s="1231"/>
      <c r="P149" s="1231"/>
      <c r="Q149" s="1231"/>
      <c r="R149" s="1244"/>
    </row>
    <row r="150" spans="1:32" ht="11.25" customHeight="1">
      <c r="A150" s="1234"/>
      <c r="B150" s="1234"/>
      <c r="C150" s="1228"/>
      <c r="D150" s="1229"/>
      <c r="E150" s="1486"/>
      <c r="F150" s="1230"/>
      <c r="G150" s="1229"/>
      <c r="H150" s="1232"/>
      <c r="I150" s="1233"/>
      <c r="J150" s="1232"/>
      <c r="K150" s="1232"/>
      <c r="L150" s="1231"/>
      <c r="M150" s="1231"/>
      <c r="N150" s="1231"/>
      <c r="O150" s="1231"/>
      <c r="P150" s="1231"/>
      <c r="Q150" s="1231"/>
      <c r="R150" s="1247"/>
    </row>
    <row r="151" spans="1:32" s="1249" customFormat="1" ht="11.25" customHeight="1">
      <c r="A151" s="1234"/>
      <c r="B151" s="1234"/>
      <c r="C151" s="1235"/>
      <c r="D151" s="1229"/>
      <c r="E151" s="1486"/>
      <c r="F151" s="1230"/>
      <c r="G151" s="1229"/>
      <c r="H151" s="1232"/>
      <c r="I151" s="1233"/>
      <c r="J151" s="1232"/>
      <c r="K151" s="1232"/>
      <c r="L151" s="1231"/>
      <c r="M151" s="1231"/>
      <c r="N151" s="1231"/>
      <c r="O151" s="1231"/>
      <c r="P151" s="1231"/>
      <c r="Q151" s="1231"/>
      <c r="R151" s="1244"/>
      <c r="S151" s="1248"/>
      <c r="T151" s="1248"/>
      <c r="U151" s="1248"/>
      <c r="V151" s="1248"/>
      <c r="W151" s="1248"/>
      <c r="X151" s="1248"/>
      <c r="Y151" s="1248"/>
      <c r="Z151" s="1248"/>
      <c r="AA151" s="1248"/>
      <c r="AB151" s="1248"/>
      <c r="AC151" s="1248"/>
      <c r="AD151" s="1248"/>
      <c r="AE151" s="1248"/>
      <c r="AF151" s="1248"/>
    </row>
    <row r="152" spans="1:32" s="1249" customFormat="1" ht="11.25" customHeight="1">
      <c r="A152" s="1234"/>
      <c r="B152" s="1234"/>
      <c r="C152" s="1228"/>
      <c r="D152" s="1229"/>
      <c r="E152" s="1486"/>
      <c r="F152" s="1230"/>
      <c r="G152" s="1229"/>
      <c r="H152" s="1232"/>
      <c r="I152" s="1233"/>
      <c r="J152" s="1232"/>
      <c r="K152" s="1232"/>
      <c r="L152" s="1231"/>
      <c r="M152" s="1231"/>
      <c r="N152" s="1231"/>
      <c r="O152" s="1231"/>
      <c r="P152" s="1231"/>
      <c r="Q152" s="1231"/>
      <c r="R152" s="1244"/>
      <c r="S152" s="1248"/>
      <c r="T152" s="1248"/>
      <c r="U152" s="1248"/>
      <c r="V152" s="1248"/>
      <c r="W152" s="1248"/>
      <c r="X152" s="1248"/>
      <c r="Y152" s="1248"/>
      <c r="Z152" s="1248"/>
      <c r="AA152" s="1248"/>
      <c r="AB152" s="1248"/>
      <c r="AC152" s="1248"/>
      <c r="AD152" s="1248"/>
      <c r="AE152" s="1248"/>
      <c r="AF152" s="1248"/>
    </row>
    <row r="153" spans="1:32" s="1249" customFormat="1" ht="11.25" customHeight="1">
      <c r="A153" s="1234"/>
      <c r="B153" s="1234"/>
      <c r="C153" s="1235"/>
      <c r="D153" s="1229"/>
      <c r="E153" s="1486"/>
      <c r="F153" s="1230"/>
      <c r="G153" s="1229"/>
      <c r="H153" s="1232"/>
      <c r="I153" s="1233"/>
      <c r="J153" s="1232"/>
      <c r="K153" s="1232"/>
      <c r="L153" s="1231"/>
      <c r="M153" s="1231"/>
      <c r="N153" s="1231"/>
      <c r="O153" s="1231"/>
      <c r="P153" s="1231"/>
      <c r="Q153" s="1231"/>
      <c r="R153" s="1244"/>
      <c r="S153" s="1248"/>
      <c r="T153" s="1248"/>
      <c r="U153" s="1248"/>
      <c r="V153" s="1248"/>
      <c r="W153" s="1248"/>
      <c r="X153" s="1248"/>
      <c r="Y153" s="1248"/>
      <c r="Z153" s="1248"/>
      <c r="AA153" s="1248"/>
      <c r="AB153" s="1248"/>
      <c r="AC153" s="1248"/>
      <c r="AD153" s="1248"/>
      <c r="AE153" s="1248"/>
      <c r="AF153" s="1248"/>
    </row>
    <row r="154" spans="1:32" s="1249" customFormat="1" ht="11.25" customHeight="1">
      <c r="A154" s="1234"/>
      <c r="B154" s="1234"/>
      <c r="C154" s="1235"/>
      <c r="D154" s="1229"/>
      <c r="E154" s="1486"/>
      <c r="F154" s="1230"/>
      <c r="G154" s="1229"/>
      <c r="H154" s="1232"/>
      <c r="I154" s="1233"/>
      <c r="J154" s="1232"/>
      <c r="K154" s="1232"/>
      <c r="L154" s="1231"/>
      <c r="M154" s="1231"/>
      <c r="N154" s="1231"/>
      <c r="O154" s="1231"/>
      <c r="P154" s="1231"/>
      <c r="Q154" s="1231"/>
      <c r="R154" s="1244"/>
      <c r="S154" s="1248"/>
      <c r="T154" s="1248"/>
      <c r="U154" s="1248"/>
      <c r="V154" s="1248"/>
      <c r="W154" s="1248"/>
      <c r="X154" s="1248"/>
      <c r="Y154" s="1248"/>
      <c r="Z154" s="1248"/>
      <c r="AA154" s="1248"/>
      <c r="AB154" s="1248"/>
      <c r="AC154" s="1248"/>
      <c r="AD154" s="1248"/>
      <c r="AE154" s="1248"/>
      <c r="AF154" s="1248"/>
    </row>
    <row r="155" spans="1:32" s="1249" customFormat="1" ht="11.25" customHeight="1">
      <c r="A155" s="1234"/>
      <c r="B155" s="1234"/>
      <c r="C155" s="1235"/>
      <c r="D155" s="1229"/>
      <c r="E155" s="1486"/>
      <c r="F155" s="1230"/>
      <c r="G155" s="1229"/>
      <c r="H155" s="1232"/>
      <c r="I155" s="1233"/>
      <c r="J155" s="1232"/>
      <c r="K155" s="1232"/>
      <c r="L155" s="1231"/>
      <c r="M155" s="1231"/>
      <c r="N155" s="1231"/>
      <c r="O155" s="1231"/>
      <c r="P155" s="1231"/>
      <c r="Q155" s="1231"/>
      <c r="R155" s="1250"/>
      <c r="S155" s="1248"/>
      <c r="T155" s="1248"/>
      <c r="U155" s="1248"/>
      <c r="V155" s="1248"/>
      <c r="W155" s="1248"/>
      <c r="X155" s="1248"/>
      <c r="Y155" s="1248"/>
      <c r="Z155" s="1248"/>
      <c r="AA155" s="1248"/>
      <c r="AB155" s="1248"/>
      <c r="AC155" s="1248"/>
      <c r="AD155" s="1248"/>
      <c r="AE155" s="1248"/>
      <c r="AF155" s="1248"/>
    </row>
  </sheetData>
  <autoFilter ref="A1:AF142"/>
  <sortState ref="A1:R68">
    <sortCondition ref="R2:R86"/>
  </sortState>
  <phoneticPr fontId="6" type="noConversion"/>
  <pageMargins left="0.7" right="0.7" top="0.75" bottom="0.75" header="0.3" footer="0.3"/>
  <pageSetup orientation="portrait" horizontalDpi="200" verticalDpi="200" r:id="rId1"/>
  <ignoredErrors>
    <ignoredError sqref="AD8"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outlinePr applyStyles="1" summaryBelow="0"/>
  </sheetPr>
  <dimension ref="A1:Z243"/>
  <sheetViews>
    <sheetView zoomScale="120" zoomScaleNormal="120" workbookViewId="0">
      <pane xSplit="1" ySplit="1" topLeftCell="B128" activePane="bottomRight" state="frozen"/>
      <selection pane="topRight" activeCell="B1" sqref="B1"/>
      <selection pane="bottomLeft" activeCell="A7" sqref="A7"/>
      <selection pane="bottomRight" activeCell="AA135" sqref="AA135"/>
    </sheetView>
  </sheetViews>
  <sheetFormatPr baseColWidth="10" defaultRowHeight="12" customHeight="1"/>
  <cols>
    <col min="1" max="1" width="5.85546875" style="1263" customWidth="1"/>
    <col min="2" max="2" width="11.85546875" style="1339" customWidth="1"/>
    <col min="3" max="3" width="10" style="1886" customWidth="1"/>
    <col min="4" max="4" width="28.7109375" style="1339" customWidth="1"/>
    <col min="5" max="10" width="3.5703125" style="1340" hidden="1" customWidth="1"/>
    <col min="11" max="11" width="6.42578125" style="1340" customWidth="1"/>
    <col min="12" max="12" width="5.28515625" style="1340" hidden="1" customWidth="1"/>
    <col min="13" max="15" width="5.42578125" style="1341" customWidth="1"/>
    <col min="16" max="20" width="5.42578125" style="1355" customWidth="1"/>
    <col min="21" max="22" width="5.42578125" style="1924" customWidth="1"/>
    <col min="23" max="23" width="5.42578125" style="1355" customWidth="1"/>
    <col min="24" max="24" width="7.5703125" style="1354" bestFit="1" customWidth="1"/>
    <col min="25" max="25" width="7.85546875" style="1353" bestFit="1" customWidth="1"/>
    <col min="26" max="26" width="6.140625" style="1357" bestFit="1" customWidth="1"/>
    <col min="27" max="32" width="6.5703125" style="1263" customWidth="1"/>
    <col min="33" max="16384" width="11.42578125" style="1263"/>
  </cols>
  <sheetData>
    <row r="1" spans="1:26" s="1265" customFormat="1" ht="35.25" customHeight="1">
      <c r="A1" s="1851" t="s">
        <v>1308</v>
      </c>
      <c r="B1" s="1852" t="s">
        <v>1976</v>
      </c>
      <c r="C1" s="1865" t="s">
        <v>206</v>
      </c>
      <c r="D1" s="1853" t="s">
        <v>1977</v>
      </c>
      <c r="E1" s="1854" t="s">
        <v>1319</v>
      </c>
      <c r="F1" s="1854" t="s">
        <v>3</v>
      </c>
      <c r="G1" s="1854" t="s">
        <v>1407</v>
      </c>
      <c r="H1" s="1854" t="s">
        <v>1314</v>
      </c>
      <c r="I1" s="1854" t="s">
        <v>4</v>
      </c>
      <c r="J1" s="1854" t="s">
        <v>1408</v>
      </c>
      <c r="K1" s="1855" t="s">
        <v>1978</v>
      </c>
      <c r="L1" s="1856" t="s">
        <v>1312</v>
      </c>
      <c r="M1" s="1857" t="s">
        <v>1406</v>
      </c>
      <c r="N1" s="1858" t="s">
        <v>1395</v>
      </c>
      <c r="O1" s="1858" t="s">
        <v>1397</v>
      </c>
      <c r="P1" s="1858" t="s">
        <v>1398</v>
      </c>
      <c r="Q1" s="1858" t="s">
        <v>1399</v>
      </c>
      <c r="R1" s="1858" t="s">
        <v>1400</v>
      </c>
      <c r="S1" s="1858" t="s">
        <v>1401</v>
      </c>
      <c r="T1" s="1858" t="s">
        <v>1402</v>
      </c>
      <c r="U1" s="1858" t="s">
        <v>1403</v>
      </c>
      <c r="V1" s="1858" t="s">
        <v>1404</v>
      </c>
      <c r="W1" s="1858" t="s">
        <v>1405</v>
      </c>
      <c r="X1" s="1859" t="s">
        <v>1410</v>
      </c>
      <c r="Y1" s="1860" t="s">
        <v>1409</v>
      </c>
      <c r="Z1" s="1861" t="s">
        <v>1974</v>
      </c>
    </row>
    <row r="2" spans="1:26" ht="12" hidden="1" customHeight="1">
      <c r="A2" s="1266" t="s">
        <v>1309</v>
      </c>
      <c r="B2" s="1267" t="s">
        <v>83</v>
      </c>
      <c r="C2" s="1866">
        <v>2915445</v>
      </c>
      <c r="D2" s="1268" t="s">
        <v>10</v>
      </c>
      <c r="E2" s="1269">
        <v>26</v>
      </c>
      <c r="F2" s="1270"/>
      <c r="G2" s="1270">
        <v>26</v>
      </c>
      <c r="H2" s="1270">
        <v>1</v>
      </c>
      <c r="I2" s="1270"/>
      <c r="J2" s="1271">
        <v>48</v>
      </c>
      <c r="K2" s="1272">
        <v>48</v>
      </c>
      <c r="L2" s="1273"/>
      <c r="M2" s="1358">
        <v>48</v>
      </c>
      <c r="N2" s="1274"/>
      <c r="O2" s="1274"/>
      <c r="P2" s="1349"/>
      <c r="Q2" s="1349"/>
      <c r="R2" s="1349"/>
      <c r="S2" s="1349"/>
      <c r="T2" s="1349"/>
      <c r="U2" s="1349"/>
      <c r="V2" s="1349"/>
      <c r="W2" s="1349"/>
      <c r="X2" s="1842">
        <f t="shared" ref="X2:X10" si="0">SUM(M2:W2)</f>
        <v>48</v>
      </c>
      <c r="Y2" s="1843">
        <f t="shared" ref="Y2:Y9" si="1">+J2-X2</f>
        <v>0</v>
      </c>
      <c r="Z2" s="1844">
        <f t="shared" ref="Z2:Z37" si="2">+X2/K2</f>
        <v>1</v>
      </c>
    </row>
    <row r="3" spans="1:26" ht="12" hidden="1" customHeight="1">
      <c r="A3" s="1275" t="s">
        <v>1309</v>
      </c>
      <c r="B3" s="1267" t="s">
        <v>83</v>
      </c>
      <c r="C3" s="1866">
        <v>2931354</v>
      </c>
      <c r="D3" s="1268" t="s">
        <v>10</v>
      </c>
      <c r="E3" s="1269">
        <v>26</v>
      </c>
      <c r="F3" s="1270"/>
      <c r="G3" s="1270">
        <v>26</v>
      </c>
      <c r="H3" s="1270">
        <v>1</v>
      </c>
      <c r="I3" s="1270"/>
      <c r="J3" s="1271">
        <v>48</v>
      </c>
      <c r="K3" s="1272">
        <v>48</v>
      </c>
      <c r="L3" s="1273"/>
      <c r="M3" s="1274"/>
      <c r="N3" s="1358">
        <v>48</v>
      </c>
      <c r="O3" s="1274"/>
      <c r="P3" s="1349"/>
      <c r="Q3" s="1349"/>
      <c r="R3" s="1349"/>
      <c r="S3" s="1349"/>
      <c r="T3" s="1349"/>
      <c r="U3" s="1349"/>
      <c r="V3" s="1349"/>
      <c r="W3" s="1349"/>
      <c r="X3" s="1842">
        <f t="shared" si="0"/>
        <v>48</v>
      </c>
      <c r="Y3" s="1843">
        <f t="shared" si="1"/>
        <v>0</v>
      </c>
      <c r="Z3" s="1844">
        <f t="shared" si="2"/>
        <v>1</v>
      </c>
    </row>
    <row r="4" spans="1:26" ht="12" hidden="1" customHeight="1">
      <c r="A4" s="1275" t="s">
        <v>1309</v>
      </c>
      <c r="B4" s="1267" t="s">
        <v>83</v>
      </c>
      <c r="C4" s="1866">
        <v>2936060</v>
      </c>
      <c r="D4" s="1268" t="s">
        <v>10</v>
      </c>
      <c r="E4" s="1269">
        <v>26</v>
      </c>
      <c r="F4" s="1270"/>
      <c r="G4" s="1270">
        <v>26</v>
      </c>
      <c r="H4" s="1270">
        <v>1</v>
      </c>
      <c r="I4" s="1270"/>
      <c r="J4" s="1271">
        <v>48</v>
      </c>
      <c r="K4" s="1272">
        <v>48</v>
      </c>
      <c r="L4" s="1273"/>
      <c r="M4" s="1274"/>
      <c r="N4" s="1358">
        <v>48</v>
      </c>
      <c r="O4" s="1274"/>
      <c r="P4" s="1349"/>
      <c r="Q4" s="1349"/>
      <c r="R4" s="1349"/>
      <c r="S4" s="1349"/>
      <c r="T4" s="1349"/>
      <c r="U4" s="1349"/>
      <c r="V4" s="1349"/>
      <c r="W4" s="1349"/>
      <c r="X4" s="1842">
        <f t="shared" si="0"/>
        <v>48</v>
      </c>
      <c r="Y4" s="1843">
        <f t="shared" si="1"/>
        <v>0</v>
      </c>
      <c r="Z4" s="1844">
        <f t="shared" si="2"/>
        <v>1</v>
      </c>
    </row>
    <row r="5" spans="1:26" ht="12" hidden="1" customHeight="1">
      <c r="A5" s="1275" t="s">
        <v>1309</v>
      </c>
      <c r="B5" s="1267" t="s">
        <v>83</v>
      </c>
      <c r="C5" s="1866">
        <v>2941247</v>
      </c>
      <c r="D5" s="1268" t="s">
        <v>10</v>
      </c>
      <c r="E5" s="1269">
        <v>26</v>
      </c>
      <c r="F5" s="1270"/>
      <c r="G5" s="1270">
        <v>26</v>
      </c>
      <c r="H5" s="1270">
        <v>1</v>
      </c>
      <c r="I5" s="1270"/>
      <c r="J5" s="1271">
        <v>48</v>
      </c>
      <c r="K5" s="1272">
        <v>48</v>
      </c>
      <c r="L5" s="1273"/>
      <c r="M5" s="1274"/>
      <c r="N5" s="1358">
        <v>48</v>
      </c>
      <c r="O5" s="1274"/>
      <c r="P5" s="1349"/>
      <c r="Q5" s="1349"/>
      <c r="R5" s="1349"/>
      <c r="S5" s="1349"/>
      <c r="T5" s="1349"/>
      <c r="U5" s="1349"/>
      <c r="V5" s="1349"/>
      <c r="W5" s="1349"/>
      <c r="X5" s="1842">
        <f t="shared" si="0"/>
        <v>48</v>
      </c>
      <c r="Y5" s="1843">
        <f t="shared" si="1"/>
        <v>0</v>
      </c>
      <c r="Z5" s="1844">
        <f t="shared" si="2"/>
        <v>1</v>
      </c>
    </row>
    <row r="6" spans="1:26" ht="12" hidden="1" customHeight="1">
      <c r="A6" s="1275" t="s">
        <v>1309</v>
      </c>
      <c r="B6" s="1267" t="s">
        <v>83</v>
      </c>
      <c r="C6" s="1866">
        <v>2981064</v>
      </c>
      <c r="D6" s="1268" t="s">
        <v>10</v>
      </c>
      <c r="E6" s="1269">
        <v>26</v>
      </c>
      <c r="F6" s="1270"/>
      <c r="G6" s="1270">
        <v>26</v>
      </c>
      <c r="H6" s="1270">
        <v>1</v>
      </c>
      <c r="I6" s="1270"/>
      <c r="J6" s="1271">
        <v>48</v>
      </c>
      <c r="K6" s="1276">
        <v>48</v>
      </c>
      <c r="L6" s="1273"/>
      <c r="M6" s="1274"/>
      <c r="N6" s="1274"/>
      <c r="O6" s="1274"/>
      <c r="P6" s="1358">
        <v>48</v>
      </c>
      <c r="Q6" s="1349"/>
      <c r="R6" s="1349"/>
      <c r="S6" s="1349"/>
      <c r="T6" s="1349"/>
      <c r="U6" s="1349"/>
      <c r="V6" s="1349"/>
      <c r="W6" s="1349"/>
      <c r="X6" s="1842">
        <f t="shared" si="0"/>
        <v>48</v>
      </c>
      <c r="Y6" s="1843">
        <f t="shared" si="1"/>
        <v>0</v>
      </c>
      <c r="Z6" s="1844">
        <f t="shared" si="2"/>
        <v>1</v>
      </c>
    </row>
    <row r="7" spans="1:26" ht="12" hidden="1" customHeight="1">
      <c r="A7" s="1275" t="s">
        <v>1309</v>
      </c>
      <c r="B7" s="1267" t="s">
        <v>83</v>
      </c>
      <c r="C7" s="1866">
        <v>2982407</v>
      </c>
      <c r="D7" s="1268" t="s">
        <v>10</v>
      </c>
      <c r="E7" s="1269">
        <v>26</v>
      </c>
      <c r="F7" s="1270"/>
      <c r="G7" s="1270">
        <v>26</v>
      </c>
      <c r="H7" s="1270">
        <v>1</v>
      </c>
      <c r="I7" s="1270"/>
      <c r="J7" s="1271">
        <v>48</v>
      </c>
      <c r="K7" s="1276">
        <v>48</v>
      </c>
      <c r="L7" s="1273"/>
      <c r="M7" s="1274"/>
      <c r="N7" s="1274"/>
      <c r="O7" s="1274"/>
      <c r="P7" s="1358">
        <v>48</v>
      </c>
      <c r="Q7" s="1349"/>
      <c r="R7" s="1349"/>
      <c r="S7" s="1349"/>
      <c r="T7" s="1349"/>
      <c r="U7" s="1349"/>
      <c r="V7" s="1349"/>
      <c r="W7" s="1349"/>
      <c r="X7" s="1842">
        <f t="shared" si="0"/>
        <v>48</v>
      </c>
      <c r="Y7" s="1843">
        <f t="shared" si="1"/>
        <v>0</v>
      </c>
      <c r="Z7" s="1844">
        <f t="shared" si="2"/>
        <v>1</v>
      </c>
    </row>
    <row r="8" spans="1:26" ht="12" hidden="1" customHeight="1">
      <c r="A8" s="1275" t="s">
        <v>1309</v>
      </c>
      <c r="B8" s="1267" t="s">
        <v>83</v>
      </c>
      <c r="C8" s="1866">
        <v>3006589</v>
      </c>
      <c r="D8" s="1268" t="s">
        <v>10</v>
      </c>
      <c r="E8" s="1269">
        <v>26</v>
      </c>
      <c r="F8" s="1270"/>
      <c r="G8" s="1270">
        <v>26</v>
      </c>
      <c r="H8" s="1270">
        <v>1</v>
      </c>
      <c r="I8" s="1270"/>
      <c r="J8" s="1271">
        <v>48</v>
      </c>
      <c r="K8" s="1276">
        <v>48</v>
      </c>
      <c r="L8" s="1273"/>
      <c r="M8" s="1274"/>
      <c r="N8" s="1274"/>
      <c r="O8" s="1274"/>
      <c r="P8" s="1349"/>
      <c r="Q8" s="1358">
        <v>32</v>
      </c>
      <c r="R8" s="1358">
        <v>16</v>
      </c>
      <c r="S8" s="1349"/>
      <c r="T8" s="1349"/>
      <c r="U8" s="1349"/>
      <c r="V8" s="1349"/>
      <c r="W8" s="1349"/>
      <c r="X8" s="1842">
        <f t="shared" si="0"/>
        <v>48</v>
      </c>
      <c r="Y8" s="1843">
        <f t="shared" si="1"/>
        <v>0</v>
      </c>
      <c r="Z8" s="1844">
        <f t="shared" si="2"/>
        <v>1</v>
      </c>
    </row>
    <row r="9" spans="1:26" ht="12" hidden="1" customHeight="1">
      <c r="A9" s="1277" t="s">
        <v>1309</v>
      </c>
      <c r="B9" s="1267" t="s">
        <v>83</v>
      </c>
      <c r="C9" s="1866">
        <v>3006602</v>
      </c>
      <c r="D9" s="1268" t="s">
        <v>10</v>
      </c>
      <c r="E9" s="1269">
        <v>26</v>
      </c>
      <c r="F9" s="1270"/>
      <c r="G9" s="1270">
        <v>26</v>
      </c>
      <c r="H9" s="1270">
        <v>1</v>
      </c>
      <c r="I9" s="1270"/>
      <c r="J9" s="1271">
        <v>48</v>
      </c>
      <c r="K9" s="1276">
        <v>48</v>
      </c>
      <c r="L9" s="1273"/>
      <c r="M9" s="1274"/>
      <c r="N9" s="1274"/>
      <c r="O9" s="1274"/>
      <c r="P9" s="1349"/>
      <c r="Q9" s="1358">
        <v>32</v>
      </c>
      <c r="R9" s="1358">
        <v>16</v>
      </c>
      <c r="S9" s="1349"/>
      <c r="T9" s="1349"/>
      <c r="U9" s="1349"/>
      <c r="V9" s="1349"/>
      <c r="W9" s="1349"/>
      <c r="X9" s="1842">
        <f t="shared" si="0"/>
        <v>48</v>
      </c>
      <c r="Y9" s="1843">
        <f t="shared" si="1"/>
        <v>0</v>
      </c>
      <c r="Z9" s="1844">
        <f t="shared" si="2"/>
        <v>1</v>
      </c>
    </row>
    <row r="10" spans="1:26" ht="12" hidden="1" customHeight="1">
      <c r="A10" s="1342"/>
      <c r="B10" s="1267"/>
      <c r="C10" s="1867"/>
      <c r="D10" s="1268" t="s">
        <v>1973</v>
      </c>
      <c r="E10" s="1269"/>
      <c r="F10" s="1270"/>
      <c r="G10" s="1270"/>
      <c r="H10" s="1270"/>
      <c r="I10" s="1270"/>
      <c r="J10" s="1271"/>
      <c r="K10" s="1276">
        <v>40</v>
      </c>
      <c r="L10" s="1273"/>
      <c r="M10" s="1358">
        <v>40</v>
      </c>
      <c r="N10" s="1274"/>
      <c r="O10" s="1274"/>
      <c r="P10" s="1349"/>
      <c r="Q10" s="1349"/>
      <c r="R10" s="1349"/>
      <c r="S10" s="1349"/>
      <c r="T10" s="1349"/>
      <c r="U10" s="1349"/>
      <c r="V10" s="1349"/>
      <c r="W10" s="1349"/>
      <c r="X10" s="1842">
        <f t="shared" si="0"/>
        <v>40</v>
      </c>
      <c r="Y10" s="1843"/>
      <c r="Z10" s="1844">
        <f t="shared" si="2"/>
        <v>1</v>
      </c>
    </row>
    <row r="11" spans="1:26" ht="12" hidden="1" customHeight="1">
      <c r="A11" s="1555" t="s">
        <v>76</v>
      </c>
      <c r="B11" s="1558" t="s">
        <v>83</v>
      </c>
      <c r="C11" s="1868"/>
      <c r="D11" s="1559" t="s">
        <v>10</v>
      </c>
      <c r="E11" s="1560">
        <f t="shared" ref="E11:J11" si="3">SUM(E2:E9)</f>
        <v>208</v>
      </c>
      <c r="F11" s="1561">
        <f t="shared" si="3"/>
        <v>0</v>
      </c>
      <c r="G11" s="1561">
        <f t="shared" si="3"/>
        <v>208</v>
      </c>
      <c r="H11" s="1561">
        <f t="shared" si="3"/>
        <v>8</v>
      </c>
      <c r="I11" s="1561">
        <f t="shared" si="3"/>
        <v>0</v>
      </c>
      <c r="J11" s="1562">
        <f t="shared" si="3"/>
        <v>384</v>
      </c>
      <c r="K11" s="1563">
        <f>SUM(K2:K10)</f>
        <v>424</v>
      </c>
      <c r="L11" s="1563">
        <f>SUM(L2:L10)</f>
        <v>0</v>
      </c>
      <c r="M11" s="1563">
        <f>SUM(M2:M10)</f>
        <v>88</v>
      </c>
      <c r="N11" s="1563">
        <f t="shared" ref="N11:Y11" si="4">SUM(N2:N10)</f>
        <v>144</v>
      </c>
      <c r="O11" s="1563">
        <f t="shared" si="4"/>
        <v>0</v>
      </c>
      <c r="P11" s="1563">
        <f t="shared" si="4"/>
        <v>96</v>
      </c>
      <c r="Q11" s="1563">
        <f t="shared" si="4"/>
        <v>64</v>
      </c>
      <c r="R11" s="1563">
        <f t="shared" si="4"/>
        <v>32</v>
      </c>
      <c r="S11" s="1563">
        <f t="shared" si="4"/>
        <v>0</v>
      </c>
      <c r="T11" s="1563">
        <f t="shared" si="4"/>
        <v>0</v>
      </c>
      <c r="U11" s="1563">
        <f t="shared" si="4"/>
        <v>0</v>
      </c>
      <c r="V11" s="1563">
        <f t="shared" si="4"/>
        <v>0</v>
      </c>
      <c r="W11" s="1563">
        <f t="shared" si="4"/>
        <v>0</v>
      </c>
      <c r="X11" s="1563">
        <f t="shared" si="4"/>
        <v>424</v>
      </c>
      <c r="Y11" s="1563">
        <f t="shared" si="4"/>
        <v>0</v>
      </c>
      <c r="Z11" s="1564"/>
    </row>
    <row r="12" spans="1:26" ht="12" hidden="1" customHeight="1">
      <c r="A12" s="1285" t="s">
        <v>1309</v>
      </c>
      <c r="B12" s="1267" t="s">
        <v>83</v>
      </c>
      <c r="C12" s="1866">
        <v>2949522</v>
      </c>
      <c r="D12" s="1268" t="s">
        <v>1015</v>
      </c>
      <c r="E12" s="1269"/>
      <c r="F12" s="1270">
        <v>20</v>
      </c>
      <c r="G12" s="1270">
        <v>20</v>
      </c>
      <c r="H12" s="1270">
        <v>1</v>
      </c>
      <c r="I12" s="1270"/>
      <c r="J12" s="1271">
        <v>48</v>
      </c>
      <c r="K12" s="1272">
        <v>48</v>
      </c>
      <c r="L12" s="1273"/>
      <c r="M12" s="1274"/>
      <c r="N12" s="1274"/>
      <c r="O12" s="1358">
        <v>40</v>
      </c>
      <c r="P12" s="1358">
        <v>8</v>
      </c>
      <c r="Q12" s="1349"/>
      <c r="R12" s="1349"/>
      <c r="S12" s="1349"/>
      <c r="T12" s="1349"/>
      <c r="U12" s="1349"/>
      <c r="V12" s="1349"/>
      <c r="W12" s="1349"/>
      <c r="X12" s="1842">
        <f>SUM(M12:W12)</f>
        <v>48</v>
      </c>
      <c r="Y12" s="1843">
        <f t="shared" ref="Y12:Y19" si="5">+J12-X12</f>
        <v>0</v>
      </c>
      <c r="Z12" s="1844">
        <f t="shared" si="2"/>
        <v>1</v>
      </c>
    </row>
    <row r="13" spans="1:26" ht="12" hidden="1" customHeight="1">
      <c r="A13" s="1286" t="s">
        <v>1309</v>
      </c>
      <c r="B13" s="1267" t="s">
        <v>83</v>
      </c>
      <c r="C13" s="1866">
        <v>2949568</v>
      </c>
      <c r="D13" s="1268" t="s">
        <v>1015</v>
      </c>
      <c r="E13" s="1269"/>
      <c r="F13" s="1270">
        <v>20</v>
      </c>
      <c r="G13" s="1270">
        <v>20</v>
      </c>
      <c r="H13" s="1270">
        <v>1</v>
      </c>
      <c r="I13" s="1270"/>
      <c r="J13" s="1271">
        <v>48</v>
      </c>
      <c r="K13" s="1272">
        <v>48</v>
      </c>
      <c r="L13" s="1273"/>
      <c r="M13" s="1274"/>
      <c r="N13" s="1274"/>
      <c r="O13" s="1358">
        <v>40</v>
      </c>
      <c r="P13" s="1358">
        <v>8</v>
      </c>
      <c r="Q13" s="1349"/>
      <c r="R13" s="1349"/>
      <c r="S13" s="1349"/>
      <c r="T13" s="1349"/>
      <c r="U13" s="1349"/>
      <c r="V13" s="1349"/>
      <c r="W13" s="1349"/>
      <c r="X13" s="1842">
        <f t="shared" ref="X13:X19" si="6">SUM(M13:W13)</f>
        <v>48</v>
      </c>
      <c r="Y13" s="1843">
        <f t="shared" si="5"/>
        <v>0</v>
      </c>
      <c r="Z13" s="1844">
        <f t="shared" si="2"/>
        <v>1</v>
      </c>
    </row>
    <row r="14" spans="1:26" ht="12" hidden="1" customHeight="1">
      <c r="A14" s="1286" t="s">
        <v>1309</v>
      </c>
      <c r="B14" s="1267" t="s">
        <v>83</v>
      </c>
      <c r="C14" s="1866">
        <v>2949592</v>
      </c>
      <c r="D14" s="1268" t="s">
        <v>1015</v>
      </c>
      <c r="E14" s="1269"/>
      <c r="F14" s="1270">
        <v>20</v>
      </c>
      <c r="G14" s="1270">
        <v>20</v>
      </c>
      <c r="H14" s="1270">
        <v>1</v>
      </c>
      <c r="I14" s="1270"/>
      <c r="J14" s="1271">
        <v>48</v>
      </c>
      <c r="K14" s="1272">
        <v>48</v>
      </c>
      <c r="L14" s="1273"/>
      <c r="M14" s="1274"/>
      <c r="N14" s="1274"/>
      <c r="O14" s="1358">
        <v>40</v>
      </c>
      <c r="P14" s="1358">
        <v>8</v>
      </c>
      <c r="Q14" s="1349"/>
      <c r="R14" s="1349"/>
      <c r="S14" s="1349"/>
      <c r="T14" s="1349"/>
      <c r="U14" s="1349"/>
      <c r="V14" s="1349"/>
      <c r="W14" s="1349"/>
      <c r="X14" s="1842">
        <f t="shared" si="6"/>
        <v>48</v>
      </c>
      <c r="Y14" s="1843">
        <f t="shared" si="5"/>
        <v>0</v>
      </c>
      <c r="Z14" s="1844">
        <f t="shared" si="2"/>
        <v>1</v>
      </c>
    </row>
    <row r="15" spans="1:26" ht="12" hidden="1" customHeight="1">
      <c r="A15" s="1286" t="s">
        <v>1309</v>
      </c>
      <c r="B15" s="1267" t="s">
        <v>83</v>
      </c>
      <c r="C15" s="1866">
        <v>2949684</v>
      </c>
      <c r="D15" s="1268" t="s">
        <v>1015</v>
      </c>
      <c r="E15" s="1269"/>
      <c r="F15" s="1270">
        <v>20</v>
      </c>
      <c r="G15" s="1270">
        <v>20</v>
      </c>
      <c r="H15" s="1270">
        <v>1</v>
      </c>
      <c r="I15" s="1270"/>
      <c r="J15" s="1271">
        <v>48</v>
      </c>
      <c r="K15" s="1272">
        <v>48</v>
      </c>
      <c r="L15" s="1273"/>
      <c r="M15" s="1274"/>
      <c r="N15" s="1274"/>
      <c r="O15" s="1358">
        <v>40</v>
      </c>
      <c r="P15" s="1358">
        <v>8</v>
      </c>
      <c r="Q15" s="1349"/>
      <c r="R15" s="1349"/>
      <c r="S15" s="1349"/>
      <c r="T15" s="1349"/>
      <c r="U15" s="1349"/>
      <c r="V15" s="1349"/>
      <c r="W15" s="1349"/>
      <c r="X15" s="1842">
        <f t="shared" si="6"/>
        <v>48</v>
      </c>
      <c r="Y15" s="1843">
        <f t="shared" si="5"/>
        <v>0</v>
      </c>
      <c r="Z15" s="1844">
        <f t="shared" si="2"/>
        <v>1</v>
      </c>
    </row>
    <row r="16" spans="1:26" ht="12" hidden="1" customHeight="1">
      <c r="A16" s="1286" t="s">
        <v>1309</v>
      </c>
      <c r="B16" s="1267" t="s">
        <v>83</v>
      </c>
      <c r="C16" s="1866">
        <v>3006616</v>
      </c>
      <c r="D16" s="1268" t="s">
        <v>1015</v>
      </c>
      <c r="E16" s="1269"/>
      <c r="F16" s="1270">
        <v>20</v>
      </c>
      <c r="G16" s="1270">
        <v>20</v>
      </c>
      <c r="H16" s="1270">
        <v>1</v>
      </c>
      <c r="I16" s="1270"/>
      <c r="J16" s="1271">
        <v>48</v>
      </c>
      <c r="K16" s="1272">
        <v>48</v>
      </c>
      <c r="L16" s="1273"/>
      <c r="M16" s="1274"/>
      <c r="N16" s="1274"/>
      <c r="O16" s="1274"/>
      <c r="P16" s="1349"/>
      <c r="Q16" s="1358">
        <v>40</v>
      </c>
      <c r="R16" s="1358">
        <v>8</v>
      </c>
      <c r="S16" s="1349"/>
      <c r="T16" s="1349"/>
      <c r="U16" s="1349"/>
      <c r="V16" s="1349"/>
      <c r="W16" s="1349"/>
      <c r="X16" s="1842">
        <f t="shared" si="6"/>
        <v>48</v>
      </c>
      <c r="Y16" s="1843">
        <f t="shared" si="5"/>
        <v>0</v>
      </c>
      <c r="Z16" s="1844">
        <f t="shared" si="2"/>
        <v>1</v>
      </c>
    </row>
    <row r="17" spans="1:26" ht="12" hidden="1" customHeight="1">
      <c r="A17" s="1286" t="s">
        <v>1309</v>
      </c>
      <c r="B17" s="1267" t="s">
        <v>83</v>
      </c>
      <c r="C17" s="1866">
        <v>3006627</v>
      </c>
      <c r="D17" s="1268" t="s">
        <v>1015</v>
      </c>
      <c r="E17" s="1269"/>
      <c r="F17" s="1270">
        <v>20</v>
      </c>
      <c r="G17" s="1270">
        <v>20</v>
      </c>
      <c r="H17" s="1270">
        <v>1</v>
      </c>
      <c r="I17" s="1270"/>
      <c r="J17" s="1271">
        <v>48</v>
      </c>
      <c r="K17" s="1272">
        <v>48</v>
      </c>
      <c r="L17" s="1273"/>
      <c r="M17" s="1274"/>
      <c r="N17" s="1274"/>
      <c r="O17" s="1274"/>
      <c r="P17" s="1349"/>
      <c r="Q17" s="1358">
        <v>40</v>
      </c>
      <c r="R17" s="1358">
        <v>8</v>
      </c>
      <c r="S17" s="1349"/>
      <c r="T17" s="1349"/>
      <c r="U17" s="1349"/>
      <c r="V17" s="1349"/>
      <c r="W17" s="1349"/>
      <c r="X17" s="1842">
        <f t="shared" si="6"/>
        <v>48</v>
      </c>
      <c r="Y17" s="1843">
        <f t="shared" si="5"/>
        <v>0</v>
      </c>
      <c r="Z17" s="1844">
        <f t="shared" si="2"/>
        <v>1</v>
      </c>
    </row>
    <row r="18" spans="1:26" ht="12" hidden="1" customHeight="1">
      <c r="A18" s="1286" t="s">
        <v>1309</v>
      </c>
      <c r="B18" s="1267" t="s">
        <v>83</v>
      </c>
      <c r="C18" s="1866">
        <v>3014419</v>
      </c>
      <c r="D18" s="1268" t="s">
        <v>1015</v>
      </c>
      <c r="E18" s="1269"/>
      <c r="F18" s="1270">
        <v>20</v>
      </c>
      <c r="G18" s="1270">
        <v>20</v>
      </c>
      <c r="H18" s="1270">
        <v>1</v>
      </c>
      <c r="I18" s="1270"/>
      <c r="J18" s="1271">
        <v>48</v>
      </c>
      <c r="K18" s="1272">
        <v>48</v>
      </c>
      <c r="L18" s="1273"/>
      <c r="M18" s="1274"/>
      <c r="N18" s="1274"/>
      <c r="O18" s="1274"/>
      <c r="P18" s="1349"/>
      <c r="Q18" s="1358">
        <v>8</v>
      </c>
      <c r="R18" s="1358">
        <v>40</v>
      </c>
      <c r="S18" s="1349"/>
      <c r="T18" s="1349"/>
      <c r="U18" s="1349"/>
      <c r="V18" s="1349"/>
      <c r="W18" s="1349"/>
      <c r="X18" s="1842">
        <f t="shared" si="6"/>
        <v>48</v>
      </c>
      <c r="Y18" s="1843">
        <f t="shared" si="5"/>
        <v>0</v>
      </c>
      <c r="Z18" s="1844">
        <f t="shared" si="2"/>
        <v>1</v>
      </c>
    </row>
    <row r="19" spans="1:26" ht="12" hidden="1" customHeight="1">
      <c r="A19" s="1287" t="s">
        <v>1309</v>
      </c>
      <c r="B19" s="1267" t="s">
        <v>83</v>
      </c>
      <c r="C19" s="1866">
        <v>3014421</v>
      </c>
      <c r="D19" s="1268" t="s">
        <v>1015</v>
      </c>
      <c r="E19" s="1269"/>
      <c r="F19" s="1270">
        <v>20</v>
      </c>
      <c r="G19" s="1270">
        <v>20</v>
      </c>
      <c r="H19" s="1270">
        <v>1</v>
      </c>
      <c r="I19" s="1270"/>
      <c r="J19" s="1271">
        <v>48</v>
      </c>
      <c r="K19" s="1272">
        <v>48</v>
      </c>
      <c r="L19" s="1273"/>
      <c r="M19" s="1274"/>
      <c r="N19" s="1274"/>
      <c r="O19" s="1274"/>
      <c r="P19" s="1349"/>
      <c r="Q19" s="1358">
        <v>8</v>
      </c>
      <c r="R19" s="1358">
        <v>40</v>
      </c>
      <c r="S19" s="1349"/>
      <c r="T19" s="1349"/>
      <c r="U19" s="1349"/>
      <c r="V19" s="1349"/>
      <c r="W19" s="1349"/>
      <c r="X19" s="1842">
        <f t="shared" si="6"/>
        <v>48</v>
      </c>
      <c r="Y19" s="1843">
        <f t="shared" si="5"/>
        <v>0</v>
      </c>
      <c r="Z19" s="1844">
        <f t="shared" si="2"/>
        <v>1</v>
      </c>
    </row>
    <row r="20" spans="1:26" ht="12" hidden="1" customHeight="1">
      <c r="A20" s="1555" t="s">
        <v>45</v>
      </c>
      <c r="B20" s="1558" t="str">
        <f>+B19</f>
        <v>Diego Duarte</v>
      </c>
      <c r="C20" s="1868"/>
      <c r="D20" s="1559" t="s">
        <v>1015</v>
      </c>
      <c r="E20" s="1560">
        <f t="shared" ref="E20:Y20" si="7">SUM(E12:E19)</f>
        <v>0</v>
      </c>
      <c r="F20" s="1561">
        <f t="shared" si="7"/>
        <v>160</v>
      </c>
      <c r="G20" s="1561">
        <f t="shared" si="7"/>
        <v>160</v>
      </c>
      <c r="H20" s="1561">
        <f t="shared" si="7"/>
        <v>8</v>
      </c>
      <c r="I20" s="1561">
        <f t="shared" si="7"/>
        <v>0</v>
      </c>
      <c r="J20" s="1562">
        <f t="shared" si="7"/>
        <v>384</v>
      </c>
      <c r="K20" s="1563">
        <f t="shared" si="7"/>
        <v>384</v>
      </c>
      <c r="L20" s="1563">
        <f>SUM(L12:L19)</f>
        <v>0</v>
      </c>
      <c r="M20" s="1563">
        <f>SUM(M12:M19)</f>
        <v>0</v>
      </c>
      <c r="N20" s="1563">
        <f>SUM(N12:N19)</f>
        <v>0</v>
      </c>
      <c r="O20" s="1563">
        <f t="shared" si="7"/>
        <v>160</v>
      </c>
      <c r="P20" s="1563">
        <f t="shared" si="7"/>
        <v>32</v>
      </c>
      <c r="Q20" s="1563">
        <f t="shared" si="7"/>
        <v>96</v>
      </c>
      <c r="R20" s="1563">
        <f t="shared" si="7"/>
        <v>96</v>
      </c>
      <c r="S20" s="1563">
        <f t="shared" si="7"/>
        <v>0</v>
      </c>
      <c r="T20" s="1563">
        <f t="shared" si="7"/>
        <v>0</v>
      </c>
      <c r="U20" s="1563">
        <f t="shared" si="7"/>
        <v>0</v>
      </c>
      <c r="V20" s="1563">
        <f t="shared" si="7"/>
        <v>0</v>
      </c>
      <c r="W20" s="1563">
        <f t="shared" si="7"/>
        <v>0</v>
      </c>
      <c r="X20" s="1563">
        <f t="shared" si="7"/>
        <v>384</v>
      </c>
      <c r="Y20" s="1563">
        <f t="shared" si="7"/>
        <v>0</v>
      </c>
      <c r="Z20" s="1564">
        <f t="shared" si="2"/>
        <v>1</v>
      </c>
    </row>
    <row r="21" spans="1:26" ht="12" hidden="1" customHeight="1">
      <c r="A21" s="1285" t="s">
        <v>1309</v>
      </c>
      <c r="B21" s="1267" t="s">
        <v>83</v>
      </c>
      <c r="C21" s="1869">
        <v>2949522</v>
      </c>
      <c r="D21" s="1268" t="s">
        <v>11</v>
      </c>
      <c r="E21" s="1269"/>
      <c r="F21" s="1270"/>
      <c r="G21" s="1270">
        <v>26</v>
      </c>
      <c r="H21" s="1270"/>
      <c r="I21" s="1270">
        <v>1</v>
      </c>
      <c r="J21" s="1271">
        <v>8</v>
      </c>
      <c r="K21" s="1272">
        <v>8</v>
      </c>
      <c r="L21" s="1273"/>
      <c r="M21" s="1556"/>
      <c r="N21" s="1556"/>
      <c r="O21" s="1556"/>
      <c r="P21" s="1358">
        <v>8</v>
      </c>
      <c r="Q21" s="1557"/>
      <c r="R21" s="1557"/>
      <c r="S21" s="1557"/>
      <c r="T21" s="1557"/>
      <c r="U21" s="1557"/>
      <c r="V21" s="1557"/>
      <c r="W21" s="1557"/>
      <c r="X21" s="1842">
        <f t="shared" ref="X21:X28" si="8">SUM(M21:W21)</f>
        <v>8</v>
      </c>
      <c r="Y21" s="1843">
        <f t="shared" ref="Y21:Y28" si="9">+J21-X21</f>
        <v>0</v>
      </c>
      <c r="Z21" s="1844">
        <f t="shared" si="2"/>
        <v>1</v>
      </c>
    </row>
    <row r="22" spans="1:26" ht="12" hidden="1" customHeight="1">
      <c r="A22" s="1286" t="s">
        <v>1309</v>
      </c>
      <c r="B22" s="1267" t="s">
        <v>83</v>
      </c>
      <c r="C22" s="1869">
        <v>2949568</v>
      </c>
      <c r="D22" s="1268" t="s">
        <v>11</v>
      </c>
      <c r="E22" s="1269"/>
      <c r="F22" s="1270"/>
      <c r="G22" s="1270">
        <v>26</v>
      </c>
      <c r="H22" s="1270"/>
      <c r="I22" s="1270">
        <v>1</v>
      </c>
      <c r="J22" s="1271">
        <v>8</v>
      </c>
      <c r="K22" s="1272">
        <v>8</v>
      </c>
      <c r="L22" s="1273"/>
      <c r="M22" s="1556"/>
      <c r="N22" s="1358">
        <v>8</v>
      </c>
      <c r="O22" s="1556"/>
      <c r="P22" s="1557"/>
      <c r="Q22" s="1557"/>
      <c r="R22" s="1557"/>
      <c r="S22" s="1557"/>
      <c r="T22" s="1557"/>
      <c r="U22" s="1557"/>
      <c r="V22" s="1557"/>
      <c r="W22" s="1557"/>
      <c r="X22" s="1842">
        <f t="shared" si="8"/>
        <v>8</v>
      </c>
      <c r="Y22" s="1843">
        <f t="shared" si="9"/>
        <v>0</v>
      </c>
      <c r="Z22" s="1844">
        <f t="shared" si="2"/>
        <v>1</v>
      </c>
    </row>
    <row r="23" spans="1:26" ht="12" hidden="1" customHeight="1">
      <c r="A23" s="1286" t="s">
        <v>1309</v>
      </c>
      <c r="B23" s="1267" t="s">
        <v>83</v>
      </c>
      <c r="C23" s="1869">
        <v>2949592</v>
      </c>
      <c r="D23" s="1268" t="s">
        <v>11</v>
      </c>
      <c r="E23" s="1269"/>
      <c r="F23" s="1270"/>
      <c r="G23" s="1270">
        <v>26</v>
      </c>
      <c r="H23" s="1270"/>
      <c r="I23" s="1270">
        <v>1</v>
      </c>
      <c r="J23" s="1271">
        <v>8</v>
      </c>
      <c r="K23" s="1272">
        <v>8</v>
      </c>
      <c r="L23" s="1273"/>
      <c r="M23" s="1556"/>
      <c r="N23" s="1358">
        <v>8</v>
      </c>
      <c r="O23" s="1556"/>
      <c r="P23" s="1557"/>
      <c r="Q23" s="1557"/>
      <c r="R23" s="1557"/>
      <c r="S23" s="1557"/>
      <c r="T23" s="1557"/>
      <c r="U23" s="1557"/>
      <c r="V23" s="1557"/>
      <c r="W23" s="1557"/>
      <c r="X23" s="1842">
        <f t="shared" si="8"/>
        <v>8</v>
      </c>
      <c r="Y23" s="1843">
        <f t="shared" si="9"/>
        <v>0</v>
      </c>
      <c r="Z23" s="1844">
        <f t="shared" si="2"/>
        <v>1</v>
      </c>
    </row>
    <row r="24" spans="1:26" ht="12" hidden="1" customHeight="1">
      <c r="A24" s="1286" t="s">
        <v>1309</v>
      </c>
      <c r="B24" s="1267" t="s">
        <v>83</v>
      </c>
      <c r="C24" s="1869">
        <v>2949684</v>
      </c>
      <c r="D24" s="1268" t="s">
        <v>11</v>
      </c>
      <c r="E24" s="1269"/>
      <c r="F24" s="1270"/>
      <c r="G24" s="1270">
        <v>26</v>
      </c>
      <c r="H24" s="1270"/>
      <c r="I24" s="1270">
        <v>1</v>
      </c>
      <c r="J24" s="1271">
        <v>8</v>
      </c>
      <c r="K24" s="1272">
        <v>8</v>
      </c>
      <c r="L24" s="1273"/>
      <c r="M24" s="1556"/>
      <c r="N24" s="1556"/>
      <c r="O24" s="1556"/>
      <c r="P24" s="1358">
        <v>8</v>
      </c>
      <c r="Q24" s="1557"/>
      <c r="R24" s="1557"/>
      <c r="S24" s="1557"/>
      <c r="T24" s="1557"/>
      <c r="U24" s="1557"/>
      <c r="V24" s="1557"/>
      <c r="W24" s="1557"/>
      <c r="X24" s="1842">
        <f t="shared" si="8"/>
        <v>8</v>
      </c>
      <c r="Y24" s="1843">
        <f t="shared" si="9"/>
        <v>0</v>
      </c>
      <c r="Z24" s="1844">
        <f t="shared" si="2"/>
        <v>1</v>
      </c>
    </row>
    <row r="25" spans="1:26" ht="12" hidden="1" customHeight="1">
      <c r="A25" s="1286" t="s">
        <v>1309</v>
      </c>
      <c r="B25" s="1267" t="s">
        <v>83</v>
      </c>
      <c r="C25" s="1869">
        <v>3006616</v>
      </c>
      <c r="D25" s="1268" t="s">
        <v>11</v>
      </c>
      <c r="E25" s="1269"/>
      <c r="F25" s="1270"/>
      <c r="G25" s="1270">
        <v>26</v>
      </c>
      <c r="H25" s="1270"/>
      <c r="I25" s="1270">
        <v>1</v>
      </c>
      <c r="J25" s="1271">
        <v>8</v>
      </c>
      <c r="K25" s="1272">
        <v>8</v>
      </c>
      <c r="L25" s="1273"/>
      <c r="M25" s="1556"/>
      <c r="N25" s="1556"/>
      <c r="O25" s="1556"/>
      <c r="P25" s="1557"/>
      <c r="Q25" s="1557"/>
      <c r="R25" s="1358">
        <v>8</v>
      </c>
      <c r="S25" s="1557"/>
      <c r="T25" s="1557"/>
      <c r="U25" s="1557"/>
      <c r="V25" s="1557"/>
      <c r="W25" s="1557"/>
      <c r="X25" s="1842">
        <f t="shared" si="8"/>
        <v>8</v>
      </c>
      <c r="Y25" s="1843">
        <f t="shared" si="9"/>
        <v>0</v>
      </c>
      <c r="Z25" s="1844">
        <f t="shared" si="2"/>
        <v>1</v>
      </c>
    </row>
    <row r="26" spans="1:26" ht="12" hidden="1" customHeight="1">
      <c r="A26" s="1286" t="s">
        <v>1309</v>
      </c>
      <c r="B26" s="1267" t="s">
        <v>83</v>
      </c>
      <c r="C26" s="1869">
        <v>3006627</v>
      </c>
      <c r="D26" s="1268" t="s">
        <v>11</v>
      </c>
      <c r="E26" s="1269"/>
      <c r="F26" s="1270"/>
      <c r="G26" s="1270">
        <v>26</v>
      </c>
      <c r="H26" s="1270"/>
      <c r="I26" s="1270">
        <v>1</v>
      </c>
      <c r="J26" s="1271">
        <v>8</v>
      </c>
      <c r="K26" s="1272">
        <v>8</v>
      </c>
      <c r="L26" s="1273"/>
      <c r="M26" s="1556"/>
      <c r="N26" s="1556"/>
      <c r="O26" s="1556"/>
      <c r="P26" s="1557"/>
      <c r="Q26" s="1557"/>
      <c r="R26" s="1358">
        <v>8</v>
      </c>
      <c r="S26" s="1557"/>
      <c r="T26" s="1557"/>
      <c r="U26" s="1557"/>
      <c r="V26" s="1557"/>
      <c r="W26" s="1557"/>
      <c r="X26" s="1842">
        <f t="shared" si="8"/>
        <v>8</v>
      </c>
      <c r="Y26" s="1843">
        <f t="shared" si="9"/>
        <v>0</v>
      </c>
      <c r="Z26" s="1844">
        <f t="shared" si="2"/>
        <v>1</v>
      </c>
    </row>
    <row r="27" spans="1:26" ht="12" hidden="1" customHeight="1">
      <c r="A27" s="1286" t="s">
        <v>1309</v>
      </c>
      <c r="B27" s="1267" t="s">
        <v>83</v>
      </c>
      <c r="C27" s="1869">
        <v>3014419</v>
      </c>
      <c r="D27" s="1268" t="s">
        <v>11</v>
      </c>
      <c r="E27" s="1269"/>
      <c r="F27" s="1270"/>
      <c r="G27" s="1270">
        <v>26</v>
      </c>
      <c r="H27" s="1270"/>
      <c r="I27" s="1270">
        <v>1</v>
      </c>
      <c r="J27" s="1271">
        <v>8</v>
      </c>
      <c r="K27" s="1272">
        <v>8</v>
      </c>
      <c r="L27" s="1273"/>
      <c r="M27" s="1556"/>
      <c r="N27" s="1556"/>
      <c r="O27" s="1556"/>
      <c r="P27" s="1557"/>
      <c r="Q27" s="1557"/>
      <c r="R27" s="1358">
        <v>8</v>
      </c>
      <c r="S27" s="1557"/>
      <c r="T27" s="1557"/>
      <c r="U27" s="1557"/>
      <c r="V27" s="1557"/>
      <c r="W27" s="1557"/>
      <c r="X27" s="1842">
        <f t="shared" si="8"/>
        <v>8</v>
      </c>
      <c r="Y27" s="1843">
        <f t="shared" si="9"/>
        <v>0</v>
      </c>
      <c r="Z27" s="1844">
        <f t="shared" si="2"/>
        <v>1</v>
      </c>
    </row>
    <row r="28" spans="1:26" ht="12" hidden="1" customHeight="1">
      <c r="A28" s="1287" t="s">
        <v>1309</v>
      </c>
      <c r="B28" s="1267" t="s">
        <v>83</v>
      </c>
      <c r="C28" s="1869">
        <v>3014421</v>
      </c>
      <c r="D28" s="1268" t="s">
        <v>11</v>
      </c>
      <c r="E28" s="1269"/>
      <c r="F28" s="1270"/>
      <c r="G28" s="1270">
        <v>26</v>
      </c>
      <c r="H28" s="1270"/>
      <c r="I28" s="1270">
        <v>1</v>
      </c>
      <c r="J28" s="1271">
        <v>8</v>
      </c>
      <c r="K28" s="1272">
        <v>8</v>
      </c>
      <c r="L28" s="1273"/>
      <c r="M28" s="1556"/>
      <c r="N28" s="1556"/>
      <c r="O28" s="1556"/>
      <c r="P28" s="1557"/>
      <c r="Q28" s="1557"/>
      <c r="R28" s="1358">
        <v>8</v>
      </c>
      <c r="S28" s="1557"/>
      <c r="T28" s="1557"/>
      <c r="U28" s="1557"/>
      <c r="V28" s="1557"/>
      <c r="W28" s="1557"/>
      <c r="X28" s="1842">
        <f t="shared" si="8"/>
        <v>8</v>
      </c>
      <c r="Y28" s="1843">
        <f t="shared" si="9"/>
        <v>0</v>
      </c>
      <c r="Z28" s="1844">
        <f t="shared" si="2"/>
        <v>1</v>
      </c>
    </row>
    <row r="29" spans="1:26" ht="12" hidden="1" customHeight="1">
      <c r="A29" s="1555" t="s">
        <v>45</v>
      </c>
      <c r="B29" s="1558" t="str">
        <f>+B28</f>
        <v>Diego Duarte</v>
      </c>
      <c r="C29" s="1868"/>
      <c r="D29" s="1559" t="s">
        <v>11</v>
      </c>
      <c r="E29" s="1560">
        <f t="shared" ref="E29:J29" si="10">SUM(E21:E28)</f>
        <v>0</v>
      </c>
      <c r="F29" s="1561">
        <f t="shared" si="10"/>
        <v>0</v>
      </c>
      <c r="G29" s="1561">
        <f t="shared" si="10"/>
        <v>208</v>
      </c>
      <c r="H29" s="1561">
        <f t="shared" si="10"/>
        <v>0</v>
      </c>
      <c r="I29" s="1561">
        <f t="shared" si="10"/>
        <v>8</v>
      </c>
      <c r="J29" s="1562">
        <f t="shared" si="10"/>
        <v>64</v>
      </c>
      <c r="K29" s="1563">
        <f>SUM(K21:K28)</f>
        <v>64</v>
      </c>
      <c r="L29" s="1563">
        <f t="shared" ref="L29:Z29" si="11">SUM(L21:L28)</f>
        <v>0</v>
      </c>
      <c r="M29" s="1563">
        <f t="shared" si="11"/>
        <v>0</v>
      </c>
      <c r="N29" s="1563">
        <f t="shared" si="11"/>
        <v>16</v>
      </c>
      <c r="O29" s="1563">
        <f t="shared" si="11"/>
        <v>0</v>
      </c>
      <c r="P29" s="1563">
        <f t="shared" si="11"/>
        <v>16</v>
      </c>
      <c r="Q29" s="1563">
        <f t="shared" si="11"/>
        <v>0</v>
      </c>
      <c r="R29" s="1563">
        <f t="shared" si="11"/>
        <v>32</v>
      </c>
      <c r="S29" s="1563">
        <f t="shared" si="11"/>
        <v>0</v>
      </c>
      <c r="T29" s="1563">
        <f t="shared" si="11"/>
        <v>0</v>
      </c>
      <c r="U29" s="1563">
        <f t="shared" si="11"/>
        <v>0</v>
      </c>
      <c r="V29" s="1563">
        <f t="shared" si="11"/>
        <v>0</v>
      </c>
      <c r="W29" s="1563">
        <f t="shared" si="11"/>
        <v>0</v>
      </c>
      <c r="X29" s="1563">
        <f t="shared" si="11"/>
        <v>64</v>
      </c>
      <c r="Y29" s="1563">
        <f t="shared" si="11"/>
        <v>0</v>
      </c>
      <c r="Z29" s="1564">
        <f t="shared" si="11"/>
        <v>8</v>
      </c>
    </row>
    <row r="30" spans="1:26" ht="12" hidden="1" customHeight="1">
      <c r="A30" s="1285" t="s">
        <v>1309</v>
      </c>
      <c r="B30" s="1267" t="s">
        <v>83</v>
      </c>
      <c r="C30" s="1869">
        <v>2949522</v>
      </c>
      <c r="D30" s="1268" t="s">
        <v>12</v>
      </c>
      <c r="E30" s="1269"/>
      <c r="F30" s="1270"/>
      <c r="G30" s="1270">
        <v>20</v>
      </c>
      <c r="H30" s="1270"/>
      <c r="I30" s="1270">
        <v>1</v>
      </c>
      <c r="J30" s="1271">
        <v>70</v>
      </c>
      <c r="K30" s="1272">
        <v>70</v>
      </c>
      <c r="L30" s="1273"/>
      <c r="M30" s="1556"/>
      <c r="N30" s="1556"/>
      <c r="O30" s="1556"/>
      <c r="P30" s="1557"/>
      <c r="Q30" s="1557"/>
      <c r="R30" s="1557"/>
      <c r="S30" s="1358">
        <v>24</v>
      </c>
      <c r="T30" s="1358">
        <v>16</v>
      </c>
      <c r="U30" s="1557">
        <v>30</v>
      </c>
      <c r="V30" s="1557"/>
      <c r="W30" s="1557"/>
      <c r="X30" s="1495">
        <f t="shared" ref="X30:X37" si="12">SUM(M30:W30)</f>
        <v>70</v>
      </c>
      <c r="Y30" s="1493">
        <f t="shared" ref="Y30:Y37" si="13">+J30-X30</f>
        <v>0</v>
      </c>
      <c r="Z30" s="1497">
        <f t="shared" si="2"/>
        <v>1</v>
      </c>
    </row>
    <row r="31" spans="1:26" ht="12" hidden="1" customHeight="1">
      <c r="A31" s="1286" t="s">
        <v>1309</v>
      </c>
      <c r="B31" s="1267" t="s">
        <v>83</v>
      </c>
      <c r="C31" s="1869">
        <v>2949568</v>
      </c>
      <c r="D31" s="1268" t="s">
        <v>12</v>
      </c>
      <c r="E31" s="1269"/>
      <c r="F31" s="1270"/>
      <c r="G31" s="1270">
        <v>20</v>
      </c>
      <c r="H31" s="1270"/>
      <c r="I31" s="1270">
        <v>1</v>
      </c>
      <c r="J31" s="1271">
        <v>70</v>
      </c>
      <c r="K31" s="1272">
        <v>70</v>
      </c>
      <c r="L31" s="1273"/>
      <c r="M31" s="1556"/>
      <c r="N31" s="1556"/>
      <c r="O31" s="1556"/>
      <c r="P31" s="1358">
        <v>8</v>
      </c>
      <c r="Q31" s="1557"/>
      <c r="R31" s="1557"/>
      <c r="S31" s="1358">
        <v>24</v>
      </c>
      <c r="T31" s="1358">
        <v>16</v>
      </c>
      <c r="U31" s="1557">
        <v>22</v>
      </c>
      <c r="V31" s="1557"/>
      <c r="W31" s="1557"/>
      <c r="X31" s="1495">
        <f t="shared" si="12"/>
        <v>70</v>
      </c>
      <c r="Y31" s="1493">
        <f t="shared" si="13"/>
        <v>0</v>
      </c>
      <c r="Z31" s="1497">
        <f t="shared" si="2"/>
        <v>1</v>
      </c>
    </row>
    <row r="32" spans="1:26" ht="12" hidden="1" customHeight="1">
      <c r="A32" s="1286" t="s">
        <v>1309</v>
      </c>
      <c r="B32" s="1267" t="s">
        <v>83</v>
      </c>
      <c r="C32" s="1869">
        <v>2949592</v>
      </c>
      <c r="D32" s="1268" t="s">
        <v>12</v>
      </c>
      <c r="E32" s="1269"/>
      <c r="F32" s="1270"/>
      <c r="G32" s="1270">
        <v>20</v>
      </c>
      <c r="H32" s="1270"/>
      <c r="I32" s="1270">
        <v>1</v>
      </c>
      <c r="J32" s="1271">
        <v>70</v>
      </c>
      <c r="K32" s="1272">
        <v>70</v>
      </c>
      <c r="L32" s="1273"/>
      <c r="M32" s="1556"/>
      <c r="N32" s="1556"/>
      <c r="O32" s="1556"/>
      <c r="P32" s="1358">
        <v>8</v>
      </c>
      <c r="Q32" s="1557"/>
      <c r="R32" s="1557"/>
      <c r="S32" s="1358">
        <v>24</v>
      </c>
      <c r="T32" s="1358">
        <v>16</v>
      </c>
      <c r="U32" s="1557">
        <v>22</v>
      </c>
      <c r="V32" s="1557"/>
      <c r="W32" s="1557"/>
      <c r="X32" s="1495">
        <f t="shared" si="12"/>
        <v>70</v>
      </c>
      <c r="Y32" s="1493">
        <f t="shared" si="13"/>
        <v>0</v>
      </c>
      <c r="Z32" s="1497">
        <f t="shared" si="2"/>
        <v>1</v>
      </c>
    </row>
    <row r="33" spans="1:26" ht="12" hidden="1" customHeight="1">
      <c r="A33" s="1286" t="s">
        <v>1309</v>
      </c>
      <c r="B33" s="1267" t="s">
        <v>83</v>
      </c>
      <c r="C33" s="1869">
        <v>2949684</v>
      </c>
      <c r="D33" s="1268" t="s">
        <v>12</v>
      </c>
      <c r="E33" s="1269"/>
      <c r="F33" s="1270"/>
      <c r="G33" s="1270">
        <v>20</v>
      </c>
      <c r="H33" s="1270"/>
      <c r="I33" s="1270">
        <v>1</v>
      </c>
      <c r="J33" s="1271">
        <v>70</v>
      </c>
      <c r="K33" s="1272">
        <v>70</v>
      </c>
      <c r="L33" s="1273"/>
      <c r="M33" s="1556"/>
      <c r="N33" s="1556"/>
      <c r="O33" s="1556"/>
      <c r="P33" s="1557"/>
      <c r="Q33" s="1557"/>
      <c r="R33" s="1557"/>
      <c r="S33" s="1358">
        <v>24</v>
      </c>
      <c r="T33" s="1358">
        <v>16</v>
      </c>
      <c r="U33" s="1557">
        <v>30</v>
      </c>
      <c r="V33" s="1557"/>
      <c r="W33" s="1557"/>
      <c r="X33" s="1495">
        <f t="shared" si="12"/>
        <v>70</v>
      </c>
      <c r="Y33" s="1493">
        <f t="shared" si="13"/>
        <v>0</v>
      </c>
      <c r="Z33" s="1497">
        <f t="shared" si="2"/>
        <v>1</v>
      </c>
    </row>
    <row r="34" spans="1:26" ht="12" hidden="1" customHeight="1">
      <c r="A34" s="1286" t="s">
        <v>1309</v>
      </c>
      <c r="B34" s="1267" t="s">
        <v>83</v>
      </c>
      <c r="C34" s="1869">
        <v>3006616</v>
      </c>
      <c r="D34" s="1268" t="s">
        <v>12</v>
      </c>
      <c r="E34" s="1269"/>
      <c r="F34" s="1270"/>
      <c r="G34" s="1270">
        <v>20</v>
      </c>
      <c r="H34" s="1270"/>
      <c r="I34" s="1270">
        <v>1</v>
      </c>
      <c r="J34" s="1271">
        <v>70</v>
      </c>
      <c r="K34" s="1272">
        <v>70</v>
      </c>
      <c r="L34" s="1273"/>
      <c r="M34" s="1556"/>
      <c r="N34" s="1556"/>
      <c r="O34" s="1556"/>
      <c r="P34" s="1557"/>
      <c r="Q34" s="1557"/>
      <c r="R34" s="1557"/>
      <c r="S34" s="1358">
        <v>16</v>
      </c>
      <c r="T34" s="1358">
        <v>24</v>
      </c>
      <c r="U34" s="1557">
        <v>30</v>
      </c>
      <c r="V34" s="1557"/>
      <c r="W34" s="1557"/>
      <c r="X34" s="1495">
        <f t="shared" si="12"/>
        <v>70</v>
      </c>
      <c r="Y34" s="1493">
        <f t="shared" si="13"/>
        <v>0</v>
      </c>
      <c r="Z34" s="1497">
        <f t="shared" si="2"/>
        <v>1</v>
      </c>
    </row>
    <row r="35" spans="1:26" ht="12" hidden="1" customHeight="1">
      <c r="A35" s="1286" t="s">
        <v>1309</v>
      </c>
      <c r="B35" s="1267" t="s">
        <v>83</v>
      </c>
      <c r="C35" s="1869">
        <v>3006627</v>
      </c>
      <c r="D35" s="1268" t="s">
        <v>12</v>
      </c>
      <c r="E35" s="1269"/>
      <c r="F35" s="1270"/>
      <c r="G35" s="1270">
        <v>20</v>
      </c>
      <c r="H35" s="1270"/>
      <c r="I35" s="1270">
        <v>1</v>
      </c>
      <c r="J35" s="1271">
        <v>70</v>
      </c>
      <c r="K35" s="1272">
        <v>70</v>
      </c>
      <c r="L35" s="1273"/>
      <c r="M35" s="1556"/>
      <c r="N35" s="1556"/>
      <c r="O35" s="1556"/>
      <c r="P35" s="1557"/>
      <c r="Q35" s="1557"/>
      <c r="R35" s="1557"/>
      <c r="S35" s="1358">
        <v>16</v>
      </c>
      <c r="T35" s="1358">
        <v>24</v>
      </c>
      <c r="U35" s="1557">
        <v>26</v>
      </c>
      <c r="V35" s="1557">
        <v>4</v>
      </c>
      <c r="W35" s="1557"/>
      <c r="X35" s="1495">
        <f t="shared" si="12"/>
        <v>70</v>
      </c>
      <c r="Y35" s="1493">
        <f t="shared" si="13"/>
        <v>0</v>
      </c>
      <c r="Z35" s="1497">
        <f t="shared" si="2"/>
        <v>1</v>
      </c>
    </row>
    <row r="36" spans="1:26" ht="12" hidden="1" customHeight="1">
      <c r="A36" s="1286" t="s">
        <v>1309</v>
      </c>
      <c r="B36" s="1267" t="s">
        <v>83</v>
      </c>
      <c r="C36" s="1869">
        <v>3014419</v>
      </c>
      <c r="D36" s="1268" t="s">
        <v>12</v>
      </c>
      <c r="E36" s="1269"/>
      <c r="F36" s="1270"/>
      <c r="G36" s="1270">
        <v>20</v>
      </c>
      <c r="H36" s="1270"/>
      <c r="I36" s="1270">
        <v>1</v>
      </c>
      <c r="J36" s="1271">
        <v>70</v>
      </c>
      <c r="K36" s="1272">
        <v>70</v>
      </c>
      <c r="L36" s="1273"/>
      <c r="M36" s="1556"/>
      <c r="N36" s="1556"/>
      <c r="O36" s="1556"/>
      <c r="P36" s="1557"/>
      <c r="Q36" s="1557"/>
      <c r="R36" s="1557"/>
      <c r="S36" s="1358">
        <v>16</v>
      </c>
      <c r="T36" s="1358">
        <v>24</v>
      </c>
      <c r="U36" s="1557"/>
      <c r="V36" s="1557">
        <v>30</v>
      </c>
      <c r="W36" s="1557"/>
      <c r="X36" s="1495">
        <f t="shared" si="12"/>
        <v>70</v>
      </c>
      <c r="Y36" s="1493">
        <f t="shared" si="13"/>
        <v>0</v>
      </c>
      <c r="Z36" s="1497">
        <f t="shared" si="2"/>
        <v>1</v>
      </c>
    </row>
    <row r="37" spans="1:26" ht="12" hidden="1" customHeight="1">
      <c r="A37" s="1287" t="s">
        <v>1309</v>
      </c>
      <c r="B37" s="1267" t="s">
        <v>83</v>
      </c>
      <c r="C37" s="1869">
        <v>3014421</v>
      </c>
      <c r="D37" s="1268" t="s">
        <v>12</v>
      </c>
      <c r="E37" s="1269"/>
      <c r="F37" s="1270"/>
      <c r="G37" s="1270">
        <v>20</v>
      </c>
      <c r="H37" s="1270"/>
      <c r="I37" s="1270">
        <v>1</v>
      </c>
      <c r="J37" s="1271">
        <v>70</v>
      </c>
      <c r="K37" s="1272">
        <v>70</v>
      </c>
      <c r="L37" s="1273"/>
      <c r="M37" s="1556"/>
      <c r="N37" s="1556"/>
      <c r="O37" s="1556"/>
      <c r="P37" s="1557"/>
      <c r="Q37" s="1557"/>
      <c r="R37" s="1557"/>
      <c r="S37" s="1358">
        <v>16</v>
      </c>
      <c r="T37" s="1358">
        <v>24</v>
      </c>
      <c r="U37" s="1557"/>
      <c r="V37" s="1557">
        <v>30</v>
      </c>
      <c r="W37" s="1557"/>
      <c r="X37" s="1496">
        <f t="shared" si="12"/>
        <v>70</v>
      </c>
      <c r="Y37" s="1494">
        <f t="shared" si="13"/>
        <v>0</v>
      </c>
      <c r="Z37" s="1497">
        <f t="shared" si="2"/>
        <v>1</v>
      </c>
    </row>
    <row r="38" spans="1:26" ht="12" hidden="1" customHeight="1">
      <c r="A38" s="1555" t="s">
        <v>45</v>
      </c>
      <c r="B38" s="1558" t="str">
        <f>+B37</f>
        <v>Diego Duarte</v>
      </c>
      <c r="C38" s="1868"/>
      <c r="D38" s="1559" t="s">
        <v>12</v>
      </c>
      <c r="E38" s="1560"/>
      <c r="F38" s="1561"/>
      <c r="G38" s="1561">
        <f t="shared" ref="G38:J38" si="14">SUM(G30:G37)</f>
        <v>160</v>
      </c>
      <c r="H38" s="1561">
        <f t="shared" si="14"/>
        <v>0</v>
      </c>
      <c r="I38" s="1561">
        <f t="shared" si="14"/>
        <v>8</v>
      </c>
      <c r="J38" s="1562">
        <f t="shared" si="14"/>
        <v>560</v>
      </c>
      <c r="K38" s="1563">
        <f>SUM(K30:K37)</f>
        <v>560</v>
      </c>
      <c r="L38" s="1563">
        <f>SUM(L30:L37)</f>
        <v>0</v>
      </c>
      <c r="M38" s="1563">
        <f t="shared" ref="M38:Z38" si="15">SUM(M30:M37)</f>
        <v>0</v>
      </c>
      <c r="N38" s="1563">
        <f t="shared" si="15"/>
        <v>0</v>
      </c>
      <c r="O38" s="1563">
        <f t="shared" si="15"/>
        <v>0</v>
      </c>
      <c r="P38" s="1563">
        <f t="shared" si="15"/>
        <v>16</v>
      </c>
      <c r="Q38" s="1563">
        <f t="shared" si="15"/>
        <v>0</v>
      </c>
      <c r="R38" s="1563">
        <f t="shared" si="15"/>
        <v>0</v>
      </c>
      <c r="S38" s="1563">
        <f t="shared" si="15"/>
        <v>160</v>
      </c>
      <c r="T38" s="1563">
        <f t="shared" si="15"/>
        <v>160</v>
      </c>
      <c r="U38" s="1563">
        <f t="shared" si="15"/>
        <v>160</v>
      </c>
      <c r="V38" s="1563">
        <f t="shared" si="15"/>
        <v>64</v>
      </c>
      <c r="W38" s="1563">
        <f t="shared" si="15"/>
        <v>0</v>
      </c>
      <c r="X38" s="1563">
        <f t="shared" si="15"/>
        <v>560</v>
      </c>
      <c r="Y38" s="1563">
        <f t="shared" si="15"/>
        <v>0</v>
      </c>
      <c r="Z38" s="1564">
        <f t="shared" si="15"/>
        <v>8</v>
      </c>
    </row>
    <row r="39" spans="1:26" ht="12" hidden="1" customHeight="1">
      <c r="A39" s="1285" t="s">
        <v>1309</v>
      </c>
      <c r="B39" s="1267" t="s">
        <v>83</v>
      </c>
      <c r="C39" s="1870"/>
      <c r="D39" s="1268" t="s">
        <v>14</v>
      </c>
      <c r="E39" s="1269"/>
      <c r="F39" s="1270"/>
      <c r="G39" s="1270">
        <v>20</v>
      </c>
      <c r="H39" s="1270"/>
      <c r="I39" s="1270">
        <v>1</v>
      </c>
      <c r="J39" s="1271">
        <v>20</v>
      </c>
      <c r="K39" s="1272">
        <v>20</v>
      </c>
      <c r="L39" s="1273"/>
      <c r="M39" s="1488"/>
      <c r="N39" s="1489"/>
      <c r="O39" s="1489"/>
      <c r="P39" s="1489"/>
      <c r="Q39" s="1489"/>
      <c r="R39" s="1489"/>
      <c r="S39" s="1489"/>
      <c r="T39" s="1489"/>
      <c r="U39" s="1923"/>
      <c r="V39" s="1923">
        <v>20</v>
      </c>
      <c r="W39" s="1490"/>
      <c r="X39" s="1495">
        <f t="shared" ref="X39:X41" si="16">SUM(M39:W39)</f>
        <v>20</v>
      </c>
      <c r="Y39" s="1493">
        <f t="shared" ref="Y39:Y41" si="17">+J39-X39</f>
        <v>0</v>
      </c>
      <c r="Z39" s="1497">
        <f t="shared" ref="Z39:Z41" si="18">+X39/K39</f>
        <v>1</v>
      </c>
    </row>
    <row r="40" spans="1:26" ht="12" hidden="1" customHeight="1">
      <c r="A40" s="1286" t="s">
        <v>1309</v>
      </c>
      <c r="B40" s="1267" t="s">
        <v>83</v>
      </c>
      <c r="C40" s="1870"/>
      <c r="D40" s="1268" t="s">
        <v>14</v>
      </c>
      <c r="E40" s="1269"/>
      <c r="F40" s="1270"/>
      <c r="G40" s="1270">
        <v>20</v>
      </c>
      <c r="H40" s="1270"/>
      <c r="I40" s="1270">
        <v>1</v>
      </c>
      <c r="J40" s="1271">
        <v>20</v>
      </c>
      <c r="K40" s="1272">
        <v>20</v>
      </c>
      <c r="L40" s="1273"/>
      <c r="M40" s="1491"/>
      <c r="N40" s="1498"/>
      <c r="O40" s="1498"/>
      <c r="P40" s="1498"/>
      <c r="Q40" s="1498"/>
      <c r="R40" s="1498"/>
      <c r="S40" s="1498"/>
      <c r="T40" s="1498"/>
      <c r="U40" s="1499"/>
      <c r="V40" s="1499">
        <v>20</v>
      </c>
      <c r="W40" s="1492"/>
      <c r="X40" s="1495">
        <f t="shared" si="16"/>
        <v>20</v>
      </c>
      <c r="Y40" s="1493">
        <f t="shared" si="17"/>
        <v>0</v>
      </c>
      <c r="Z40" s="1497">
        <f t="shared" si="18"/>
        <v>1</v>
      </c>
    </row>
    <row r="41" spans="1:26" ht="12" hidden="1" customHeight="1">
      <c r="A41" s="1286" t="s">
        <v>1309</v>
      </c>
      <c r="B41" s="1267" t="s">
        <v>83</v>
      </c>
      <c r="C41" s="1870"/>
      <c r="D41" s="1268" t="s">
        <v>14</v>
      </c>
      <c r="E41" s="1269"/>
      <c r="F41" s="1270"/>
      <c r="G41" s="1270">
        <v>20</v>
      </c>
      <c r="H41" s="1270"/>
      <c r="I41" s="1270">
        <v>1</v>
      </c>
      <c r="J41" s="1271">
        <v>20</v>
      </c>
      <c r="K41" s="1272">
        <v>20</v>
      </c>
      <c r="L41" s="1273"/>
      <c r="M41" s="1491"/>
      <c r="N41" s="1498"/>
      <c r="O41" s="1498"/>
      <c r="P41" s="1498"/>
      <c r="Q41" s="1498"/>
      <c r="R41" s="1498"/>
      <c r="S41" s="1498"/>
      <c r="T41" s="1498"/>
      <c r="U41" s="1499"/>
      <c r="V41" s="1499">
        <v>20</v>
      </c>
      <c r="W41" s="1492"/>
      <c r="X41" s="1495">
        <f t="shared" si="16"/>
        <v>20</v>
      </c>
      <c r="Y41" s="1493">
        <f t="shared" si="17"/>
        <v>0</v>
      </c>
      <c r="Z41" s="1497">
        <f t="shared" si="18"/>
        <v>1</v>
      </c>
    </row>
    <row r="42" spans="1:26" ht="12" hidden="1" customHeight="1">
      <c r="A42" s="1286" t="s">
        <v>1309</v>
      </c>
      <c r="B42" s="1267" t="s">
        <v>83</v>
      </c>
      <c r="C42" s="1870"/>
      <c r="D42" s="1268" t="s">
        <v>14</v>
      </c>
      <c r="E42" s="1269"/>
      <c r="F42" s="1270"/>
      <c r="G42" s="1270">
        <v>20</v>
      </c>
      <c r="H42" s="1270"/>
      <c r="I42" s="1270">
        <v>1</v>
      </c>
      <c r="J42" s="1271">
        <v>20</v>
      </c>
      <c r="K42" s="1272">
        <v>20</v>
      </c>
      <c r="L42" s="1273"/>
      <c r="M42" s="1491"/>
      <c r="N42" s="1498"/>
      <c r="O42" s="1498"/>
      <c r="P42" s="1498"/>
      <c r="Q42" s="1498"/>
      <c r="R42" s="1498"/>
      <c r="S42" s="1498"/>
      <c r="T42" s="1498"/>
      <c r="U42" s="1499"/>
      <c r="V42" s="1499">
        <v>20</v>
      </c>
      <c r="W42" s="1492"/>
      <c r="X42" s="1495">
        <f t="shared" ref="X42" si="19">SUM(M42:W42)</f>
        <v>20</v>
      </c>
      <c r="Y42" s="1493">
        <f t="shared" ref="Y42" si="20">+J42-X42</f>
        <v>0</v>
      </c>
      <c r="Z42" s="1497">
        <f t="shared" ref="Z42" si="21">+X42/K42</f>
        <v>1</v>
      </c>
    </row>
    <row r="43" spans="1:26" ht="12" hidden="1" customHeight="1">
      <c r="A43" s="1555" t="s">
        <v>45</v>
      </c>
      <c r="B43" s="1558" t="str">
        <f>+B41</f>
        <v>Diego Duarte</v>
      </c>
      <c r="C43" s="1868"/>
      <c r="D43" s="1559" t="s">
        <v>14</v>
      </c>
      <c r="E43" s="1560"/>
      <c r="F43" s="1561"/>
      <c r="G43" s="1561">
        <f t="shared" ref="G43:J43" si="22">SUM(G39:G41)</f>
        <v>60</v>
      </c>
      <c r="H43" s="1561">
        <f t="shared" si="22"/>
        <v>0</v>
      </c>
      <c r="I43" s="1561">
        <f t="shared" si="22"/>
        <v>3</v>
      </c>
      <c r="J43" s="1562">
        <f t="shared" si="22"/>
        <v>60</v>
      </c>
      <c r="K43" s="1563">
        <f t="shared" ref="K43" si="23">SUM(K39:K41)</f>
        <v>60</v>
      </c>
      <c r="L43" s="1563">
        <f t="shared" ref="L43" si="24">SUM(L39:L41)</f>
        <v>0</v>
      </c>
      <c r="M43" s="1563">
        <f t="shared" ref="M43" si="25">SUM(M39:M41)</f>
        <v>0</v>
      </c>
      <c r="N43" s="1563">
        <f t="shared" ref="N43" si="26">SUM(N39:N41)</f>
        <v>0</v>
      </c>
      <c r="O43" s="1563">
        <f t="shared" ref="O43" si="27">SUM(O39:O41)</f>
        <v>0</v>
      </c>
      <c r="P43" s="1563">
        <f t="shared" ref="P43" si="28">SUM(P39:P41)</f>
        <v>0</v>
      </c>
      <c r="Q43" s="1563">
        <f t="shared" ref="Q43" si="29">SUM(Q39:Q41)</f>
        <v>0</v>
      </c>
      <c r="R43" s="1563">
        <f t="shared" ref="R43" si="30">SUM(R39:R41)</f>
        <v>0</v>
      </c>
      <c r="S43" s="1563">
        <f t="shared" ref="S43" si="31">SUM(S39:S41)</f>
        <v>0</v>
      </c>
      <c r="T43" s="1563">
        <f t="shared" ref="T43" si="32">SUM(T39:T41)</f>
        <v>0</v>
      </c>
      <c r="U43" s="1563">
        <f t="shared" ref="U43" si="33">SUM(U39:U41)</f>
        <v>0</v>
      </c>
      <c r="V43" s="1563">
        <f>SUM(V39:V42)</f>
        <v>80</v>
      </c>
      <c r="W43" s="1563">
        <f t="shared" ref="W43" si="34">SUM(W39:W41)</f>
        <v>0</v>
      </c>
      <c r="X43" s="1563">
        <f t="shared" ref="X43" si="35">SUM(X39:X41)</f>
        <v>60</v>
      </c>
      <c r="Y43" s="1563">
        <f t="shared" ref="Y43" si="36">SUM(Y39:Y41)</f>
        <v>0</v>
      </c>
      <c r="Z43" s="1564">
        <f t="shared" ref="Z43" si="37">SUM(Z39:Z41)</f>
        <v>3</v>
      </c>
    </row>
    <row r="44" spans="1:26" ht="12" hidden="1" customHeight="1">
      <c r="A44" s="1285" t="s">
        <v>1309</v>
      </c>
      <c r="B44" s="1267" t="s">
        <v>83</v>
      </c>
      <c r="C44" s="1870"/>
      <c r="D44" s="1268" t="s">
        <v>15</v>
      </c>
      <c r="E44" s="1269"/>
      <c r="F44" s="1270"/>
      <c r="G44" s="1270">
        <v>20</v>
      </c>
      <c r="H44" s="1270"/>
      <c r="I44" s="1270">
        <v>1</v>
      </c>
      <c r="J44" s="1271">
        <v>16</v>
      </c>
      <c r="K44" s="1272">
        <v>16</v>
      </c>
      <c r="L44" s="1273"/>
      <c r="M44" s="1499"/>
      <c r="N44" s="1499"/>
      <c r="O44" s="1499"/>
      <c r="P44" s="1499"/>
      <c r="Q44" s="1499"/>
      <c r="R44" s="1499"/>
      <c r="S44" s="1499"/>
      <c r="T44" s="1499"/>
      <c r="U44" s="1499"/>
      <c r="V44" s="1499">
        <v>16</v>
      </c>
      <c r="W44" s="1499"/>
      <c r="X44" s="1495">
        <f t="shared" ref="X44:X45" si="38">SUM(M44:W44)</f>
        <v>16</v>
      </c>
      <c r="Y44" s="1493">
        <f t="shared" ref="Y44:Y45" si="39">+J44-X44</f>
        <v>0</v>
      </c>
      <c r="Z44" s="1497">
        <f t="shared" ref="Z44:Z45" si="40">+X44/K44</f>
        <v>1</v>
      </c>
    </row>
    <row r="45" spans="1:26" ht="12" hidden="1" customHeight="1">
      <c r="A45" s="1286" t="s">
        <v>1309</v>
      </c>
      <c r="B45" s="1267" t="s">
        <v>83</v>
      </c>
      <c r="C45" s="1870"/>
      <c r="D45" s="1268" t="s">
        <v>15</v>
      </c>
      <c r="E45" s="1269"/>
      <c r="F45" s="1270"/>
      <c r="G45" s="1270">
        <v>20</v>
      </c>
      <c r="H45" s="1270"/>
      <c r="I45" s="1270">
        <v>1</v>
      </c>
      <c r="J45" s="1271">
        <v>16</v>
      </c>
      <c r="K45" s="1272">
        <v>16</v>
      </c>
      <c r="L45" s="1273"/>
      <c r="M45" s="1499"/>
      <c r="N45" s="1499"/>
      <c r="O45" s="1499"/>
      <c r="P45" s="1499"/>
      <c r="Q45" s="1499"/>
      <c r="R45" s="1499"/>
      <c r="S45" s="1499"/>
      <c r="T45" s="1499"/>
      <c r="U45" s="1499"/>
      <c r="V45" s="1499"/>
      <c r="W45" s="1499">
        <v>16</v>
      </c>
      <c r="X45" s="1495">
        <f t="shared" si="38"/>
        <v>16</v>
      </c>
      <c r="Y45" s="1493">
        <f t="shared" si="39"/>
        <v>0</v>
      </c>
      <c r="Z45" s="1497">
        <f t="shared" si="40"/>
        <v>1</v>
      </c>
    </row>
    <row r="46" spans="1:26" ht="12" hidden="1" customHeight="1">
      <c r="A46" s="1287" t="s">
        <v>1309</v>
      </c>
      <c r="B46" s="1267" t="s">
        <v>83</v>
      </c>
      <c r="C46" s="1870"/>
      <c r="D46" s="1268" t="s">
        <v>15</v>
      </c>
      <c r="E46" s="1269"/>
      <c r="F46" s="1270"/>
      <c r="G46" s="1270">
        <v>20</v>
      </c>
      <c r="H46" s="1270"/>
      <c r="I46" s="1270">
        <v>1</v>
      </c>
      <c r="J46" s="1271">
        <v>16</v>
      </c>
      <c r="K46" s="1272">
        <v>16</v>
      </c>
      <c r="L46" s="1273"/>
      <c r="M46" s="1499"/>
      <c r="N46" s="1499"/>
      <c r="O46" s="1499"/>
      <c r="P46" s="1499"/>
      <c r="Q46" s="1499"/>
      <c r="R46" s="1499"/>
      <c r="S46" s="1499"/>
      <c r="T46" s="1499"/>
      <c r="U46" s="1499"/>
      <c r="V46" s="1499"/>
      <c r="W46" s="1499">
        <v>16</v>
      </c>
      <c r="X46" s="1495">
        <f t="shared" ref="X46:X47" si="41">SUM(M46:W46)</f>
        <v>16</v>
      </c>
      <c r="Y46" s="1493">
        <f t="shared" ref="Y46:Y47" si="42">+J46-X46</f>
        <v>0</v>
      </c>
      <c r="Z46" s="1497">
        <f t="shared" ref="Z46:Z47" si="43">+X46/K46</f>
        <v>1</v>
      </c>
    </row>
    <row r="47" spans="1:26" ht="12" hidden="1" customHeight="1">
      <c r="A47" s="1287" t="s">
        <v>1309</v>
      </c>
      <c r="B47" s="1267" t="s">
        <v>83</v>
      </c>
      <c r="C47" s="1870"/>
      <c r="D47" s="1268" t="s">
        <v>15</v>
      </c>
      <c r="E47" s="1269"/>
      <c r="F47" s="1270"/>
      <c r="G47" s="1270">
        <v>20</v>
      </c>
      <c r="H47" s="1270"/>
      <c r="I47" s="1270">
        <v>1</v>
      </c>
      <c r="J47" s="1271">
        <v>16</v>
      </c>
      <c r="K47" s="1272">
        <v>16</v>
      </c>
      <c r="L47" s="1915"/>
      <c r="M47" s="1499"/>
      <c r="N47" s="1499"/>
      <c r="O47" s="1499"/>
      <c r="P47" s="1499"/>
      <c r="Q47" s="1499"/>
      <c r="R47" s="1499"/>
      <c r="S47" s="1499"/>
      <c r="T47" s="1499"/>
      <c r="U47" s="1499"/>
      <c r="V47" s="1499"/>
      <c r="W47" s="1499">
        <v>16</v>
      </c>
      <c r="X47" s="1495">
        <f t="shared" si="41"/>
        <v>16</v>
      </c>
      <c r="Y47" s="1493">
        <f t="shared" si="42"/>
        <v>0</v>
      </c>
      <c r="Z47" s="1497">
        <f t="shared" si="43"/>
        <v>1</v>
      </c>
    </row>
    <row r="48" spans="1:26" ht="12" hidden="1" customHeight="1">
      <c r="A48" s="1555" t="s">
        <v>45</v>
      </c>
      <c r="B48" s="1558" t="str">
        <f>+B46</f>
        <v>Diego Duarte</v>
      </c>
      <c r="C48" s="1868"/>
      <c r="D48" s="1559" t="s">
        <v>15</v>
      </c>
      <c r="E48" s="1560"/>
      <c r="F48" s="1561"/>
      <c r="G48" s="1561">
        <f t="shared" ref="G48:J48" si="44">SUM(G44:G46)</f>
        <v>60</v>
      </c>
      <c r="H48" s="1561">
        <f t="shared" si="44"/>
        <v>0</v>
      </c>
      <c r="I48" s="1561">
        <f t="shared" si="44"/>
        <v>3</v>
      </c>
      <c r="J48" s="1562">
        <f t="shared" si="44"/>
        <v>48</v>
      </c>
      <c r="K48" s="1563">
        <f t="shared" ref="K48" si="45">SUM(K44:K46)</f>
        <v>48</v>
      </c>
      <c r="L48" s="1563">
        <f t="shared" ref="L48" si="46">SUM(L44:L46)</f>
        <v>0</v>
      </c>
      <c r="M48" s="1563">
        <f t="shared" ref="M48" si="47">SUM(M44:M46)</f>
        <v>0</v>
      </c>
      <c r="N48" s="1563">
        <f t="shared" ref="N48" si="48">SUM(N44:N46)</f>
        <v>0</v>
      </c>
      <c r="O48" s="1563">
        <f t="shared" ref="O48" si="49">SUM(O44:O46)</f>
        <v>0</v>
      </c>
      <c r="P48" s="1563">
        <f t="shared" ref="P48" si="50">SUM(P44:P46)</f>
        <v>0</v>
      </c>
      <c r="Q48" s="1563">
        <f t="shared" ref="Q48" si="51">SUM(Q44:Q46)</f>
        <v>0</v>
      </c>
      <c r="R48" s="1563">
        <f t="shared" ref="R48" si="52">SUM(R44:R46)</f>
        <v>0</v>
      </c>
      <c r="S48" s="1563">
        <f t="shared" ref="S48" si="53">SUM(S44:S46)</f>
        <v>0</v>
      </c>
      <c r="T48" s="1563">
        <f t="shared" ref="T48" si="54">SUM(T44:T46)</f>
        <v>0</v>
      </c>
      <c r="U48" s="1563">
        <f t="shared" ref="U48" si="55">SUM(U44:U46)</f>
        <v>0</v>
      </c>
      <c r="V48" s="1563">
        <f t="shared" ref="V48" si="56">SUM(V44:V46)</f>
        <v>16</v>
      </c>
      <c r="W48" s="1563">
        <f t="shared" ref="W48" si="57">SUM(W44:W46)</f>
        <v>32</v>
      </c>
      <c r="X48" s="1563">
        <f t="shared" ref="X48" si="58">SUM(X44:X46)</f>
        <v>48</v>
      </c>
      <c r="Y48" s="1563">
        <f t="shared" ref="Y48" si="59">SUM(Y44:Y46)</f>
        <v>0</v>
      </c>
      <c r="Z48" s="1564">
        <f t="shared" ref="Z48" si="60">SUM(Z44:Z46)</f>
        <v>3</v>
      </c>
    </row>
    <row r="49" spans="1:26" ht="16.5" hidden="1" customHeight="1">
      <c r="A49" s="1916"/>
      <c r="B49" s="1917"/>
      <c r="C49" s="1918"/>
      <c r="D49" s="1917"/>
      <c r="E49" s="1919"/>
      <c r="F49" s="1919"/>
      <c r="G49" s="1919"/>
      <c r="H49" s="1919"/>
      <c r="I49" s="1919"/>
      <c r="J49" s="1919"/>
      <c r="K49" s="1920">
        <f t="shared" ref="K49:Y49" si="61">+K48+K43+K38+K29+K20+K11</f>
        <v>1540</v>
      </c>
      <c r="L49" s="1921">
        <f t="shared" si="61"/>
        <v>0</v>
      </c>
      <c r="M49" s="1922">
        <f t="shared" si="61"/>
        <v>88</v>
      </c>
      <c r="N49" s="1921">
        <f t="shared" si="61"/>
        <v>160</v>
      </c>
      <c r="O49" s="1921">
        <f t="shared" si="61"/>
        <v>160</v>
      </c>
      <c r="P49" s="1921">
        <f t="shared" si="61"/>
        <v>160</v>
      </c>
      <c r="Q49" s="1921">
        <f t="shared" si="61"/>
        <v>160</v>
      </c>
      <c r="R49" s="1921">
        <f t="shared" si="61"/>
        <v>160</v>
      </c>
      <c r="S49" s="1921">
        <f t="shared" si="61"/>
        <v>160</v>
      </c>
      <c r="T49" s="1921">
        <f t="shared" si="61"/>
        <v>160</v>
      </c>
      <c r="U49" s="1921">
        <f t="shared" si="61"/>
        <v>160</v>
      </c>
      <c r="V49" s="1921">
        <f t="shared" si="61"/>
        <v>160</v>
      </c>
      <c r="W49" s="1921">
        <f t="shared" si="61"/>
        <v>32</v>
      </c>
      <c r="X49" s="1921">
        <f t="shared" si="61"/>
        <v>1540</v>
      </c>
      <c r="Y49" s="1921">
        <f t="shared" si="61"/>
        <v>0</v>
      </c>
      <c r="Z49" s="1921"/>
    </row>
    <row r="50" spans="1:26" ht="12" hidden="1" customHeight="1">
      <c r="A50" s="1266" t="s">
        <v>1309</v>
      </c>
      <c r="B50" s="1267" t="s">
        <v>53</v>
      </c>
      <c r="C50" s="1872">
        <v>2907777</v>
      </c>
      <c r="D50" s="1268" t="s">
        <v>10</v>
      </c>
      <c r="E50" s="1269">
        <v>26</v>
      </c>
      <c r="F50" s="1270"/>
      <c r="G50" s="1270">
        <v>26</v>
      </c>
      <c r="H50" s="1270">
        <v>1</v>
      </c>
      <c r="I50" s="1270"/>
      <c r="J50" s="1271">
        <v>48</v>
      </c>
      <c r="K50" s="1288">
        <v>48</v>
      </c>
      <c r="L50" s="1273"/>
      <c r="M50" s="1845">
        <v>46</v>
      </c>
      <c r="N50" s="1845">
        <v>2</v>
      </c>
      <c r="O50" s="1274"/>
      <c r="P50" s="1349"/>
      <c r="Q50" s="1349"/>
      <c r="R50" s="1349"/>
      <c r="S50" s="1349"/>
      <c r="T50" s="1349"/>
      <c r="U50" s="1349"/>
      <c r="V50" s="1349"/>
      <c r="W50" s="1349"/>
      <c r="X50" s="1842">
        <f t="shared" ref="X50:X57" si="62">SUM(M50:W50)</f>
        <v>48</v>
      </c>
      <c r="Y50" s="1843">
        <f t="shared" ref="Y50:Y57" si="63">+J50-X50</f>
        <v>0</v>
      </c>
      <c r="Z50" s="1844">
        <f t="shared" ref="Z50:Z52" si="64">+X50/K50</f>
        <v>1</v>
      </c>
    </row>
    <row r="51" spans="1:26" ht="12" hidden="1" customHeight="1">
      <c r="A51" s="1275" t="s">
        <v>1309</v>
      </c>
      <c r="B51" s="1267" t="s">
        <v>53</v>
      </c>
      <c r="C51" s="1873">
        <v>2907797</v>
      </c>
      <c r="D51" s="1268" t="s">
        <v>10</v>
      </c>
      <c r="E51" s="1269">
        <v>26</v>
      </c>
      <c r="F51" s="1270"/>
      <c r="G51" s="1270">
        <v>26</v>
      </c>
      <c r="H51" s="1270">
        <v>1</v>
      </c>
      <c r="I51" s="1270"/>
      <c r="J51" s="1271">
        <v>48</v>
      </c>
      <c r="K51" s="1288">
        <v>48</v>
      </c>
      <c r="L51" s="1273"/>
      <c r="M51" s="1358">
        <v>48</v>
      </c>
      <c r="N51" s="1274"/>
      <c r="O51" s="1274"/>
      <c r="P51" s="1349"/>
      <c r="Q51" s="1349"/>
      <c r="R51" s="1349"/>
      <c r="S51" s="1349"/>
      <c r="T51" s="1349"/>
      <c r="U51" s="1349"/>
      <c r="V51" s="1349"/>
      <c r="W51" s="1349"/>
      <c r="X51" s="1842">
        <f t="shared" si="62"/>
        <v>48</v>
      </c>
      <c r="Y51" s="1843">
        <f t="shared" si="63"/>
        <v>0</v>
      </c>
      <c r="Z51" s="1844">
        <f t="shared" si="64"/>
        <v>1</v>
      </c>
    </row>
    <row r="52" spans="1:26" ht="12" hidden="1" customHeight="1">
      <c r="A52" s="1275" t="s">
        <v>1309</v>
      </c>
      <c r="B52" s="1267" t="s">
        <v>53</v>
      </c>
      <c r="C52" s="1873">
        <v>2944864</v>
      </c>
      <c r="D52" s="1268" t="s">
        <v>10</v>
      </c>
      <c r="E52" s="1269">
        <v>26</v>
      </c>
      <c r="F52" s="1270"/>
      <c r="G52" s="1270">
        <v>26</v>
      </c>
      <c r="H52" s="1270">
        <v>1</v>
      </c>
      <c r="I52" s="1270"/>
      <c r="J52" s="1271">
        <v>48</v>
      </c>
      <c r="K52" s="1288">
        <v>48</v>
      </c>
      <c r="L52" s="1273"/>
      <c r="M52" s="1274"/>
      <c r="N52" s="1893">
        <v>24</v>
      </c>
      <c r="O52" s="1892"/>
      <c r="P52" s="1892"/>
      <c r="Q52" s="1892"/>
      <c r="R52" s="1892"/>
      <c r="S52" s="1892"/>
      <c r="T52" s="1892"/>
      <c r="U52" s="1892"/>
      <c r="V52" s="1892"/>
      <c r="W52" s="1892"/>
      <c r="X52" s="1888">
        <f t="shared" si="62"/>
        <v>24</v>
      </c>
      <c r="Y52" s="1889">
        <f t="shared" si="63"/>
        <v>24</v>
      </c>
      <c r="Z52" s="1890">
        <f t="shared" si="64"/>
        <v>0.5</v>
      </c>
    </row>
    <row r="53" spans="1:26" ht="12" hidden="1" customHeight="1">
      <c r="A53" s="1275" t="s">
        <v>1309</v>
      </c>
      <c r="B53" s="1267" t="s">
        <v>53</v>
      </c>
      <c r="C53" s="1873">
        <v>2946638</v>
      </c>
      <c r="D53" s="1268" t="s">
        <v>10</v>
      </c>
      <c r="E53" s="1269">
        <v>26</v>
      </c>
      <c r="F53" s="1270"/>
      <c r="G53" s="1270">
        <v>26</v>
      </c>
      <c r="H53" s="1270">
        <v>1</v>
      </c>
      <c r="I53" s="1270"/>
      <c r="J53" s="1271">
        <v>48</v>
      </c>
      <c r="K53" s="1288">
        <v>48</v>
      </c>
      <c r="L53" s="1273"/>
      <c r="M53" s="1274"/>
      <c r="N53" s="1358">
        <v>44</v>
      </c>
      <c r="O53" s="1358">
        <v>4</v>
      </c>
      <c r="P53" s="1349"/>
      <c r="Q53" s="1349"/>
      <c r="R53" s="1349"/>
      <c r="S53" s="1349"/>
      <c r="T53" s="1349"/>
      <c r="U53" s="1349"/>
      <c r="V53" s="1349"/>
      <c r="W53" s="1349"/>
      <c r="X53" s="1842">
        <f t="shared" si="62"/>
        <v>48</v>
      </c>
      <c r="Y53" s="1843">
        <f t="shared" si="63"/>
        <v>0</v>
      </c>
      <c r="Z53" s="1844">
        <f>+X53/K53</f>
        <v>1</v>
      </c>
    </row>
    <row r="54" spans="1:26" ht="12" hidden="1" customHeight="1">
      <c r="A54" s="1275" t="s">
        <v>1309</v>
      </c>
      <c r="B54" s="1267" t="s">
        <v>53</v>
      </c>
      <c r="C54" s="1873">
        <v>2938003</v>
      </c>
      <c r="D54" s="1268" t="s">
        <v>10</v>
      </c>
      <c r="E54" s="1269">
        <v>26</v>
      </c>
      <c r="F54" s="1270"/>
      <c r="G54" s="1270">
        <v>26</v>
      </c>
      <c r="H54" s="1270">
        <v>1</v>
      </c>
      <c r="I54" s="1270"/>
      <c r="J54" s="1271">
        <v>48</v>
      </c>
      <c r="K54" s="1288">
        <v>48</v>
      </c>
      <c r="L54" s="1273"/>
      <c r="M54" s="1274"/>
      <c r="N54" s="1274"/>
      <c r="O54" s="1893">
        <v>2</v>
      </c>
      <c r="P54" s="1892"/>
      <c r="Q54" s="1892"/>
      <c r="R54" s="1892"/>
      <c r="S54" s="1892"/>
      <c r="T54" s="1892"/>
      <c r="U54" s="1892"/>
      <c r="V54" s="1892"/>
      <c r="W54" s="1892"/>
      <c r="X54" s="1888">
        <f t="shared" si="62"/>
        <v>2</v>
      </c>
      <c r="Y54" s="1889">
        <f t="shared" si="63"/>
        <v>46</v>
      </c>
      <c r="Z54" s="1890">
        <f t="shared" ref="Z54:Z58" si="65">+X54/K54</f>
        <v>4.1666666666666664E-2</v>
      </c>
    </row>
    <row r="55" spans="1:26" ht="12" hidden="1" customHeight="1">
      <c r="A55" s="1275" t="s">
        <v>1309</v>
      </c>
      <c r="B55" s="1267" t="s">
        <v>53</v>
      </c>
      <c r="C55" s="1873">
        <v>2993685</v>
      </c>
      <c r="D55" s="1268" t="s">
        <v>10</v>
      </c>
      <c r="E55" s="1269">
        <v>26</v>
      </c>
      <c r="F55" s="1270"/>
      <c r="G55" s="1270">
        <v>26</v>
      </c>
      <c r="H55" s="1270">
        <v>1</v>
      </c>
      <c r="I55" s="1270"/>
      <c r="J55" s="1271">
        <v>48</v>
      </c>
      <c r="K55" s="1288">
        <v>48</v>
      </c>
      <c r="L55" s="1273"/>
      <c r="M55" s="1274"/>
      <c r="N55" s="1274"/>
      <c r="O55" s="1274"/>
      <c r="P55" s="1358">
        <v>36</v>
      </c>
      <c r="Q55" s="1358">
        <v>12</v>
      </c>
      <c r="R55" s="1349"/>
      <c r="S55" s="1349"/>
      <c r="T55" s="1349"/>
      <c r="U55" s="1349"/>
      <c r="V55" s="1349"/>
      <c r="W55" s="1349"/>
      <c r="X55" s="1842">
        <f t="shared" si="62"/>
        <v>48</v>
      </c>
      <c r="Y55" s="1843">
        <f t="shared" si="63"/>
        <v>0</v>
      </c>
      <c r="Z55" s="1844">
        <f t="shared" si="65"/>
        <v>1</v>
      </c>
    </row>
    <row r="56" spans="1:26" ht="12" hidden="1" customHeight="1">
      <c r="A56" s="1275" t="s">
        <v>1309</v>
      </c>
      <c r="B56" s="1267" t="s">
        <v>53</v>
      </c>
      <c r="C56" s="1873">
        <v>3022901</v>
      </c>
      <c r="D56" s="1268" t="s">
        <v>10</v>
      </c>
      <c r="E56" s="1269">
        <v>26</v>
      </c>
      <c r="F56" s="1270"/>
      <c r="G56" s="1270">
        <v>26</v>
      </c>
      <c r="H56" s="1270">
        <v>1</v>
      </c>
      <c r="I56" s="1270"/>
      <c r="J56" s="1271">
        <v>48</v>
      </c>
      <c r="K56" s="1288">
        <v>48</v>
      </c>
      <c r="L56" s="1273"/>
      <c r="M56" s="1274"/>
      <c r="N56" s="1274"/>
      <c r="O56" s="1274"/>
      <c r="P56" s="1349"/>
      <c r="Q56" s="1358">
        <v>14</v>
      </c>
      <c r="R56" s="1358">
        <v>20</v>
      </c>
      <c r="S56" s="1358">
        <v>14</v>
      </c>
      <c r="T56" s="1349"/>
      <c r="U56" s="1349"/>
      <c r="V56" s="1349"/>
      <c r="W56" s="1349"/>
      <c r="X56" s="1842">
        <f t="shared" si="62"/>
        <v>48</v>
      </c>
      <c r="Y56" s="1843">
        <f t="shared" si="63"/>
        <v>0</v>
      </c>
      <c r="Z56" s="1844">
        <f t="shared" si="65"/>
        <v>1</v>
      </c>
    </row>
    <row r="57" spans="1:26" ht="12" hidden="1" customHeight="1">
      <c r="A57" s="1277" t="s">
        <v>1309</v>
      </c>
      <c r="B57" s="1267" t="s">
        <v>53</v>
      </c>
      <c r="C57" s="1873">
        <v>3091903</v>
      </c>
      <c r="D57" s="1268" t="s">
        <v>10</v>
      </c>
      <c r="E57" s="1269">
        <v>26</v>
      </c>
      <c r="F57" s="1270"/>
      <c r="G57" s="1270">
        <v>26</v>
      </c>
      <c r="H57" s="1270">
        <v>1</v>
      </c>
      <c r="I57" s="1270"/>
      <c r="J57" s="1271">
        <v>48</v>
      </c>
      <c r="K57" s="1288">
        <v>48</v>
      </c>
      <c r="L57" s="1273"/>
      <c r="M57" s="1274"/>
      <c r="N57" s="1274"/>
      <c r="O57" s="1274"/>
      <c r="P57" s="1349"/>
      <c r="Q57" s="1349"/>
      <c r="R57" s="1349"/>
      <c r="S57" s="1349"/>
      <c r="T57" s="1358">
        <v>36</v>
      </c>
      <c r="U57" s="1891">
        <v>12</v>
      </c>
      <c r="V57" s="1349"/>
      <c r="W57" s="1349"/>
      <c r="X57" s="1895">
        <f t="shared" si="62"/>
        <v>48</v>
      </c>
      <c r="Y57" s="1896">
        <f t="shared" si="63"/>
        <v>0</v>
      </c>
      <c r="Z57" s="1897">
        <f t="shared" si="65"/>
        <v>1</v>
      </c>
    </row>
    <row r="58" spans="1:26" ht="12" hidden="1" customHeight="1">
      <c r="A58" s="1342"/>
      <c r="B58" s="1267"/>
      <c r="C58" s="1867"/>
      <c r="D58" s="1268" t="s">
        <v>1973</v>
      </c>
      <c r="E58" s="1269"/>
      <c r="F58" s="1270"/>
      <c r="G58" s="1270"/>
      <c r="H58" s="1270"/>
      <c r="I58" s="1270"/>
      <c r="J58" s="1271"/>
      <c r="K58" s="1288">
        <v>40</v>
      </c>
      <c r="L58" s="1273"/>
      <c r="M58" s="1358">
        <v>40</v>
      </c>
      <c r="N58" s="1887">
        <v>74</v>
      </c>
      <c r="O58" s="1274"/>
      <c r="P58" s="1349"/>
      <c r="Q58" s="1349"/>
      <c r="R58" s="1349"/>
      <c r="S58" s="1349"/>
      <c r="T58" s="1349"/>
      <c r="U58" s="1349"/>
      <c r="V58" s="1349"/>
      <c r="W58" s="1349"/>
      <c r="X58" s="1895">
        <f t="shared" ref="X58" si="66">SUM(M58:W58)</f>
        <v>114</v>
      </c>
      <c r="Y58" s="1896"/>
      <c r="Z58" s="1897">
        <f t="shared" si="65"/>
        <v>2.85</v>
      </c>
    </row>
    <row r="59" spans="1:26" s="1413" customFormat="1" ht="15.75" hidden="1" customHeight="1">
      <c r="A59" s="1409" t="s">
        <v>76</v>
      </c>
      <c r="B59" s="1410" t="s">
        <v>53</v>
      </c>
      <c r="C59" s="1874"/>
      <c r="D59" s="1411" t="s">
        <v>10</v>
      </c>
      <c r="E59" s="1283">
        <f t="shared" ref="E59:Y59" si="67">SUM(E50:E57)</f>
        <v>208</v>
      </c>
      <c r="F59" s="1412">
        <f t="shared" si="67"/>
        <v>0</v>
      </c>
      <c r="G59" s="1412">
        <f t="shared" si="67"/>
        <v>208</v>
      </c>
      <c r="H59" s="1412">
        <f t="shared" si="67"/>
        <v>8</v>
      </c>
      <c r="I59" s="1412">
        <f t="shared" si="67"/>
        <v>0</v>
      </c>
      <c r="J59" s="1284">
        <f t="shared" si="67"/>
        <v>384</v>
      </c>
      <c r="K59" s="1404">
        <f>SUM(K50:K58)</f>
        <v>424</v>
      </c>
      <c r="L59" s="1405">
        <f t="shared" si="67"/>
        <v>0</v>
      </c>
      <c r="M59" s="1406">
        <f>SUM(M50:M58)</f>
        <v>134</v>
      </c>
      <c r="N59" s="1406">
        <f t="shared" ref="N59:X59" si="68">SUM(N50:N58)</f>
        <v>144</v>
      </c>
      <c r="O59" s="1406">
        <f t="shared" si="68"/>
        <v>6</v>
      </c>
      <c r="P59" s="1406">
        <f t="shared" si="68"/>
        <v>36</v>
      </c>
      <c r="Q59" s="1406">
        <f t="shared" si="68"/>
        <v>26</v>
      </c>
      <c r="R59" s="1406">
        <f t="shared" si="68"/>
        <v>20</v>
      </c>
      <c r="S59" s="1406">
        <f t="shared" si="68"/>
        <v>14</v>
      </c>
      <c r="T59" s="1406">
        <f t="shared" si="68"/>
        <v>36</v>
      </c>
      <c r="U59" s="1406">
        <f t="shared" si="68"/>
        <v>12</v>
      </c>
      <c r="V59" s="1406">
        <f t="shared" si="68"/>
        <v>0</v>
      </c>
      <c r="W59" s="1406">
        <f t="shared" si="68"/>
        <v>0</v>
      </c>
      <c r="X59" s="1406">
        <f t="shared" si="68"/>
        <v>428</v>
      </c>
      <c r="Y59" s="1407">
        <f t="shared" si="67"/>
        <v>70</v>
      </c>
      <c r="Z59" s="1408"/>
    </row>
    <row r="60" spans="1:26" ht="12" hidden="1" customHeight="1">
      <c r="A60" s="1285" t="s">
        <v>1309</v>
      </c>
      <c r="B60" s="1267" t="s">
        <v>53</v>
      </c>
      <c r="C60" s="1873">
        <v>2963318</v>
      </c>
      <c r="D60" s="1268" t="s">
        <v>1015</v>
      </c>
      <c r="E60" s="1269"/>
      <c r="F60" s="1270">
        <v>20</v>
      </c>
      <c r="G60" s="1270">
        <v>20</v>
      </c>
      <c r="H60" s="1270">
        <v>1</v>
      </c>
      <c r="I60" s="1270"/>
      <c r="J60" s="1271">
        <v>48</v>
      </c>
      <c r="K60" s="1288">
        <v>48</v>
      </c>
      <c r="L60" s="1273"/>
      <c r="M60" s="1274"/>
      <c r="N60" s="1274"/>
      <c r="O60" s="1358">
        <v>42</v>
      </c>
      <c r="P60" s="1358">
        <v>6</v>
      </c>
      <c r="Q60" s="1349"/>
      <c r="R60" s="1349"/>
      <c r="S60" s="1349"/>
      <c r="T60" s="1349"/>
      <c r="U60" s="1349"/>
      <c r="V60" s="1349"/>
      <c r="W60" s="1349"/>
      <c r="X60" s="1842">
        <f t="shared" ref="X60:X67" si="69">SUM(M60:W60)</f>
        <v>48</v>
      </c>
      <c r="Y60" s="1843">
        <f t="shared" ref="Y60:Y67" si="70">+J60-X60</f>
        <v>0</v>
      </c>
      <c r="Z60" s="1844">
        <f t="shared" ref="Z60:Z67" si="71">+X60/K60</f>
        <v>1</v>
      </c>
    </row>
    <row r="61" spans="1:26" ht="12" hidden="1" customHeight="1">
      <c r="A61" s="1286" t="s">
        <v>1309</v>
      </c>
      <c r="B61" s="1267" t="s">
        <v>53</v>
      </c>
      <c r="C61" s="1873">
        <v>2969863</v>
      </c>
      <c r="D61" s="1268" t="s">
        <v>1015</v>
      </c>
      <c r="E61" s="1269"/>
      <c r="F61" s="1270">
        <v>20</v>
      </c>
      <c r="G61" s="1270">
        <v>20</v>
      </c>
      <c r="H61" s="1270">
        <v>1</v>
      </c>
      <c r="I61" s="1270"/>
      <c r="J61" s="1271">
        <v>48</v>
      </c>
      <c r="K61" s="1288">
        <v>48</v>
      </c>
      <c r="L61" s="1273"/>
      <c r="M61" s="1274"/>
      <c r="N61" s="1274"/>
      <c r="O61" s="1358">
        <v>24</v>
      </c>
      <c r="P61" s="1358">
        <v>24</v>
      </c>
      <c r="Q61" s="1349"/>
      <c r="R61" s="1349"/>
      <c r="S61" s="1349"/>
      <c r="T61" s="1349"/>
      <c r="U61" s="1349"/>
      <c r="V61" s="1349"/>
      <c r="W61" s="1349"/>
      <c r="X61" s="1842">
        <f t="shared" si="69"/>
        <v>48</v>
      </c>
      <c r="Y61" s="1843">
        <f t="shared" si="70"/>
        <v>0</v>
      </c>
      <c r="Z61" s="1844">
        <f t="shared" si="71"/>
        <v>1</v>
      </c>
    </row>
    <row r="62" spans="1:26" ht="12" hidden="1" customHeight="1">
      <c r="A62" s="1286" t="s">
        <v>1309</v>
      </c>
      <c r="B62" s="1267" t="s">
        <v>53</v>
      </c>
      <c r="C62" s="1873">
        <v>2969935</v>
      </c>
      <c r="D62" s="1268" t="s">
        <v>1015</v>
      </c>
      <c r="E62" s="1269"/>
      <c r="F62" s="1270">
        <v>20</v>
      </c>
      <c r="G62" s="1270">
        <v>20</v>
      </c>
      <c r="H62" s="1270">
        <v>1</v>
      </c>
      <c r="I62" s="1270"/>
      <c r="J62" s="1271">
        <v>48</v>
      </c>
      <c r="K62" s="1288">
        <v>48</v>
      </c>
      <c r="L62" s="1273"/>
      <c r="M62" s="1274"/>
      <c r="N62" s="1274"/>
      <c r="O62" s="1358">
        <v>4</v>
      </c>
      <c r="P62" s="1358">
        <v>44</v>
      </c>
      <c r="Q62" s="1349"/>
      <c r="R62" s="1349"/>
      <c r="S62" s="1349"/>
      <c r="T62" s="1349"/>
      <c r="U62" s="1349"/>
      <c r="V62" s="1349"/>
      <c r="W62" s="1349"/>
      <c r="X62" s="1842">
        <f t="shared" si="69"/>
        <v>48</v>
      </c>
      <c r="Y62" s="1843">
        <f t="shared" si="70"/>
        <v>0</v>
      </c>
      <c r="Z62" s="1844">
        <f t="shared" si="71"/>
        <v>1</v>
      </c>
    </row>
    <row r="63" spans="1:26" ht="12" hidden="1" customHeight="1">
      <c r="A63" s="1286" t="s">
        <v>1309</v>
      </c>
      <c r="B63" s="1267" t="s">
        <v>53</v>
      </c>
      <c r="C63" s="1873">
        <v>2969850</v>
      </c>
      <c r="D63" s="1268" t="s">
        <v>1015</v>
      </c>
      <c r="E63" s="1269"/>
      <c r="F63" s="1270">
        <v>20</v>
      </c>
      <c r="G63" s="1270">
        <v>20</v>
      </c>
      <c r="H63" s="1270">
        <v>1</v>
      </c>
      <c r="I63" s="1270"/>
      <c r="J63" s="1271">
        <v>48</v>
      </c>
      <c r="K63" s="1288">
        <v>48</v>
      </c>
      <c r="L63" s="1273"/>
      <c r="M63" s="1274"/>
      <c r="N63" s="1274"/>
      <c r="O63" s="1358">
        <v>34</v>
      </c>
      <c r="P63" s="1358">
        <v>14</v>
      </c>
      <c r="Q63" s="1349"/>
      <c r="R63" s="1349"/>
      <c r="S63" s="1349"/>
      <c r="T63" s="1349"/>
      <c r="U63" s="1349"/>
      <c r="V63" s="1349"/>
      <c r="W63" s="1349"/>
      <c r="X63" s="1842">
        <f t="shared" si="69"/>
        <v>48</v>
      </c>
      <c r="Y63" s="1843">
        <f t="shared" si="70"/>
        <v>0</v>
      </c>
      <c r="Z63" s="1844">
        <f t="shared" si="71"/>
        <v>1</v>
      </c>
    </row>
    <row r="64" spans="1:26" ht="12" hidden="1" customHeight="1">
      <c r="A64" s="1286" t="s">
        <v>1309</v>
      </c>
      <c r="B64" s="1267" t="s">
        <v>53</v>
      </c>
      <c r="C64" s="1873">
        <v>2992697</v>
      </c>
      <c r="D64" s="1268" t="s">
        <v>1015</v>
      </c>
      <c r="E64" s="1269"/>
      <c r="F64" s="1270">
        <v>20</v>
      </c>
      <c r="G64" s="1270">
        <v>20</v>
      </c>
      <c r="H64" s="1270">
        <v>1</v>
      </c>
      <c r="I64" s="1270"/>
      <c r="J64" s="1271">
        <v>48</v>
      </c>
      <c r="K64" s="1288">
        <v>48</v>
      </c>
      <c r="L64" s="1273"/>
      <c r="M64" s="1274"/>
      <c r="N64" s="1274"/>
      <c r="O64" s="1274"/>
      <c r="P64" s="1358">
        <v>36</v>
      </c>
      <c r="Q64" s="1358">
        <v>12</v>
      </c>
      <c r="R64" s="1349"/>
      <c r="S64" s="1349"/>
      <c r="T64" s="1349"/>
      <c r="U64" s="1349"/>
      <c r="V64" s="1349"/>
      <c r="W64" s="1349"/>
      <c r="X64" s="1842">
        <f t="shared" si="69"/>
        <v>48</v>
      </c>
      <c r="Y64" s="1843">
        <f t="shared" si="70"/>
        <v>0</v>
      </c>
      <c r="Z64" s="1844">
        <f t="shared" si="71"/>
        <v>1</v>
      </c>
    </row>
    <row r="65" spans="1:26" ht="12" hidden="1" customHeight="1">
      <c r="A65" s="1286" t="s">
        <v>1309</v>
      </c>
      <c r="B65" s="1267" t="s">
        <v>53</v>
      </c>
      <c r="C65" s="1873">
        <v>3022989</v>
      </c>
      <c r="D65" s="1268" t="s">
        <v>1015</v>
      </c>
      <c r="E65" s="1269"/>
      <c r="F65" s="1270">
        <v>20</v>
      </c>
      <c r="G65" s="1270">
        <v>20</v>
      </c>
      <c r="H65" s="1270">
        <v>1</v>
      </c>
      <c r="I65" s="1270"/>
      <c r="J65" s="1271">
        <v>48</v>
      </c>
      <c r="K65" s="1288">
        <v>48</v>
      </c>
      <c r="L65" s="1273"/>
      <c r="M65" s="1274"/>
      <c r="N65" s="1274"/>
      <c r="O65" s="1274"/>
      <c r="P65" s="1349"/>
      <c r="Q65" s="1358">
        <v>14</v>
      </c>
      <c r="R65" s="1358">
        <v>24</v>
      </c>
      <c r="S65" s="1358">
        <v>10</v>
      </c>
      <c r="T65" s="1349"/>
      <c r="U65" s="1349"/>
      <c r="V65" s="1349"/>
      <c r="W65" s="1349"/>
      <c r="X65" s="1842">
        <f t="shared" si="69"/>
        <v>48</v>
      </c>
      <c r="Y65" s="1843">
        <f t="shared" si="70"/>
        <v>0</v>
      </c>
      <c r="Z65" s="1844">
        <f t="shared" si="71"/>
        <v>1</v>
      </c>
    </row>
    <row r="66" spans="1:26" ht="12" hidden="1" customHeight="1">
      <c r="A66" s="1286" t="s">
        <v>1309</v>
      </c>
      <c r="B66" s="1267" t="s">
        <v>53</v>
      </c>
      <c r="C66" s="1873">
        <v>3023805</v>
      </c>
      <c r="D66" s="1268" t="s">
        <v>1015</v>
      </c>
      <c r="E66" s="1269"/>
      <c r="F66" s="1270">
        <v>20</v>
      </c>
      <c r="G66" s="1270">
        <v>20</v>
      </c>
      <c r="H66" s="1270">
        <v>1</v>
      </c>
      <c r="I66" s="1270"/>
      <c r="J66" s="1271">
        <v>48</v>
      </c>
      <c r="K66" s="1288">
        <v>48</v>
      </c>
      <c r="L66" s="1273"/>
      <c r="M66" s="1274"/>
      <c r="N66" s="1274"/>
      <c r="O66" s="1274"/>
      <c r="P66" s="1349"/>
      <c r="Q66" s="1358">
        <v>12</v>
      </c>
      <c r="R66" s="1358">
        <v>20</v>
      </c>
      <c r="S66" s="1358">
        <v>16</v>
      </c>
      <c r="T66" s="1349"/>
      <c r="U66" s="1349"/>
      <c r="V66" s="1349"/>
      <c r="W66" s="1349"/>
      <c r="X66" s="1842">
        <f t="shared" si="69"/>
        <v>48</v>
      </c>
      <c r="Y66" s="1843">
        <f t="shared" si="70"/>
        <v>0</v>
      </c>
      <c r="Z66" s="1844">
        <f t="shared" si="71"/>
        <v>1</v>
      </c>
    </row>
    <row r="67" spans="1:26" ht="12" hidden="1" customHeight="1">
      <c r="A67" s="1287" t="s">
        <v>1309</v>
      </c>
      <c r="B67" s="1267" t="s">
        <v>53</v>
      </c>
      <c r="C67" s="1873">
        <v>3091904</v>
      </c>
      <c r="D67" s="1268" t="s">
        <v>1015</v>
      </c>
      <c r="E67" s="1269"/>
      <c r="F67" s="1270">
        <v>20</v>
      </c>
      <c r="G67" s="1270">
        <v>20</v>
      </c>
      <c r="H67" s="1270">
        <v>1</v>
      </c>
      <c r="I67" s="1270"/>
      <c r="J67" s="1271">
        <v>48</v>
      </c>
      <c r="K67" s="1288">
        <v>48</v>
      </c>
      <c r="L67" s="1273"/>
      <c r="M67" s="1274"/>
      <c r="N67" s="1274"/>
      <c r="O67" s="1274"/>
      <c r="P67" s="1349"/>
      <c r="Q67" s="1349"/>
      <c r="R67" s="1349"/>
      <c r="S67" s="1349"/>
      <c r="T67" s="1864">
        <v>12</v>
      </c>
      <c r="U67" s="1891">
        <v>36</v>
      </c>
      <c r="V67" s="1349"/>
      <c r="W67" s="1349"/>
      <c r="X67" s="1898">
        <f t="shared" si="69"/>
        <v>48</v>
      </c>
      <c r="Y67" s="1899">
        <f t="shared" si="70"/>
        <v>0</v>
      </c>
      <c r="Z67" s="1900">
        <f t="shared" si="71"/>
        <v>1</v>
      </c>
    </row>
    <row r="68" spans="1:26" s="1413" customFormat="1" ht="15.75" hidden="1" customHeight="1">
      <c r="A68" s="1409" t="s">
        <v>45</v>
      </c>
      <c r="B68" s="1410" t="str">
        <f>+B67</f>
        <v>Sandra Echeverry</v>
      </c>
      <c r="C68" s="1874"/>
      <c r="D68" s="1411" t="s">
        <v>1015</v>
      </c>
      <c r="E68" s="1283">
        <f t="shared" ref="E68:Y68" si="72">SUM(E60:E67)</f>
        <v>0</v>
      </c>
      <c r="F68" s="1412">
        <f t="shared" si="72"/>
        <v>160</v>
      </c>
      <c r="G68" s="1412">
        <f t="shared" si="72"/>
        <v>160</v>
      </c>
      <c r="H68" s="1412">
        <f t="shared" si="72"/>
        <v>8</v>
      </c>
      <c r="I68" s="1412">
        <f t="shared" si="72"/>
        <v>0</v>
      </c>
      <c r="J68" s="1284">
        <f t="shared" si="72"/>
        <v>384</v>
      </c>
      <c r="K68" s="1404">
        <f>SUM(K60:K67)</f>
        <v>384</v>
      </c>
      <c r="L68" s="1405">
        <f t="shared" si="72"/>
        <v>0</v>
      </c>
      <c r="M68" s="1406">
        <f t="shared" si="72"/>
        <v>0</v>
      </c>
      <c r="N68" s="1406">
        <f t="shared" si="72"/>
        <v>0</v>
      </c>
      <c r="O68" s="1406">
        <f t="shared" si="72"/>
        <v>104</v>
      </c>
      <c r="P68" s="1406">
        <f t="shared" si="72"/>
        <v>124</v>
      </c>
      <c r="Q68" s="1406">
        <f t="shared" si="72"/>
        <v>38</v>
      </c>
      <c r="R68" s="1406">
        <f t="shared" si="72"/>
        <v>44</v>
      </c>
      <c r="S68" s="1406">
        <f t="shared" si="72"/>
        <v>26</v>
      </c>
      <c r="T68" s="1406">
        <f t="shared" si="72"/>
        <v>12</v>
      </c>
      <c r="U68" s="1406">
        <f t="shared" si="72"/>
        <v>36</v>
      </c>
      <c r="V68" s="1406">
        <f t="shared" si="72"/>
        <v>0</v>
      </c>
      <c r="W68" s="1406">
        <f t="shared" si="72"/>
        <v>0</v>
      </c>
      <c r="X68" s="1406">
        <f t="shared" si="72"/>
        <v>384</v>
      </c>
      <c r="Y68" s="1407">
        <f t="shared" si="72"/>
        <v>0</v>
      </c>
      <c r="Z68" s="1408"/>
    </row>
    <row r="69" spans="1:26" ht="12" hidden="1" customHeight="1">
      <c r="A69" s="1285" t="s">
        <v>1309</v>
      </c>
      <c r="B69" s="1267" t="s">
        <v>53</v>
      </c>
      <c r="C69" s="1873">
        <v>2907777</v>
      </c>
      <c r="D69" s="1268" t="s">
        <v>11</v>
      </c>
      <c r="E69" s="1269"/>
      <c r="F69" s="1270"/>
      <c r="G69" s="1270">
        <v>26</v>
      </c>
      <c r="H69" s="1270"/>
      <c r="I69" s="1270">
        <v>1</v>
      </c>
      <c r="J69" s="1271">
        <v>8</v>
      </c>
      <c r="K69" s="1288">
        <v>8</v>
      </c>
      <c r="L69" s="1273"/>
      <c r="M69" s="1274"/>
      <c r="N69" s="1864">
        <v>8</v>
      </c>
      <c r="O69" s="1349"/>
      <c r="P69" s="1349"/>
      <c r="Q69" s="1349"/>
      <c r="R69" s="1349"/>
      <c r="S69" s="1349"/>
      <c r="T69" s="1349"/>
      <c r="U69" s="1349"/>
      <c r="V69" s="1349"/>
      <c r="W69" s="1349"/>
      <c r="X69" s="1842">
        <f t="shared" ref="X69:X73" si="73">SUM(M69:W69)</f>
        <v>8</v>
      </c>
      <c r="Y69" s="1843">
        <f t="shared" ref="Y69:Y73" si="74">+J69-X69</f>
        <v>0</v>
      </c>
      <c r="Z69" s="1844">
        <f t="shared" ref="Z69:Z73" si="75">+X69/K69</f>
        <v>1</v>
      </c>
    </row>
    <row r="70" spans="1:26" ht="12" hidden="1" customHeight="1">
      <c r="A70" s="1286" t="s">
        <v>1309</v>
      </c>
      <c r="B70" s="1267" t="s">
        <v>53</v>
      </c>
      <c r="C70" s="1873">
        <v>2907797</v>
      </c>
      <c r="D70" s="1268" t="s">
        <v>11</v>
      </c>
      <c r="E70" s="1269"/>
      <c r="F70" s="1270"/>
      <c r="G70" s="1270">
        <v>26</v>
      </c>
      <c r="H70" s="1270"/>
      <c r="I70" s="1270">
        <v>1</v>
      </c>
      <c r="J70" s="1271">
        <v>8</v>
      </c>
      <c r="K70" s="1288">
        <v>8</v>
      </c>
      <c r="L70" s="1273"/>
      <c r="M70" s="1274"/>
      <c r="N70" s="1864">
        <v>8</v>
      </c>
      <c r="P70" s="1349"/>
      <c r="Q70" s="1349"/>
      <c r="R70" s="1349"/>
      <c r="S70" s="1349"/>
      <c r="T70" s="1349"/>
      <c r="U70" s="1349"/>
      <c r="V70" s="1349"/>
      <c r="W70" s="1349"/>
      <c r="X70" s="1842">
        <f t="shared" si="73"/>
        <v>8</v>
      </c>
      <c r="Y70" s="1843">
        <f t="shared" si="74"/>
        <v>0</v>
      </c>
      <c r="Z70" s="1844">
        <f t="shared" si="75"/>
        <v>1</v>
      </c>
    </row>
    <row r="71" spans="1:26" ht="12" hidden="1" customHeight="1">
      <c r="A71" s="1286" t="s">
        <v>1309</v>
      </c>
      <c r="B71" s="1267" t="s">
        <v>53</v>
      </c>
      <c r="C71" s="1873">
        <v>2944864</v>
      </c>
      <c r="D71" s="1268" t="s">
        <v>11</v>
      </c>
      <c r="E71" s="1269"/>
      <c r="F71" s="1270"/>
      <c r="G71" s="1270">
        <v>26</v>
      </c>
      <c r="H71" s="1270"/>
      <c r="I71" s="1270">
        <v>1</v>
      </c>
      <c r="J71" s="1271">
        <v>8</v>
      </c>
      <c r="K71" s="1288">
        <v>8</v>
      </c>
      <c r="L71" s="1273"/>
      <c r="M71" s="1274"/>
      <c r="N71" s="1349"/>
      <c r="O71" s="1864">
        <v>8</v>
      </c>
      <c r="P71" s="1349"/>
      <c r="Q71" s="1349"/>
      <c r="R71" s="1349"/>
      <c r="S71" s="1349"/>
      <c r="T71" s="1349"/>
      <c r="U71" s="1349"/>
      <c r="V71" s="1349"/>
      <c r="W71" s="1349"/>
      <c r="X71" s="1842">
        <f t="shared" si="73"/>
        <v>8</v>
      </c>
      <c r="Y71" s="1843">
        <f t="shared" si="74"/>
        <v>0</v>
      </c>
      <c r="Z71" s="1844">
        <f t="shared" si="75"/>
        <v>1</v>
      </c>
    </row>
    <row r="72" spans="1:26" ht="12" hidden="1" customHeight="1">
      <c r="A72" s="1286" t="s">
        <v>1309</v>
      </c>
      <c r="B72" s="1267" t="s">
        <v>53</v>
      </c>
      <c r="C72" s="1873">
        <v>2946638</v>
      </c>
      <c r="D72" s="1268" t="s">
        <v>11</v>
      </c>
      <c r="E72" s="1269"/>
      <c r="F72" s="1270"/>
      <c r="G72" s="1270">
        <v>26</v>
      </c>
      <c r="H72" s="1270"/>
      <c r="I72" s="1270">
        <v>1</v>
      </c>
      <c r="J72" s="1271">
        <v>8</v>
      </c>
      <c r="K72" s="1288">
        <v>8</v>
      </c>
      <c r="L72" s="1273"/>
      <c r="M72" s="1274"/>
      <c r="N72" s="1349"/>
      <c r="O72" s="1864">
        <v>8</v>
      </c>
      <c r="P72" s="1349"/>
      <c r="Q72" s="1349"/>
      <c r="R72" s="1349"/>
      <c r="S72" s="1349"/>
      <c r="T72" s="1349"/>
      <c r="U72" s="1349"/>
      <c r="V72" s="1349"/>
      <c r="W72" s="1349"/>
      <c r="X72" s="1842">
        <f t="shared" si="73"/>
        <v>8</v>
      </c>
      <c r="Y72" s="1843">
        <f t="shared" si="74"/>
        <v>0</v>
      </c>
      <c r="Z72" s="1844">
        <f t="shared" si="75"/>
        <v>1</v>
      </c>
    </row>
    <row r="73" spans="1:26" ht="12" hidden="1" customHeight="1">
      <c r="A73" s="1286" t="s">
        <v>1309</v>
      </c>
      <c r="B73" s="1267" t="s">
        <v>53</v>
      </c>
      <c r="C73" s="1873">
        <v>2938003</v>
      </c>
      <c r="D73" s="1268" t="s">
        <v>11</v>
      </c>
      <c r="E73" s="1269"/>
      <c r="F73" s="1270"/>
      <c r="G73" s="1270">
        <v>26</v>
      </c>
      <c r="H73" s="1270"/>
      <c r="I73" s="1270">
        <v>1</v>
      </c>
      <c r="J73" s="1271">
        <v>8</v>
      </c>
      <c r="K73" s="1288">
        <v>8</v>
      </c>
      <c r="L73" s="1273"/>
      <c r="M73" s="1274"/>
      <c r="N73" s="1349"/>
      <c r="O73" s="1864">
        <v>8</v>
      </c>
      <c r="P73" s="1349"/>
      <c r="Q73" s="1349"/>
      <c r="R73" s="1349"/>
      <c r="S73" s="1349"/>
      <c r="T73" s="1349"/>
      <c r="U73" s="1349"/>
      <c r="V73" s="1349"/>
      <c r="W73" s="1349"/>
      <c r="X73" s="1842">
        <f t="shared" si="73"/>
        <v>8</v>
      </c>
      <c r="Y73" s="1843">
        <f t="shared" si="74"/>
        <v>0</v>
      </c>
      <c r="Z73" s="1844">
        <f t="shared" si="75"/>
        <v>1</v>
      </c>
    </row>
    <row r="74" spans="1:26" ht="12" hidden="1" customHeight="1">
      <c r="A74" s="1286" t="s">
        <v>1309</v>
      </c>
      <c r="B74" s="1267" t="s">
        <v>53</v>
      </c>
      <c r="C74" s="1873">
        <v>2993685</v>
      </c>
      <c r="D74" s="1268" t="s">
        <v>11</v>
      </c>
      <c r="E74" s="1269"/>
      <c r="F74" s="1270"/>
      <c r="G74" s="1270">
        <v>26</v>
      </c>
      <c r="H74" s="1270"/>
      <c r="I74" s="1270">
        <v>1</v>
      </c>
      <c r="J74" s="1271">
        <v>8</v>
      </c>
      <c r="K74" s="1288">
        <v>8</v>
      </c>
      <c r="L74" s="1273"/>
      <c r="M74" s="1274"/>
      <c r="N74" s="1349"/>
      <c r="O74" s="1349"/>
      <c r="P74" s="1349"/>
      <c r="Q74" s="1864">
        <v>8</v>
      </c>
      <c r="R74" s="1349"/>
      <c r="S74" s="1349"/>
      <c r="T74" s="1349"/>
      <c r="U74" s="1349"/>
      <c r="V74" s="1349"/>
      <c r="W74" s="1349"/>
      <c r="X74" s="1842">
        <f t="shared" ref="X74" si="76">SUM(M74:W74)</f>
        <v>8</v>
      </c>
      <c r="Y74" s="1843">
        <f t="shared" ref="Y74" si="77">+J74-X74</f>
        <v>0</v>
      </c>
      <c r="Z74" s="1844">
        <f t="shared" ref="Z74" si="78">+X74/K74</f>
        <v>1</v>
      </c>
    </row>
    <row r="75" spans="1:26" ht="12" hidden="1" customHeight="1">
      <c r="A75" s="1286" t="s">
        <v>1309</v>
      </c>
      <c r="B75" s="1267" t="s">
        <v>53</v>
      </c>
      <c r="C75" s="1873">
        <v>3022901</v>
      </c>
      <c r="D75" s="1268" t="s">
        <v>11</v>
      </c>
      <c r="E75" s="1269"/>
      <c r="F75" s="1270"/>
      <c r="G75" s="1270">
        <v>26</v>
      </c>
      <c r="H75" s="1270"/>
      <c r="I75" s="1270">
        <v>1</v>
      </c>
      <c r="J75" s="1271">
        <v>8</v>
      </c>
      <c r="K75" s="1288">
        <v>8</v>
      </c>
      <c r="L75" s="1273"/>
      <c r="M75" s="1349"/>
      <c r="N75" s="1349"/>
      <c r="O75" s="1349"/>
      <c r="P75" s="1349"/>
      <c r="Q75" s="1349"/>
      <c r="R75" s="1349"/>
      <c r="S75" s="1349"/>
      <c r="T75" s="1349"/>
      <c r="U75" s="1891">
        <v>8</v>
      </c>
      <c r="V75" s="1349"/>
      <c r="W75" s="1349"/>
      <c r="X75" s="1898">
        <f t="shared" ref="X75:X76" si="79">SUM(M75:W75)</f>
        <v>8</v>
      </c>
      <c r="Y75" s="1899">
        <f t="shared" ref="Y75:Y76" si="80">+J75-X75</f>
        <v>0</v>
      </c>
      <c r="Z75" s="1900">
        <f t="shared" ref="Z75:Z76" si="81">+X75/K75</f>
        <v>1</v>
      </c>
    </row>
    <row r="76" spans="1:26" ht="12" hidden="1" customHeight="1">
      <c r="A76" s="1287" t="s">
        <v>1309</v>
      </c>
      <c r="B76" s="1267" t="s">
        <v>53</v>
      </c>
      <c r="C76" s="1873">
        <v>3091903</v>
      </c>
      <c r="D76" s="1268" t="s">
        <v>11</v>
      </c>
      <c r="E76" s="1269"/>
      <c r="F76" s="1270"/>
      <c r="G76" s="1270">
        <v>26</v>
      </c>
      <c r="H76" s="1270"/>
      <c r="I76" s="1270">
        <v>1</v>
      </c>
      <c r="J76" s="1271">
        <v>8</v>
      </c>
      <c r="K76" s="1288">
        <v>8</v>
      </c>
      <c r="L76" s="1273"/>
      <c r="M76" s="1349"/>
      <c r="N76" s="1349"/>
      <c r="O76" s="1349"/>
      <c r="P76" s="1349"/>
      <c r="Q76" s="1349"/>
      <c r="R76" s="1349"/>
      <c r="S76" s="1349"/>
      <c r="T76" s="1349"/>
      <c r="U76" s="1891">
        <v>8</v>
      </c>
      <c r="V76" s="1349"/>
      <c r="W76" s="1349"/>
      <c r="X76" s="1898">
        <f t="shared" si="79"/>
        <v>8</v>
      </c>
      <c r="Y76" s="1899">
        <f t="shared" si="80"/>
        <v>0</v>
      </c>
      <c r="Z76" s="1900">
        <f t="shared" si="81"/>
        <v>1</v>
      </c>
    </row>
    <row r="77" spans="1:26" s="1413" customFormat="1" ht="15.75" hidden="1" customHeight="1">
      <c r="A77" s="1409" t="s">
        <v>45</v>
      </c>
      <c r="B77" s="1410" t="str">
        <f>+B76</f>
        <v>Sandra Echeverry</v>
      </c>
      <c r="C77" s="1874"/>
      <c r="D77" s="1411" t="s">
        <v>11</v>
      </c>
      <c r="E77" s="1283">
        <f t="shared" ref="E77:Y77" si="82">SUM(E69:E76)</f>
        <v>0</v>
      </c>
      <c r="F77" s="1412">
        <f t="shared" si="82"/>
        <v>0</v>
      </c>
      <c r="G77" s="1412">
        <f t="shared" si="82"/>
        <v>208</v>
      </c>
      <c r="H77" s="1412">
        <f t="shared" si="82"/>
        <v>0</v>
      </c>
      <c r="I77" s="1412">
        <f t="shared" si="82"/>
        <v>8</v>
      </c>
      <c r="J77" s="1284">
        <f t="shared" si="82"/>
        <v>64</v>
      </c>
      <c r="K77" s="1404">
        <f>SUM(K69:K76)</f>
        <v>64</v>
      </c>
      <c r="L77" s="1405">
        <f t="shared" si="82"/>
        <v>0</v>
      </c>
      <c r="M77" s="1406">
        <f>SUM(M69:M76)</f>
        <v>0</v>
      </c>
      <c r="N77" s="1406">
        <f t="shared" ref="N77:W77" si="83">SUM(N69:N76)</f>
        <v>16</v>
      </c>
      <c r="O77" s="1406">
        <f t="shared" si="83"/>
        <v>24</v>
      </c>
      <c r="P77" s="1406">
        <f t="shared" si="83"/>
        <v>0</v>
      </c>
      <c r="Q77" s="1406">
        <f t="shared" si="83"/>
        <v>8</v>
      </c>
      <c r="R77" s="1406">
        <f t="shared" si="83"/>
        <v>0</v>
      </c>
      <c r="S77" s="1406">
        <f t="shared" si="83"/>
        <v>0</v>
      </c>
      <c r="T77" s="1406">
        <f t="shared" si="83"/>
        <v>0</v>
      </c>
      <c r="U77" s="1406">
        <f t="shared" si="83"/>
        <v>16</v>
      </c>
      <c r="V77" s="1406">
        <f t="shared" si="83"/>
        <v>0</v>
      </c>
      <c r="W77" s="1406">
        <f t="shared" si="83"/>
        <v>0</v>
      </c>
      <c r="X77" s="1406">
        <f t="shared" si="82"/>
        <v>64</v>
      </c>
      <c r="Y77" s="1407">
        <f t="shared" si="82"/>
        <v>0</v>
      </c>
      <c r="Z77" s="1408"/>
    </row>
    <row r="78" spans="1:26" ht="12" hidden="1" customHeight="1">
      <c r="A78" s="1285" t="s">
        <v>1309</v>
      </c>
      <c r="B78" s="1267" t="s">
        <v>53</v>
      </c>
      <c r="C78" s="1873">
        <v>2963318</v>
      </c>
      <c r="D78" s="1268" t="s">
        <v>12</v>
      </c>
      <c r="E78" s="1269"/>
      <c r="F78" s="1270"/>
      <c r="G78" s="1270">
        <v>20</v>
      </c>
      <c r="H78" s="1270"/>
      <c r="I78" s="1270">
        <v>1</v>
      </c>
      <c r="J78" s="1271">
        <v>70</v>
      </c>
      <c r="K78" s="1288">
        <v>70</v>
      </c>
      <c r="L78" s="1273"/>
      <c r="M78" s="1274"/>
      <c r="N78" s="1274"/>
      <c r="O78" s="1274"/>
      <c r="P78" s="1349"/>
      <c r="Q78" s="1864">
        <v>24</v>
      </c>
      <c r="R78" s="1864">
        <v>16</v>
      </c>
      <c r="S78" s="1864">
        <v>30</v>
      </c>
      <c r="T78" s="1349"/>
      <c r="U78" s="1349"/>
      <c r="V78" s="1349"/>
      <c r="W78" s="1349"/>
      <c r="X78" s="1842">
        <f t="shared" ref="X78:X85" si="84">SUM(M78:W78)</f>
        <v>70</v>
      </c>
      <c r="Y78" s="1843">
        <f t="shared" ref="Y78:Y85" si="85">+J78-X78</f>
        <v>0</v>
      </c>
      <c r="Z78" s="1844">
        <f t="shared" ref="Z78:Z93" si="86">+X78/K78</f>
        <v>1</v>
      </c>
    </row>
    <row r="79" spans="1:26" ht="12" hidden="1" customHeight="1">
      <c r="A79" s="1286" t="s">
        <v>1309</v>
      </c>
      <c r="B79" s="1267" t="s">
        <v>53</v>
      </c>
      <c r="C79" s="1873">
        <v>2969863</v>
      </c>
      <c r="D79" s="1268" t="s">
        <v>12</v>
      </c>
      <c r="E79" s="1269"/>
      <c r="F79" s="1270"/>
      <c r="G79" s="1270">
        <v>20</v>
      </c>
      <c r="H79" s="1270"/>
      <c r="I79" s="1270">
        <v>1</v>
      </c>
      <c r="J79" s="1271">
        <v>70</v>
      </c>
      <c r="K79" s="1288">
        <v>70</v>
      </c>
      <c r="L79" s="1273"/>
      <c r="M79" s="1274"/>
      <c r="N79" s="1274"/>
      <c r="O79" s="1274"/>
      <c r="P79" s="1349"/>
      <c r="Q79" s="1864">
        <v>8</v>
      </c>
      <c r="R79" s="1864">
        <v>16</v>
      </c>
      <c r="S79" s="1349"/>
      <c r="T79" s="1864">
        <v>32</v>
      </c>
      <c r="U79" s="1349">
        <v>14</v>
      </c>
      <c r="V79" s="1349"/>
      <c r="W79" s="1349"/>
      <c r="X79" s="1359">
        <f t="shared" si="84"/>
        <v>70</v>
      </c>
      <c r="Y79" s="1350">
        <f t="shared" si="85"/>
        <v>0</v>
      </c>
      <c r="Z79" s="1894">
        <f t="shared" si="86"/>
        <v>1</v>
      </c>
    </row>
    <row r="80" spans="1:26" ht="12" hidden="1" customHeight="1">
      <c r="A80" s="1286" t="s">
        <v>1309</v>
      </c>
      <c r="B80" s="1267" t="s">
        <v>53</v>
      </c>
      <c r="C80" s="1873">
        <v>2969935</v>
      </c>
      <c r="D80" s="1268" t="s">
        <v>12</v>
      </c>
      <c r="E80" s="1269"/>
      <c r="F80" s="1270"/>
      <c r="G80" s="1270">
        <v>20</v>
      </c>
      <c r="H80" s="1270"/>
      <c r="I80" s="1270">
        <v>1</v>
      </c>
      <c r="J80" s="1271">
        <v>70</v>
      </c>
      <c r="K80" s="1288">
        <v>70</v>
      </c>
      <c r="L80" s="1273"/>
      <c r="M80" s="1274"/>
      <c r="N80" s="1274"/>
      <c r="O80" s="1274"/>
      <c r="P80" s="1349"/>
      <c r="Q80" s="1864">
        <v>16</v>
      </c>
      <c r="R80" s="1864">
        <v>16</v>
      </c>
      <c r="S80" s="1864">
        <v>32</v>
      </c>
      <c r="T80" s="1864">
        <v>6</v>
      </c>
      <c r="U80" s="1349"/>
      <c r="V80" s="1349"/>
      <c r="W80" s="1349"/>
      <c r="X80" s="1842">
        <f t="shared" si="84"/>
        <v>70</v>
      </c>
      <c r="Y80" s="1843">
        <f t="shared" si="85"/>
        <v>0</v>
      </c>
      <c r="Z80" s="1844">
        <f t="shared" si="86"/>
        <v>1</v>
      </c>
    </row>
    <row r="81" spans="1:26" ht="12" hidden="1" customHeight="1">
      <c r="A81" s="1286" t="s">
        <v>1309</v>
      </c>
      <c r="B81" s="1267" t="s">
        <v>53</v>
      </c>
      <c r="C81" s="1873">
        <v>2969850</v>
      </c>
      <c r="D81" s="1268" t="s">
        <v>12</v>
      </c>
      <c r="E81" s="1269"/>
      <c r="F81" s="1270"/>
      <c r="G81" s="1270">
        <v>20</v>
      </c>
      <c r="H81" s="1270"/>
      <c r="I81" s="1270">
        <v>1</v>
      </c>
      <c r="J81" s="1271">
        <v>70</v>
      </c>
      <c r="K81" s="1288">
        <v>70</v>
      </c>
      <c r="L81" s="1273"/>
      <c r="M81" s="1274"/>
      <c r="N81" s="1274"/>
      <c r="O81" s="1274"/>
      <c r="P81" s="1349"/>
      <c r="Q81" s="1864">
        <v>24</v>
      </c>
      <c r="R81" s="1864">
        <v>24</v>
      </c>
      <c r="S81" s="1864">
        <v>22</v>
      </c>
      <c r="T81" s="1349"/>
      <c r="U81" s="1349"/>
      <c r="V81" s="1349"/>
      <c r="W81" s="1349"/>
      <c r="X81" s="1842">
        <f t="shared" si="84"/>
        <v>70</v>
      </c>
      <c r="Y81" s="1843">
        <f t="shared" si="85"/>
        <v>0</v>
      </c>
      <c r="Z81" s="1844">
        <f t="shared" si="86"/>
        <v>1</v>
      </c>
    </row>
    <row r="82" spans="1:26" ht="12" hidden="1" customHeight="1">
      <c r="A82" s="1286" t="s">
        <v>1309</v>
      </c>
      <c r="B82" s="1267" t="s">
        <v>53</v>
      </c>
      <c r="C82" s="1873">
        <v>2992697</v>
      </c>
      <c r="D82" s="1268" t="s">
        <v>12</v>
      </c>
      <c r="E82" s="1269"/>
      <c r="F82" s="1270"/>
      <c r="G82" s="1270">
        <v>20</v>
      </c>
      <c r="H82" s="1270"/>
      <c r="I82" s="1270">
        <v>1</v>
      </c>
      <c r="J82" s="1271">
        <v>70</v>
      </c>
      <c r="K82" s="1288">
        <v>70</v>
      </c>
      <c r="L82" s="1273"/>
      <c r="M82" s="1274"/>
      <c r="N82" s="1274"/>
      <c r="O82" s="1274"/>
      <c r="P82" s="1349"/>
      <c r="Q82" s="1864">
        <v>16</v>
      </c>
      <c r="R82" s="1349"/>
      <c r="S82" s="1864">
        <v>28</v>
      </c>
      <c r="T82" s="1864">
        <v>10</v>
      </c>
      <c r="U82" s="1349">
        <v>16</v>
      </c>
      <c r="V82" s="1349"/>
      <c r="W82" s="1349"/>
      <c r="X82" s="1359">
        <f t="shared" si="84"/>
        <v>70</v>
      </c>
      <c r="Y82" s="1350">
        <f t="shared" si="85"/>
        <v>0</v>
      </c>
      <c r="Z82" s="1894">
        <f t="shared" si="86"/>
        <v>1</v>
      </c>
    </row>
    <row r="83" spans="1:26" ht="12" hidden="1" customHeight="1">
      <c r="A83" s="1286" t="s">
        <v>1309</v>
      </c>
      <c r="B83" s="1267" t="s">
        <v>53</v>
      </c>
      <c r="C83" s="1873">
        <v>3022989</v>
      </c>
      <c r="D83" s="1268" t="s">
        <v>12</v>
      </c>
      <c r="E83" s="1269"/>
      <c r="F83" s="1270"/>
      <c r="G83" s="1270">
        <v>20</v>
      </c>
      <c r="H83" s="1270"/>
      <c r="I83" s="1270">
        <v>1</v>
      </c>
      <c r="J83" s="1271">
        <v>70</v>
      </c>
      <c r="K83" s="1288">
        <v>70</v>
      </c>
      <c r="L83" s="1273"/>
      <c r="M83" s="1274"/>
      <c r="N83" s="1274"/>
      <c r="O83" s="1274"/>
      <c r="P83" s="1349"/>
      <c r="Q83" s="1349"/>
      <c r="R83" s="1864">
        <v>24</v>
      </c>
      <c r="S83" s="1864">
        <v>8</v>
      </c>
      <c r="T83" s="1864">
        <v>32</v>
      </c>
      <c r="U83" s="1349">
        <v>6</v>
      </c>
      <c r="V83" s="1349"/>
      <c r="W83" s="1349"/>
      <c r="X83" s="1359">
        <f t="shared" si="84"/>
        <v>70</v>
      </c>
      <c r="Y83" s="1350">
        <f t="shared" si="85"/>
        <v>0</v>
      </c>
      <c r="Z83" s="1894">
        <f t="shared" si="86"/>
        <v>1</v>
      </c>
    </row>
    <row r="84" spans="1:26" ht="12" hidden="1" customHeight="1">
      <c r="A84" s="1286" t="s">
        <v>1309</v>
      </c>
      <c r="B84" s="1267" t="s">
        <v>53</v>
      </c>
      <c r="C84" s="1873">
        <v>3023805</v>
      </c>
      <c r="D84" s="1268" t="s">
        <v>12</v>
      </c>
      <c r="E84" s="1269"/>
      <c r="F84" s="1270"/>
      <c r="G84" s="1270">
        <v>20</v>
      </c>
      <c r="H84" s="1270"/>
      <c r="I84" s="1270">
        <v>1</v>
      </c>
      <c r="J84" s="1271">
        <v>70</v>
      </c>
      <c r="K84" s="1288">
        <v>70</v>
      </c>
      <c r="L84" s="1273"/>
      <c r="M84" s="1274"/>
      <c r="N84" s="1274"/>
      <c r="O84" s="1274"/>
      <c r="P84" s="1349"/>
      <c r="Q84" s="1349"/>
      <c r="R84" s="1349"/>
      <c r="S84" s="1349"/>
      <c r="T84" s="1864">
        <v>32</v>
      </c>
      <c r="U84" s="1349">
        <v>38</v>
      </c>
      <c r="V84" s="1349"/>
      <c r="W84" s="1349"/>
      <c r="X84" s="1359">
        <f t="shared" si="84"/>
        <v>70</v>
      </c>
      <c r="Y84" s="1350">
        <f t="shared" si="85"/>
        <v>0</v>
      </c>
      <c r="Z84" s="1894">
        <f t="shared" si="86"/>
        <v>1</v>
      </c>
    </row>
    <row r="85" spans="1:26" ht="12" hidden="1" customHeight="1">
      <c r="A85" s="1287" t="s">
        <v>1309</v>
      </c>
      <c r="B85" s="1267" t="s">
        <v>53</v>
      </c>
      <c r="C85" s="1873">
        <v>3091904</v>
      </c>
      <c r="D85" s="1268" t="s">
        <v>12</v>
      </c>
      <c r="E85" s="1269"/>
      <c r="F85" s="1270"/>
      <c r="G85" s="1270">
        <v>20</v>
      </c>
      <c r="H85" s="1270"/>
      <c r="I85" s="1270">
        <v>1</v>
      </c>
      <c r="J85" s="1271">
        <v>70</v>
      </c>
      <c r="K85" s="1288">
        <v>70</v>
      </c>
      <c r="L85" s="1273"/>
      <c r="M85" s="1274"/>
      <c r="N85" s="1274"/>
      <c r="O85" s="1274"/>
      <c r="P85" s="1349"/>
      <c r="Q85" s="1349"/>
      <c r="R85" s="1349"/>
      <c r="S85" s="1349"/>
      <c r="T85" s="1349"/>
      <c r="U85" s="1349"/>
      <c r="V85" s="1349"/>
      <c r="W85" s="1349"/>
      <c r="X85" s="1360">
        <f t="shared" si="84"/>
        <v>0</v>
      </c>
      <c r="Y85" s="1351">
        <f t="shared" si="85"/>
        <v>70</v>
      </c>
      <c r="Z85" s="1894">
        <f t="shared" si="86"/>
        <v>0</v>
      </c>
    </row>
    <row r="86" spans="1:26" s="1413" customFormat="1" ht="15.75" hidden="1" customHeight="1">
      <c r="A86" s="1409" t="s">
        <v>45</v>
      </c>
      <c r="B86" s="1410" t="str">
        <f>+B85</f>
        <v>Sandra Echeverry</v>
      </c>
      <c r="C86" s="1874"/>
      <c r="D86" s="1411" t="s">
        <v>12</v>
      </c>
      <c r="E86" s="1283"/>
      <c r="F86" s="1412"/>
      <c r="G86" s="1412">
        <f t="shared" ref="G86:Y86" si="87">SUM(G78:G85)</f>
        <v>160</v>
      </c>
      <c r="H86" s="1412">
        <f t="shared" si="87"/>
        <v>0</v>
      </c>
      <c r="I86" s="1412">
        <f t="shared" si="87"/>
        <v>8</v>
      </c>
      <c r="J86" s="1284">
        <f t="shared" si="87"/>
        <v>560</v>
      </c>
      <c r="K86" s="1404">
        <f>SUM(K78:K85)</f>
        <v>560</v>
      </c>
      <c r="L86" s="1405">
        <f t="shared" si="87"/>
        <v>0</v>
      </c>
      <c r="M86" s="1406">
        <f>SUM(M78:M85)</f>
        <v>0</v>
      </c>
      <c r="N86" s="1406">
        <f t="shared" ref="N86:W86" si="88">SUM(N78:N85)</f>
        <v>0</v>
      </c>
      <c r="O86" s="1406">
        <f t="shared" si="88"/>
        <v>0</v>
      </c>
      <c r="P86" s="1406">
        <f t="shared" si="88"/>
        <v>0</v>
      </c>
      <c r="Q86" s="1406">
        <f t="shared" si="88"/>
        <v>88</v>
      </c>
      <c r="R86" s="1406">
        <f t="shared" si="88"/>
        <v>96</v>
      </c>
      <c r="S86" s="1406">
        <f t="shared" si="88"/>
        <v>120</v>
      </c>
      <c r="T86" s="1406">
        <f t="shared" si="88"/>
        <v>112</v>
      </c>
      <c r="U86" s="1406">
        <f t="shared" si="88"/>
        <v>74</v>
      </c>
      <c r="V86" s="1406">
        <f t="shared" si="88"/>
        <v>0</v>
      </c>
      <c r="W86" s="1406">
        <f t="shared" si="88"/>
        <v>0</v>
      </c>
      <c r="X86" s="1406">
        <f t="shared" si="87"/>
        <v>490</v>
      </c>
      <c r="Y86" s="1407">
        <f t="shared" si="87"/>
        <v>70</v>
      </c>
      <c r="Z86" s="1408"/>
    </row>
    <row r="87" spans="1:26" ht="12" hidden="1" customHeight="1">
      <c r="A87" s="1285" t="s">
        <v>1309</v>
      </c>
      <c r="B87" s="1267" t="s">
        <v>53</v>
      </c>
      <c r="C87" s="1870"/>
      <c r="D87" s="1268" t="s">
        <v>14</v>
      </c>
      <c r="E87" s="1269"/>
      <c r="F87" s="1270"/>
      <c r="G87" s="1270">
        <v>20</v>
      </c>
      <c r="H87" s="1270"/>
      <c r="I87" s="1270">
        <v>1</v>
      </c>
      <c r="J87" s="1271">
        <v>20</v>
      </c>
      <c r="K87" s="1288">
        <v>20</v>
      </c>
      <c r="L87" s="1273"/>
      <c r="M87" s="1274"/>
      <c r="N87" s="1274"/>
      <c r="O87" s="1274"/>
      <c r="P87" s="1349"/>
      <c r="Q87" s="1349"/>
      <c r="R87" s="1349"/>
      <c r="S87" s="1349"/>
      <c r="T87" s="1349"/>
      <c r="U87" s="1349">
        <v>20</v>
      </c>
      <c r="V87" s="1349"/>
      <c r="W87" s="1349"/>
      <c r="X87" s="1359">
        <f>SUM(M87:W87)</f>
        <v>20</v>
      </c>
      <c r="Y87" s="1350">
        <f>+J87-X87</f>
        <v>0</v>
      </c>
      <c r="Z87" s="1894">
        <f t="shared" si="86"/>
        <v>1</v>
      </c>
    </row>
    <row r="88" spans="1:26" ht="12" hidden="1" customHeight="1">
      <c r="A88" s="1286" t="s">
        <v>1309</v>
      </c>
      <c r="B88" s="1267" t="s">
        <v>53</v>
      </c>
      <c r="C88" s="1870"/>
      <c r="D88" s="1268" t="s">
        <v>14</v>
      </c>
      <c r="E88" s="1269"/>
      <c r="F88" s="1270"/>
      <c r="G88" s="1270">
        <v>20</v>
      </c>
      <c r="H88" s="1270"/>
      <c r="I88" s="1270">
        <v>1</v>
      </c>
      <c r="J88" s="1271">
        <v>20</v>
      </c>
      <c r="K88" s="1288">
        <v>20</v>
      </c>
      <c r="L88" s="1273"/>
      <c r="M88" s="1274"/>
      <c r="N88" s="1274"/>
      <c r="O88" s="1274"/>
      <c r="P88" s="1349"/>
      <c r="Q88" s="1349"/>
      <c r="R88" s="1349"/>
      <c r="S88" s="1349"/>
      <c r="T88" s="1349"/>
      <c r="U88" s="1349">
        <v>2</v>
      </c>
      <c r="V88" s="1349">
        <v>18</v>
      </c>
      <c r="W88" s="1349"/>
      <c r="X88" s="1359">
        <f>SUM(M88:W88)</f>
        <v>20</v>
      </c>
      <c r="Y88" s="1350">
        <f>+J88-X88</f>
        <v>0</v>
      </c>
      <c r="Z88" s="1894">
        <f t="shared" si="86"/>
        <v>1</v>
      </c>
    </row>
    <row r="89" spans="1:26" ht="12" hidden="1" customHeight="1">
      <c r="A89" s="1287" t="s">
        <v>1309</v>
      </c>
      <c r="B89" s="1267" t="s">
        <v>53</v>
      </c>
      <c r="C89" s="1870"/>
      <c r="D89" s="1268" t="s">
        <v>14</v>
      </c>
      <c r="E89" s="1269"/>
      <c r="F89" s="1270"/>
      <c r="G89" s="1270">
        <v>20</v>
      </c>
      <c r="H89" s="1270"/>
      <c r="I89" s="1270">
        <v>1</v>
      </c>
      <c r="J89" s="1271">
        <v>20</v>
      </c>
      <c r="K89" s="1288">
        <v>20</v>
      </c>
      <c r="L89" s="1273"/>
      <c r="M89" s="1274"/>
      <c r="N89" s="1274"/>
      <c r="O89" s="1274"/>
      <c r="P89" s="1349"/>
      <c r="Q89" s="1349"/>
      <c r="R89" s="1349"/>
      <c r="S89" s="1349"/>
      <c r="T89" s="1349"/>
      <c r="U89" s="1349"/>
      <c r="V89" s="1349">
        <v>20</v>
      </c>
      <c r="W89" s="1349"/>
      <c r="X89" s="1360">
        <f>SUM(M89:W89)</f>
        <v>20</v>
      </c>
      <c r="Y89" s="1351">
        <f>+J89-X89</f>
        <v>0</v>
      </c>
      <c r="Z89" s="1894">
        <f t="shared" si="86"/>
        <v>1</v>
      </c>
    </row>
    <row r="90" spans="1:26" s="1413" customFormat="1" ht="15.75" hidden="1" customHeight="1">
      <c r="A90" s="1409" t="s">
        <v>45</v>
      </c>
      <c r="B90" s="1410" t="str">
        <f>+B89</f>
        <v>Sandra Echeverry</v>
      </c>
      <c r="C90" s="1874"/>
      <c r="D90" s="1411" t="s">
        <v>14</v>
      </c>
      <c r="E90" s="1283"/>
      <c r="F90" s="1412"/>
      <c r="G90" s="1412">
        <f t="shared" ref="G90:Y90" si="89">SUM(G87:G89)</f>
        <v>60</v>
      </c>
      <c r="H90" s="1412">
        <f t="shared" si="89"/>
        <v>0</v>
      </c>
      <c r="I90" s="1412">
        <f t="shared" si="89"/>
        <v>3</v>
      </c>
      <c r="J90" s="1284">
        <f t="shared" si="89"/>
        <v>60</v>
      </c>
      <c r="K90" s="1404">
        <f>SUM(K87:K89)</f>
        <v>60</v>
      </c>
      <c r="L90" s="1405">
        <f t="shared" si="89"/>
        <v>0</v>
      </c>
      <c r="M90" s="1406">
        <f t="shared" si="89"/>
        <v>0</v>
      </c>
      <c r="N90" s="1406">
        <f t="shared" si="89"/>
        <v>0</v>
      </c>
      <c r="O90" s="1406">
        <f t="shared" si="89"/>
        <v>0</v>
      </c>
      <c r="P90" s="1406">
        <f t="shared" si="89"/>
        <v>0</v>
      </c>
      <c r="Q90" s="1406">
        <f t="shared" si="89"/>
        <v>0</v>
      </c>
      <c r="R90" s="1406">
        <f t="shared" si="89"/>
        <v>0</v>
      </c>
      <c r="S90" s="1406">
        <f t="shared" si="89"/>
        <v>0</v>
      </c>
      <c r="T90" s="1406">
        <f t="shared" si="89"/>
        <v>0</v>
      </c>
      <c r="U90" s="1406">
        <f t="shared" si="89"/>
        <v>22</v>
      </c>
      <c r="V90" s="1406">
        <f t="shared" si="89"/>
        <v>38</v>
      </c>
      <c r="W90" s="1406">
        <f t="shared" si="89"/>
        <v>0</v>
      </c>
      <c r="X90" s="1406">
        <f t="shared" si="89"/>
        <v>60</v>
      </c>
      <c r="Y90" s="1407">
        <f t="shared" si="89"/>
        <v>0</v>
      </c>
      <c r="Z90" s="1408"/>
    </row>
    <row r="91" spans="1:26" ht="12" hidden="1" customHeight="1">
      <c r="A91" s="1285" t="s">
        <v>1309</v>
      </c>
      <c r="B91" s="1267" t="s">
        <v>53</v>
      </c>
      <c r="C91" s="1870"/>
      <c r="D91" s="1268" t="s">
        <v>15</v>
      </c>
      <c r="E91" s="1269"/>
      <c r="F91" s="1270"/>
      <c r="G91" s="1270">
        <v>20</v>
      </c>
      <c r="H91" s="1270"/>
      <c r="I91" s="1270">
        <v>1</v>
      </c>
      <c r="J91" s="1271">
        <v>16</v>
      </c>
      <c r="K91" s="1288">
        <v>16</v>
      </c>
      <c r="L91" s="1273"/>
      <c r="M91" s="1274"/>
      <c r="N91" s="1274"/>
      <c r="O91" s="1274"/>
      <c r="P91" s="1349"/>
      <c r="Q91" s="1349"/>
      <c r="R91" s="1349"/>
      <c r="S91" s="1349"/>
      <c r="T91" s="1349"/>
      <c r="U91" s="1349"/>
      <c r="V91" s="1349">
        <v>16</v>
      </c>
      <c r="W91" s="1349"/>
      <c r="X91" s="1359">
        <f>SUM(M91:W91)</f>
        <v>16</v>
      </c>
      <c r="Y91" s="1350">
        <f>+J91-X91</f>
        <v>0</v>
      </c>
      <c r="Z91" s="1894">
        <f t="shared" si="86"/>
        <v>1</v>
      </c>
    </row>
    <row r="92" spans="1:26" ht="12" hidden="1" customHeight="1">
      <c r="A92" s="1286" t="s">
        <v>1309</v>
      </c>
      <c r="B92" s="1267" t="s">
        <v>53</v>
      </c>
      <c r="C92" s="1870"/>
      <c r="D92" s="1268" t="s">
        <v>15</v>
      </c>
      <c r="E92" s="1269"/>
      <c r="F92" s="1270"/>
      <c r="G92" s="1270">
        <v>20</v>
      </c>
      <c r="H92" s="1270"/>
      <c r="I92" s="1270">
        <v>1</v>
      </c>
      <c r="J92" s="1271">
        <v>16</v>
      </c>
      <c r="K92" s="1288">
        <v>16</v>
      </c>
      <c r="L92" s="1273"/>
      <c r="M92" s="1274"/>
      <c r="N92" s="1274"/>
      <c r="O92" s="1274"/>
      <c r="P92" s="1349"/>
      <c r="Q92" s="1349"/>
      <c r="R92" s="1349"/>
      <c r="S92" s="1349"/>
      <c r="T92" s="1349"/>
      <c r="U92" s="1349"/>
      <c r="V92" s="1349">
        <v>16</v>
      </c>
      <c r="W92" s="1349"/>
      <c r="X92" s="1359">
        <f>SUM(M92:W92)</f>
        <v>16</v>
      </c>
      <c r="Y92" s="1350">
        <f>+J92-X92</f>
        <v>0</v>
      </c>
      <c r="Z92" s="1894">
        <f t="shared" si="86"/>
        <v>1</v>
      </c>
    </row>
    <row r="93" spans="1:26" ht="12" hidden="1" customHeight="1">
      <c r="A93" s="1287" t="s">
        <v>1309</v>
      </c>
      <c r="B93" s="1267" t="s">
        <v>53</v>
      </c>
      <c r="C93" s="1870"/>
      <c r="D93" s="1268" t="s">
        <v>15</v>
      </c>
      <c r="E93" s="1269"/>
      <c r="F93" s="1270"/>
      <c r="G93" s="1270">
        <v>20</v>
      </c>
      <c r="H93" s="1270"/>
      <c r="I93" s="1270">
        <v>1</v>
      </c>
      <c r="J93" s="1271">
        <v>16</v>
      </c>
      <c r="K93" s="1288">
        <v>16</v>
      </c>
      <c r="L93" s="1273"/>
      <c r="M93" s="1274"/>
      <c r="N93" s="1274"/>
      <c r="O93" s="1274"/>
      <c r="P93" s="1349"/>
      <c r="Q93" s="1349"/>
      <c r="R93" s="1349"/>
      <c r="S93" s="1349"/>
      <c r="T93" s="1349"/>
      <c r="U93" s="1349"/>
      <c r="V93" s="1349">
        <v>16</v>
      </c>
      <c r="W93" s="1349"/>
      <c r="X93" s="1360">
        <f>SUM(M93:W93)</f>
        <v>16</v>
      </c>
      <c r="Y93" s="1351">
        <f>+J93-X93</f>
        <v>0</v>
      </c>
      <c r="Z93" s="1894">
        <f t="shared" si="86"/>
        <v>1</v>
      </c>
    </row>
    <row r="94" spans="1:26" ht="12" hidden="1" customHeight="1">
      <c r="A94" s="1846" t="s">
        <v>45</v>
      </c>
      <c r="B94" s="1847" t="str">
        <f>+B93</f>
        <v>Sandra Echeverry</v>
      </c>
      <c r="C94" s="1871"/>
      <c r="D94" s="1847" t="s">
        <v>15</v>
      </c>
      <c r="E94" s="1848"/>
      <c r="F94" s="1848"/>
      <c r="G94" s="1848">
        <f t="shared" ref="G94:Y94" si="90">SUM(G91:G93)</f>
        <v>60</v>
      </c>
      <c r="H94" s="1848">
        <f t="shared" si="90"/>
        <v>0</v>
      </c>
      <c r="I94" s="1848">
        <f t="shared" si="90"/>
        <v>3</v>
      </c>
      <c r="J94" s="1848">
        <f t="shared" si="90"/>
        <v>48</v>
      </c>
      <c r="K94" s="1849">
        <f>SUM(K91:K93)</f>
        <v>48</v>
      </c>
      <c r="L94" s="1849">
        <f t="shared" si="90"/>
        <v>0</v>
      </c>
      <c r="M94" s="1849">
        <f t="shared" si="90"/>
        <v>0</v>
      </c>
      <c r="N94" s="1849">
        <f t="shared" si="90"/>
        <v>0</v>
      </c>
      <c r="O94" s="1849">
        <f t="shared" si="90"/>
        <v>0</v>
      </c>
      <c r="P94" s="1849">
        <f t="shared" si="90"/>
        <v>0</v>
      </c>
      <c r="Q94" s="1849">
        <f t="shared" si="90"/>
        <v>0</v>
      </c>
      <c r="R94" s="1849">
        <f t="shared" si="90"/>
        <v>0</v>
      </c>
      <c r="S94" s="1849">
        <f t="shared" si="90"/>
        <v>0</v>
      </c>
      <c r="T94" s="1849">
        <f t="shared" si="90"/>
        <v>0</v>
      </c>
      <c r="U94" s="1849">
        <f t="shared" si="90"/>
        <v>0</v>
      </c>
      <c r="V94" s="1849">
        <f t="shared" si="90"/>
        <v>48</v>
      </c>
      <c r="W94" s="1849">
        <f t="shared" si="90"/>
        <v>0</v>
      </c>
      <c r="X94" s="1849">
        <f t="shared" si="90"/>
        <v>48</v>
      </c>
      <c r="Y94" s="1849">
        <f t="shared" si="90"/>
        <v>0</v>
      </c>
      <c r="Z94" s="1850"/>
    </row>
    <row r="95" spans="1:26" ht="16.5" hidden="1" customHeight="1">
      <c r="A95" s="1916"/>
      <c r="B95" s="1917"/>
      <c r="C95" s="1918"/>
      <c r="D95" s="1917"/>
      <c r="E95" s="1919"/>
      <c r="F95" s="1919"/>
      <c r="G95" s="1919"/>
      <c r="H95" s="1919"/>
      <c r="I95" s="1919"/>
      <c r="J95" s="1919"/>
      <c r="K95" s="1920">
        <f t="shared" ref="K95:Y95" si="91">+K94+K90+K86+K77+K68+K59</f>
        <v>1540</v>
      </c>
      <c r="L95" s="1921">
        <f t="shared" si="91"/>
        <v>0</v>
      </c>
      <c r="M95" s="1922">
        <f t="shared" si="91"/>
        <v>134</v>
      </c>
      <c r="N95" s="1921">
        <f t="shared" si="91"/>
        <v>160</v>
      </c>
      <c r="O95" s="1922">
        <f t="shared" si="91"/>
        <v>134</v>
      </c>
      <c r="P95" s="1921">
        <f t="shared" si="91"/>
        <v>160</v>
      </c>
      <c r="Q95" s="1921">
        <f t="shared" si="91"/>
        <v>160</v>
      </c>
      <c r="R95" s="1921">
        <f t="shared" si="91"/>
        <v>160</v>
      </c>
      <c r="S95" s="1921">
        <f t="shared" si="91"/>
        <v>160</v>
      </c>
      <c r="T95" s="1921">
        <f t="shared" si="91"/>
        <v>160</v>
      </c>
      <c r="U95" s="1921">
        <f t="shared" si="91"/>
        <v>160</v>
      </c>
      <c r="V95" s="1921">
        <f t="shared" si="91"/>
        <v>86</v>
      </c>
      <c r="W95" s="1921">
        <f t="shared" si="91"/>
        <v>0</v>
      </c>
      <c r="X95" s="1921">
        <f t="shared" si="91"/>
        <v>1474</v>
      </c>
      <c r="Y95" s="1921">
        <f t="shared" si="91"/>
        <v>140</v>
      </c>
      <c r="Z95" s="1921"/>
    </row>
    <row r="96" spans="1:26" ht="12" customHeight="1">
      <c r="A96" s="1285" t="s">
        <v>1309</v>
      </c>
      <c r="B96" s="1267" t="s">
        <v>1382</v>
      </c>
      <c r="C96" s="1873">
        <v>2940024</v>
      </c>
      <c r="D96" s="1268" t="s">
        <v>10</v>
      </c>
      <c r="E96" s="1269">
        <v>26</v>
      </c>
      <c r="F96" s="1270"/>
      <c r="G96" s="1270">
        <v>26</v>
      </c>
      <c r="H96" s="1270">
        <v>1</v>
      </c>
      <c r="I96" s="1270"/>
      <c r="J96" s="1271">
        <v>48</v>
      </c>
      <c r="K96" s="1288">
        <v>48</v>
      </c>
      <c r="L96" s="1273"/>
      <c r="M96" s="1365"/>
      <c r="N96" s="2365">
        <v>48</v>
      </c>
      <c r="O96" s="1365"/>
      <c r="P96" s="1365"/>
      <c r="Q96" s="1365"/>
      <c r="R96" s="1365"/>
      <c r="S96" s="1365"/>
      <c r="T96" s="1365"/>
      <c r="U96" s="1365"/>
      <c r="V96" s="1365"/>
      <c r="W96" s="1365"/>
      <c r="X96" s="1842">
        <f t="shared" ref="X96:X103" si="92">SUM(M96:W96)</f>
        <v>48</v>
      </c>
      <c r="Y96" s="1843">
        <f t="shared" ref="Y96:Y103" si="93">+J96-X96</f>
        <v>0</v>
      </c>
      <c r="Z96" s="1844">
        <f t="shared" ref="Z96:Z135" si="94">+X96/K96</f>
        <v>1</v>
      </c>
    </row>
    <row r="97" spans="1:26" ht="12" customHeight="1">
      <c r="A97" s="1286" t="s">
        <v>1309</v>
      </c>
      <c r="B97" s="1267" t="s">
        <v>1382</v>
      </c>
      <c r="C97" s="1873">
        <v>2944286</v>
      </c>
      <c r="D97" s="1268" t="s">
        <v>10</v>
      </c>
      <c r="E97" s="1269">
        <v>26</v>
      </c>
      <c r="F97" s="1270"/>
      <c r="G97" s="1270">
        <v>26</v>
      </c>
      <c r="H97" s="1270">
        <v>1</v>
      </c>
      <c r="I97" s="1270"/>
      <c r="J97" s="1271">
        <v>48</v>
      </c>
      <c r="K97" s="1288">
        <v>48</v>
      </c>
      <c r="L97" s="1273"/>
      <c r="M97" s="1365"/>
      <c r="N97" s="2365">
        <v>48</v>
      </c>
      <c r="O97" s="1365"/>
      <c r="P97" s="1365"/>
      <c r="Q97" s="1365"/>
      <c r="R97" s="1365"/>
      <c r="S97" s="1365"/>
      <c r="T97" s="1365"/>
      <c r="U97" s="1365"/>
      <c r="V97" s="1365"/>
      <c r="W97" s="1365"/>
      <c r="X97" s="1842">
        <f t="shared" si="92"/>
        <v>48</v>
      </c>
      <c r="Y97" s="1843">
        <f t="shared" si="93"/>
        <v>0</v>
      </c>
      <c r="Z97" s="1844">
        <f t="shared" si="94"/>
        <v>1</v>
      </c>
    </row>
    <row r="98" spans="1:26" ht="12" customHeight="1">
      <c r="A98" s="1286" t="s">
        <v>1309</v>
      </c>
      <c r="B98" s="1267" t="s">
        <v>1382</v>
      </c>
      <c r="C98" s="1873">
        <v>2959812</v>
      </c>
      <c r="D98" s="1268" t="s">
        <v>10</v>
      </c>
      <c r="E98" s="1269">
        <v>26</v>
      </c>
      <c r="F98" s="1270"/>
      <c r="G98" s="1270">
        <v>26</v>
      </c>
      <c r="H98" s="1270">
        <v>1</v>
      </c>
      <c r="I98" s="1270"/>
      <c r="J98" s="1271">
        <v>48</v>
      </c>
      <c r="K98" s="1288">
        <v>48</v>
      </c>
      <c r="L98" s="1273"/>
      <c r="M98" s="1365"/>
      <c r="N98" s="1365"/>
      <c r="O98" s="2365">
        <v>32</v>
      </c>
      <c r="P98" s="2365">
        <v>16</v>
      </c>
      <c r="Q98" s="1365"/>
      <c r="R98" s="1365"/>
      <c r="S98" s="1365"/>
      <c r="T98" s="1365"/>
      <c r="U98" s="1365"/>
      <c r="V98" s="1365"/>
      <c r="W98" s="1365"/>
      <c r="X98" s="1842">
        <f t="shared" si="92"/>
        <v>48</v>
      </c>
      <c r="Y98" s="1843">
        <f t="shared" si="93"/>
        <v>0</v>
      </c>
      <c r="Z98" s="1844">
        <f t="shared" si="94"/>
        <v>1</v>
      </c>
    </row>
    <row r="99" spans="1:26" ht="12" customHeight="1">
      <c r="A99" s="1286" t="s">
        <v>1309</v>
      </c>
      <c r="B99" s="1267" t="s">
        <v>1382</v>
      </c>
      <c r="C99" s="1873">
        <v>2962661</v>
      </c>
      <c r="D99" s="1268" t="s">
        <v>10</v>
      </c>
      <c r="E99" s="1269">
        <v>26</v>
      </c>
      <c r="F99" s="1270"/>
      <c r="G99" s="1270">
        <v>26</v>
      </c>
      <c r="H99" s="1270">
        <v>1</v>
      </c>
      <c r="I99" s="1270"/>
      <c r="J99" s="1271">
        <v>48</v>
      </c>
      <c r="K99" s="1288">
        <v>48</v>
      </c>
      <c r="L99" s="1273"/>
      <c r="M99" s="1365"/>
      <c r="N99" s="1365"/>
      <c r="O99" s="2365">
        <v>32</v>
      </c>
      <c r="P99" s="2365">
        <v>16</v>
      </c>
      <c r="Q99" s="1365"/>
      <c r="R99" s="1365"/>
      <c r="S99" s="1365"/>
      <c r="T99" s="1365"/>
      <c r="U99" s="1365"/>
      <c r="V99" s="1365"/>
      <c r="W99" s="1365"/>
      <c r="X99" s="1842">
        <f t="shared" si="92"/>
        <v>48</v>
      </c>
      <c r="Y99" s="1843">
        <f t="shared" si="93"/>
        <v>0</v>
      </c>
      <c r="Z99" s="1844">
        <f t="shared" si="94"/>
        <v>1</v>
      </c>
    </row>
    <row r="100" spans="1:26" ht="12" customHeight="1">
      <c r="A100" s="1286" t="s">
        <v>1309</v>
      </c>
      <c r="B100" s="1267" t="s">
        <v>1382</v>
      </c>
      <c r="C100" s="1873">
        <v>2923447</v>
      </c>
      <c r="D100" s="1268" t="s">
        <v>10</v>
      </c>
      <c r="E100" s="1269">
        <v>26</v>
      </c>
      <c r="F100" s="1270"/>
      <c r="G100" s="1270">
        <v>26</v>
      </c>
      <c r="H100" s="1270">
        <v>1</v>
      </c>
      <c r="I100" s="1270"/>
      <c r="J100" s="1271">
        <v>48</v>
      </c>
      <c r="K100" s="1288">
        <v>48</v>
      </c>
      <c r="L100" s="1273"/>
      <c r="M100" s="2365">
        <v>30</v>
      </c>
      <c r="N100" s="2365">
        <v>18</v>
      </c>
      <c r="O100" s="1365"/>
      <c r="P100" s="1365"/>
      <c r="Q100" s="1365"/>
      <c r="R100" s="1365"/>
      <c r="S100" s="1365"/>
      <c r="T100" s="1365"/>
      <c r="U100" s="1365"/>
      <c r="V100" s="1365"/>
      <c r="W100" s="1365"/>
      <c r="X100" s="1842">
        <f t="shared" si="92"/>
        <v>48</v>
      </c>
      <c r="Y100" s="1843">
        <f t="shared" si="93"/>
        <v>0</v>
      </c>
      <c r="Z100" s="1844">
        <f t="shared" si="94"/>
        <v>1</v>
      </c>
    </row>
    <row r="101" spans="1:26" ht="12" customHeight="1">
      <c r="A101" s="1286" t="s">
        <v>1309</v>
      </c>
      <c r="B101" s="1267" t="s">
        <v>1382</v>
      </c>
      <c r="C101" s="1873">
        <v>2988191</v>
      </c>
      <c r="D101" s="1268" t="s">
        <v>10</v>
      </c>
      <c r="E101" s="1269">
        <v>26</v>
      </c>
      <c r="F101" s="1270"/>
      <c r="G101" s="1270">
        <v>26</v>
      </c>
      <c r="H101" s="1270">
        <v>1</v>
      </c>
      <c r="I101" s="1270"/>
      <c r="J101" s="1271">
        <v>48</v>
      </c>
      <c r="K101" s="1288">
        <v>48</v>
      </c>
      <c r="L101" s="1273"/>
      <c r="M101" s="1365"/>
      <c r="N101" s="1365"/>
      <c r="O101" s="1365"/>
      <c r="P101" s="2365">
        <v>40</v>
      </c>
      <c r="Q101" s="2365">
        <v>8</v>
      </c>
      <c r="R101" s="1365"/>
      <c r="S101" s="1365"/>
      <c r="T101" s="1365"/>
      <c r="U101" s="1365"/>
      <c r="V101" s="1365"/>
      <c r="W101" s="1365"/>
      <c r="X101" s="1842">
        <f t="shared" si="92"/>
        <v>48</v>
      </c>
      <c r="Y101" s="1843">
        <f t="shared" si="93"/>
        <v>0</v>
      </c>
      <c r="Z101" s="1844">
        <f t="shared" si="94"/>
        <v>1</v>
      </c>
    </row>
    <row r="102" spans="1:26" ht="12" customHeight="1">
      <c r="A102" s="1286" t="s">
        <v>1309</v>
      </c>
      <c r="B102" s="1267" t="s">
        <v>1382</v>
      </c>
      <c r="C102" s="1873">
        <v>3011906</v>
      </c>
      <c r="D102" s="1268" t="s">
        <v>10</v>
      </c>
      <c r="E102" s="1269">
        <v>26</v>
      </c>
      <c r="F102" s="1270"/>
      <c r="G102" s="1270">
        <v>26</v>
      </c>
      <c r="H102" s="1270">
        <v>1</v>
      </c>
      <c r="I102" s="1270"/>
      <c r="J102" s="1271">
        <v>48</v>
      </c>
      <c r="K102" s="1288">
        <v>48</v>
      </c>
      <c r="L102" s="1273"/>
      <c r="M102" s="1365"/>
      <c r="N102" s="1365"/>
      <c r="O102" s="1365"/>
      <c r="P102" s="1365"/>
      <c r="Q102" s="2365">
        <v>44</v>
      </c>
      <c r="R102" s="1365"/>
      <c r="S102" s="1365"/>
      <c r="T102" s="1365"/>
      <c r="U102" s="2365">
        <v>4</v>
      </c>
      <c r="V102" s="1365"/>
      <c r="W102" s="1365"/>
      <c r="X102" s="1842">
        <f t="shared" si="92"/>
        <v>48</v>
      </c>
      <c r="Y102" s="1843">
        <f t="shared" si="93"/>
        <v>0</v>
      </c>
      <c r="Z102" s="1844">
        <f t="shared" si="94"/>
        <v>1</v>
      </c>
    </row>
    <row r="103" spans="1:26" ht="12" customHeight="1">
      <c r="A103" s="1287" t="s">
        <v>1309</v>
      </c>
      <c r="B103" s="1267" t="s">
        <v>1382</v>
      </c>
      <c r="C103" s="1873">
        <v>3019247</v>
      </c>
      <c r="D103" s="1268" t="s">
        <v>10</v>
      </c>
      <c r="E103" s="1269">
        <v>26</v>
      </c>
      <c r="F103" s="1270"/>
      <c r="G103" s="1270">
        <v>26</v>
      </c>
      <c r="H103" s="1270">
        <v>1</v>
      </c>
      <c r="I103" s="1270"/>
      <c r="J103" s="1271">
        <v>48</v>
      </c>
      <c r="K103" s="1288">
        <v>48</v>
      </c>
      <c r="L103" s="1273"/>
      <c r="M103" s="1365"/>
      <c r="N103" s="1365"/>
      <c r="O103" s="1365"/>
      <c r="P103" s="1365"/>
      <c r="Q103" s="2365">
        <v>4</v>
      </c>
      <c r="R103" s="2365">
        <v>44</v>
      </c>
      <c r="S103" s="1365"/>
      <c r="T103" s="1365"/>
      <c r="U103" s="1365"/>
      <c r="V103" s="1365"/>
      <c r="W103" s="1365"/>
      <c r="X103" s="1842">
        <f t="shared" si="92"/>
        <v>48</v>
      </c>
      <c r="Y103" s="1843">
        <f t="shared" si="93"/>
        <v>0</v>
      </c>
      <c r="Z103" s="1844">
        <f t="shared" si="94"/>
        <v>1</v>
      </c>
    </row>
    <row r="104" spans="1:26" ht="12" customHeight="1">
      <c r="A104" s="1342"/>
      <c r="B104" s="1267" t="s">
        <v>1382</v>
      </c>
      <c r="C104" s="1875"/>
      <c r="D104" s="1268" t="s">
        <v>1973</v>
      </c>
      <c r="E104" s="1269"/>
      <c r="F104" s="1270"/>
      <c r="G104" s="1270"/>
      <c r="H104" s="1270"/>
      <c r="I104" s="1270"/>
      <c r="J104" s="1271"/>
      <c r="K104" s="1288">
        <v>40</v>
      </c>
      <c r="L104" s="1273"/>
      <c r="M104" s="2365">
        <v>40</v>
      </c>
      <c r="N104" s="1365"/>
      <c r="O104" s="1365"/>
      <c r="P104" s="1365"/>
      <c r="Q104" s="1365"/>
      <c r="R104" s="1365"/>
      <c r="S104" s="1365"/>
      <c r="T104" s="1365"/>
      <c r="U104" s="1365"/>
      <c r="V104" s="1365"/>
      <c r="W104" s="1365"/>
      <c r="X104" s="1369"/>
      <c r="Y104" s="1370"/>
      <c r="Z104" s="1371">
        <f t="shared" si="94"/>
        <v>0</v>
      </c>
    </row>
    <row r="105" spans="1:26" s="1413" customFormat="1" ht="15.75" customHeight="1">
      <c r="A105" s="1409" t="s">
        <v>45</v>
      </c>
      <c r="B105" s="1410" t="s">
        <v>1382</v>
      </c>
      <c r="C105" s="1874"/>
      <c r="D105" s="1411" t="s">
        <v>10</v>
      </c>
      <c r="E105" s="1283">
        <f t="shared" ref="E105:L105" si="95">SUM(E96:E103)</f>
        <v>208</v>
      </c>
      <c r="F105" s="1412">
        <f t="shared" si="95"/>
        <v>0</v>
      </c>
      <c r="G105" s="1412">
        <f t="shared" si="95"/>
        <v>208</v>
      </c>
      <c r="H105" s="1412">
        <f t="shared" si="95"/>
        <v>8</v>
      </c>
      <c r="I105" s="1412">
        <f t="shared" si="95"/>
        <v>0</v>
      </c>
      <c r="J105" s="1284">
        <f t="shared" si="95"/>
        <v>384</v>
      </c>
      <c r="K105" s="1404">
        <f>SUM(K96:K104)</f>
        <v>424</v>
      </c>
      <c r="L105" s="1405">
        <f t="shared" si="95"/>
        <v>0</v>
      </c>
      <c r="M105" s="1406">
        <f>SUM(M96:M104)</f>
        <v>70</v>
      </c>
      <c r="N105" s="1406">
        <f t="shared" ref="N105:Y105" si="96">SUM(N96:N104)</f>
        <v>114</v>
      </c>
      <c r="O105" s="1406">
        <f t="shared" si="96"/>
        <v>64</v>
      </c>
      <c r="P105" s="1406">
        <f t="shared" si="96"/>
        <v>72</v>
      </c>
      <c r="Q105" s="1406">
        <f t="shared" si="96"/>
        <v>56</v>
      </c>
      <c r="R105" s="1406">
        <f t="shared" si="96"/>
        <v>44</v>
      </c>
      <c r="S105" s="1406">
        <f t="shared" si="96"/>
        <v>0</v>
      </c>
      <c r="T105" s="1406">
        <f t="shared" si="96"/>
        <v>0</v>
      </c>
      <c r="U105" s="1406">
        <f t="shared" si="96"/>
        <v>4</v>
      </c>
      <c r="V105" s="1406">
        <f t="shared" si="96"/>
        <v>0</v>
      </c>
      <c r="W105" s="1406">
        <f t="shared" si="96"/>
        <v>0</v>
      </c>
      <c r="X105" s="1406">
        <f t="shared" si="96"/>
        <v>384</v>
      </c>
      <c r="Y105" s="1407">
        <f t="shared" si="96"/>
        <v>0</v>
      </c>
      <c r="Z105" s="1408"/>
    </row>
    <row r="106" spans="1:26" ht="12" customHeight="1">
      <c r="A106" s="1285" t="s">
        <v>1309</v>
      </c>
      <c r="B106" s="1267" t="s">
        <v>1382</v>
      </c>
      <c r="C106" s="1873">
        <v>2957055</v>
      </c>
      <c r="D106" s="1268" t="s">
        <v>1015</v>
      </c>
      <c r="E106" s="1269"/>
      <c r="F106" s="1270">
        <v>20</v>
      </c>
      <c r="G106" s="1270">
        <v>20</v>
      </c>
      <c r="H106" s="1270">
        <v>1</v>
      </c>
      <c r="I106" s="1270"/>
      <c r="J106" s="1271">
        <v>48</v>
      </c>
      <c r="K106" s="1288">
        <v>48</v>
      </c>
      <c r="L106" s="1273"/>
      <c r="M106" s="1365"/>
      <c r="N106" s="1365"/>
      <c r="O106" s="2365">
        <v>32</v>
      </c>
      <c r="P106" s="2365">
        <v>16</v>
      </c>
      <c r="Q106" s="1365"/>
      <c r="R106" s="1365"/>
      <c r="S106" s="1365"/>
      <c r="T106" s="1365"/>
      <c r="U106" s="1365"/>
      <c r="V106" s="1365"/>
      <c r="W106" s="1365"/>
      <c r="X106" s="1842">
        <f t="shared" ref="X106:X113" si="97">SUM(M106:W106)</f>
        <v>48</v>
      </c>
      <c r="Y106" s="1843">
        <f t="shared" ref="Y106:Y113" si="98">+J106-X106</f>
        <v>0</v>
      </c>
      <c r="Z106" s="1844">
        <f t="shared" si="94"/>
        <v>1</v>
      </c>
    </row>
    <row r="107" spans="1:26" ht="12" customHeight="1">
      <c r="A107" s="1286" t="s">
        <v>1309</v>
      </c>
      <c r="B107" s="1267" t="s">
        <v>1382</v>
      </c>
      <c r="C107" s="1873">
        <v>2957094</v>
      </c>
      <c r="D107" s="1268" t="s">
        <v>1015</v>
      </c>
      <c r="E107" s="1269"/>
      <c r="F107" s="1270">
        <v>20</v>
      </c>
      <c r="G107" s="1270">
        <v>20</v>
      </c>
      <c r="H107" s="1270">
        <v>1</v>
      </c>
      <c r="I107" s="1270"/>
      <c r="J107" s="1271">
        <v>48</v>
      </c>
      <c r="K107" s="1288">
        <v>48</v>
      </c>
      <c r="L107" s="1273"/>
      <c r="M107" s="1365"/>
      <c r="N107" s="1365"/>
      <c r="O107" s="2365">
        <v>32</v>
      </c>
      <c r="P107" s="2365">
        <v>16</v>
      </c>
      <c r="Q107" s="1365"/>
      <c r="R107" s="1365"/>
      <c r="S107" s="1365"/>
      <c r="T107" s="1365"/>
      <c r="U107" s="1365"/>
      <c r="V107" s="1365"/>
      <c r="W107" s="1365"/>
      <c r="X107" s="1842">
        <f t="shared" si="97"/>
        <v>48</v>
      </c>
      <c r="Y107" s="1843">
        <f t="shared" si="98"/>
        <v>0</v>
      </c>
      <c r="Z107" s="1844">
        <f t="shared" si="94"/>
        <v>1</v>
      </c>
    </row>
    <row r="108" spans="1:26" ht="12" customHeight="1">
      <c r="A108" s="1286" t="s">
        <v>1309</v>
      </c>
      <c r="B108" s="1267" t="s">
        <v>1382</v>
      </c>
      <c r="C108" s="1873">
        <v>2957110</v>
      </c>
      <c r="D108" s="1268" t="s">
        <v>1015</v>
      </c>
      <c r="E108" s="1269"/>
      <c r="F108" s="1270">
        <v>20</v>
      </c>
      <c r="G108" s="1270">
        <v>20</v>
      </c>
      <c r="H108" s="1270">
        <v>1</v>
      </c>
      <c r="I108" s="1270"/>
      <c r="J108" s="1271">
        <v>48</v>
      </c>
      <c r="K108" s="1288">
        <v>48</v>
      </c>
      <c r="L108" s="1273"/>
      <c r="M108" s="1365"/>
      <c r="N108" s="1365"/>
      <c r="O108" s="2365">
        <v>32</v>
      </c>
      <c r="P108" s="2365">
        <v>16</v>
      </c>
      <c r="Q108" s="1365"/>
      <c r="R108" s="1365"/>
      <c r="S108" s="1365"/>
      <c r="T108" s="1365"/>
      <c r="U108" s="1365"/>
      <c r="V108" s="1365"/>
      <c r="W108" s="1365"/>
      <c r="X108" s="1842">
        <f t="shared" si="97"/>
        <v>48</v>
      </c>
      <c r="Y108" s="1843">
        <f t="shared" si="98"/>
        <v>0</v>
      </c>
      <c r="Z108" s="1844">
        <f t="shared" si="94"/>
        <v>1</v>
      </c>
    </row>
    <row r="109" spans="1:26" ht="12" customHeight="1">
      <c r="A109" s="1286" t="s">
        <v>1309</v>
      </c>
      <c r="B109" s="1267" t="s">
        <v>1382</v>
      </c>
      <c r="C109" s="1873">
        <v>2979058</v>
      </c>
      <c r="D109" s="1268" t="s">
        <v>1015</v>
      </c>
      <c r="E109" s="1269"/>
      <c r="F109" s="1270">
        <v>20</v>
      </c>
      <c r="G109" s="1270">
        <v>20</v>
      </c>
      <c r="H109" s="1270">
        <v>1</v>
      </c>
      <c r="I109" s="1270"/>
      <c r="J109" s="1271">
        <v>48</v>
      </c>
      <c r="K109" s="1288">
        <v>48</v>
      </c>
      <c r="L109" s="1273"/>
      <c r="M109" s="1365"/>
      <c r="N109" s="1365"/>
      <c r="O109" s="1365"/>
      <c r="P109" s="1365"/>
      <c r="Q109" s="2365">
        <v>8</v>
      </c>
      <c r="R109" s="1365"/>
      <c r="S109" s="1365"/>
      <c r="T109" s="1365"/>
      <c r="U109" s="2365">
        <v>40</v>
      </c>
      <c r="V109" s="1365"/>
      <c r="W109" s="1365"/>
      <c r="X109" s="1842">
        <f t="shared" si="97"/>
        <v>48</v>
      </c>
      <c r="Y109" s="1843">
        <f t="shared" si="98"/>
        <v>0</v>
      </c>
      <c r="Z109" s="1844">
        <f t="shared" si="94"/>
        <v>1</v>
      </c>
    </row>
    <row r="110" spans="1:26" ht="12" customHeight="1">
      <c r="A110" s="1286" t="s">
        <v>1309</v>
      </c>
      <c r="B110" s="1267" t="s">
        <v>1382</v>
      </c>
      <c r="C110" s="1873">
        <v>2979066</v>
      </c>
      <c r="D110" s="1268" t="s">
        <v>1015</v>
      </c>
      <c r="E110" s="1269"/>
      <c r="F110" s="1270">
        <v>20</v>
      </c>
      <c r="G110" s="1270">
        <v>20</v>
      </c>
      <c r="H110" s="1270">
        <v>1</v>
      </c>
      <c r="I110" s="1270"/>
      <c r="J110" s="1271">
        <v>48</v>
      </c>
      <c r="K110" s="1288">
        <v>48</v>
      </c>
      <c r="L110" s="1273"/>
      <c r="M110" s="1365"/>
      <c r="N110" s="1365"/>
      <c r="O110" s="1365"/>
      <c r="P110" s="1365"/>
      <c r="Q110" s="2365">
        <v>8</v>
      </c>
      <c r="R110" s="1365"/>
      <c r="S110" s="1365"/>
      <c r="T110" s="1365"/>
      <c r="U110" s="2365">
        <v>40</v>
      </c>
      <c r="V110" s="1365"/>
      <c r="W110" s="1365"/>
      <c r="X110" s="1842">
        <f t="shared" si="97"/>
        <v>48</v>
      </c>
      <c r="Y110" s="1843">
        <f t="shared" si="98"/>
        <v>0</v>
      </c>
      <c r="Z110" s="1844">
        <f t="shared" si="94"/>
        <v>1</v>
      </c>
    </row>
    <row r="111" spans="1:26" ht="12" customHeight="1">
      <c r="A111" s="1286" t="s">
        <v>1309</v>
      </c>
      <c r="B111" s="1267" t="s">
        <v>1382</v>
      </c>
      <c r="C111" s="1873">
        <v>3019249</v>
      </c>
      <c r="D111" s="1268" t="s">
        <v>1015</v>
      </c>
      <c r="E111" s="1269"/>
      <c r="F111" s="1270">
        <v>20</v>
      </c>
      <c r="G111" s="1270">
        <v>20</v>
      </c>
      <c r="H111" s="1270">
        <v>1</v>
      </c>
      <c r="I111" s="1270"/>
      <c r="J111" s="1271">
        <v>48</v>
      </c>
      <c r="K111" s="1288">
        <v>48</v>
      </c>
      <c r="L111" s="1273"/>
      <c r="M111" s="1365"/>
      <c r="N111" s="1365"/>
      <c r="O111" s="1365"/>
      <c r="P111" s="1365"/>
      <c r="Q111" s="2365">
        <v>4</v>
      </c>
      <c r="R111" s="2365">
        <v>44</v>
      </c>
      <c r="S111" s="1365"/>
      <c r="T111" s="1365"/>
      <c r="U111" s="1365"/>
      <c r="V111" s="1365"/>
      <c r="W111" s="1365"/>
      <c r="X111" s="1842">
        <f t="shared" si="97"/>
        <v>48</v>
      </c>
      <c r="Y111" s="1843">
        <f t="shared" si="98"/>
        <v>0</v>
      </c>
      <c r="Z111" s="1844">
        <f t="shared" si="94"/>
        <v>1</v>
      </c>
    </row>
    <row r="112" spans="1:26" ht="12" customHeight="1">
      <c r="A112" s="1286" t="s">
        <v>1309</v>
      </c>
      <c r="B112" s="1267" t="s">
        <v>1382</v>
      </c>
      <c r="C112" s="1873">
        <v>3019243</v>
      </c>
      <c r="D112" s="1268" t="s">
        <v>1015</v>
      </c>
      <c r="E112" s="1269"/>
      <c r="F112" s="1270">
        <v>20</v>
      </c>
      <c r="G112" s="1270">
        <v>20</v>
      </c>
      <c r="H112" s="1270">
        <v>1</v>
      </c>
      <c r="I112" s="1270"/>
      <c r="J112" s="1271">
        <v>48</v>
      </c>
      <c r="K112" s="1288">
        <v>48</v>
      </c>
      <c r="L112" s="1273"/>
      <c r="M112" s="1365"/>
      <c r="N112" s="1365"/>
      <c r="O112" s="1365"/>
      <c r="P112" s="1365"/>
      <c r="Q112" s="2365">
        <v>4</v>
      </c>
      <c r="R112" s="2365">
        <v>44</v>
      </c>
      <c r="S112" s="1365"/>
      <c r="T112" s="1365"/>
      <c r="U112" s="1365"/>
      <c r="V112" s="1365"/>
      <c r="W112" s="1365"/>
      <c r="X112" s="1842">
        <f t="shared" si="97"/>
        <v>48</v>
      </c>
      <c r="Y112" s="1843">
        <f t="shared" si="98"/>
        <v>0</v>
      </c>
      <c r="Z112" s="1844">
        <f t="shared" si="94"/>
        <v>1</v>
      </c>
    </row>
    <row r="113" spans="1:26" ht="12" customHeight="1">
      <c r="A113" s="1287" t="s">
        <v>1309</v>
      </c>
      <c r="B113" s="1267" t="s">
        <v>1382</v>
      </c>
      <c r="C113" s="1873">
        <v>3054897</v>
      </c>
      <c r="D113" s="1268" t="s">
        <v>1015</v>
      </c>
      <c r="E113" s="1269"/>
      <c r="F113" s="1270">
        <v>20</v>
      </c>
      <c r="G113" s="1270">
        <v>20</v>
      </c>
      <c r="H113" s="1270">
        <v>1</v>
      </c>
      <c r="I113" s="1270"/>
      <c r="J113" s="1271">
        <v>48</v>
      </c>
      <c r="K113" s="1288">
        <v>48</v>
      </c>
      <c r="L113" s="1273"/>
      <c r="M113" s="1365"/>
      <c r="N113" s="1365"/>
      <c r="O113" s="1365"/>
      <c r="P113" s="1365"/>
      <c r="Q113" s="1365"/>
      <c r="R113" s="1365"/>
      <c r="S113" s="1365"/>
      <c r="T113" s="2365">
        <v>32</v>
      </c>
      <c r="U113" s="2365">
        <v>16</v>
      </c>
      <c r="V113" s="1365"/>
      <c r="W113" s="1365"/>
      <c r="X113" s="1369">
        <f t="shared" si="97"/>
        <v>48</v>
      </c>
      <c r="Y113" s="1370">
        <f t="shared" si="98"/>
        <v>0</v>
      </c>
      <c r="Z113" s="1371">
        <f t="shared" si="94"/>
        <v>1</v>
      </c>
    </row>
    <row r="114" spans="1:26" s="1413" customFormat="1" ht="15.75" customHeight="1">
      <c r="A114" s="1409" t="s">
        <v>45</v>
      </c>
      <c r="B114" s="1410" t="str">
        <f>+B113</f>
        <v>Mauricio Soto</v>
      </c>
      <c r="C114" s="1874"/>
      <c r="D114" s="1411" t="s">
        <v>1015</v>
      </c>
      <c r="E114" s="1283">
        <f t="shared" ref="E114:Y114" si="99">SUM(E106:E113)</f>
        <v>0</v>
      </c>
      <c r="F114" s="1412">
        <f t="shared" si="99"/>
        <v>160</v>
      </c>
      <c r="G114" s="1412">
        <f t="shared" si="99"/>
        <v>160</v>
      </c>
      <c r="H114" s="1412">
        <f t="shared" si="99"/>
        <v>8</v>
      </c>
      <c r="I114" s="1412">
        <f t="shared" si="99"/>
        <v>0</v>
      </c>
      <c r="J114" s="1284">
        <f t="shared" si="99"/>
        <v>384</v>
      </c>
      <c r="K114" s="1404">
        <f>SUM(K106:K113)</f>
        <v>384</v>
      </c>
      <c r="L114" s="1405">
        <f t="shared" si="99"/>
        <v>0</v>
      </c>
      <c r="M114" s="1406">
        <f t="shared" si="99"/>
        <v>0</v>
      </c>
      <c r="N114" s="1406">
        <f t="shared" si="99"/>
        <v>0</v>
      </c>
      <c r="O114" s="1406">
        <f t="shared" si="99"/>
        <v>96</v>
      </c>
      <c r="P114" s="1406">
        <f t="shared" si="99"/>
        <v>48</v>
      </c>
      <c r="Q114" s="1406">
        <f t="shared" si="99"/>
        <v>24</v>
      </c>
      <c r="R114" s="1406">
        <f t="shared" si="99"/>
        <v>88</v>
      </c>
      <c r="S114" s="1406">
        <f t="shared" si="99"/>
        <v>0</v>
      </c>
      <c r="T114" s="1406">
        <f t="shared" si="99"/>
        <v>32</v>
      </c>
      <c r="U114" s="1406">
        <f t="shared" si="99"/>
        <v>96</v>
      </c>
      <c r="V114" s="1406">
        <f t="shared" si="99"/>
        <v>0</v>
      </c>
      <c r="W114" s="1406">
        <f t="shared" si="99"/>
        <v>0</v>
      </c>
      <c r="X114" s="1406">
        <f t="shared" si="99"/>
        <v>384</v>
      </c>
      <c r="Y114" s="1407">
        <f t="shared" si="99"/>
        <v>0</v>
      </c>
      <c r="Z114" s="1408"/>
    </row>
    <row r="115" spans="1:26" ht="12" customHeight="1">
      <c r="A115" s="1285" t="s">
        <v>1309</v>
      </c>
      <c r="B115" s="1267" t="s">
        <v>1382</v>
      </c>
      <c r="C115" s="1873">
        <v>2957055</v>
      </c>
      <c r="D115" s="1268" t="s">
        <v>11</v>
      </c>
      <c r="E115" s="1269"/>
      <c r="F115" s="1270"/>
      <c r="G115" s="1270">
        <v>26</v>
      </c>
      <c r="H115" s="1270"/>
      <c r="I115" s="1270">
        <v>1</v>
      </c>
      <c r="J115" s="1271">
        <v>8</v>
      </c>
      <c r="K115" s="1288">
        <v>8</v>
      </c>
      <c r="L115" s="1273"/>
      <c r="M115" s="1365"/>
      <c r="N115" s="2365">
        <v>8</v>
      </c>
      <c r="O115" s="1365"/>
      <c r="P115" s="1365"/>
      <c r="Q115" s="1365"/>
      <c r="R115" s="1365"/>
      <c r="S115" s="1365"/>
      <c r="T115" s="1365"/>
      <c r="U115" s="1365"/>
      <c r="V115" s="1365"/>
      <c r="W115" s="1365"/>
      <c r="X115" s="1842">
        <f t="shared" ref="X115:X122" si="100">SUM(M115:W115)</f>
        <v>8</v>
      </c>
      <c r="Y115" s="1843">
        <f t="shared" ref="Y115:Y117" si="101">+J115-X115</f>
        <v>0</v>
      </c>
      <c r="Z115" s="1844">
        <f t="shared" si="94"/>
        <v>1</v>
      </c>
    </row>
    <row r="116" spans="1:26" ht="12" customHeight="1">
      <c r="A116" s="1286" t="s">
        <v>1309</v>
      </c>
      <c r="B116" s="1267" t="s">
        <v>1382</v>
      </c>
      <c r="C116" s="1873">
        <v>2957094</v>
      </c>
      <c r="D116" s="1268" t="s">
        <v>11</v>
      </c>
      <c r="E116" s="1269"/>
      <c r="F116" s="1270"/>
      <c r="G116" s="1270">
        <v>26</v>
      </c>
      <c r="H116" s="1270"/>
      <c r="I116" s="1270">
        <v>1</v>
      </c>
      <c r="J116" s="1271">
        <v>8</v>
      </c>
      <c r="K116" s="1288">
        <v>8</v>
      </c>
      <c r="L116" s="1273"/>
      <c r="M116" s="1365"/>
      <c r="N116" s="2365">
        <v>8</v>
      </c>
      <c r="O116" s="1365"/>
      <c r="P116" s="1365"/>
      <c r="Q116" s="1365"/>
      <c r="R116" s="1365"/>
      <c r="S116" s="1365"/>
      <c r="T116" s="1365"/>
      <c r="U116" s="1365"/>
      <c r="V116" s="1365"/>
      <c r="W116" s="1365"/>
      <c r="X116" s="1842">
        <f t="shared" si="100"/>
        <v>8</v>
      </c>
      <c r="Y116" s="1843">
        <f t="shared" si="101"/>
        <v>0</v>
      </c>
      <c r="Z116" s="1844">
        <f t="shared" si="94"/>
        <v>1</v>
      </c>
    </row>
    <row r="117" spans="1:26" ht="12" customHeight="1">
      <c r="A117" s="1286" t="s">
        <v>1309</v>
      </c>
      <c r="B117" s="1267" t="s">
        <v>1382</v>
      </c>
      <c r="C117" s="1873">
        <v>2957110</v>
      </c>
      <c r="D117" s="1268" t="s">
        <v>11</v>
      </c>
      <c r="E117" s="1269"/>
      <c r="F117" s="1270"/>
      <c r="G117" s="1270">
        <v>26</v>
      </c>
      <c r="H117" s="1270"/>
      <c r="I117" s="1270">
        <v>1</v>
      </c>
      <c r="J117" s="1271">
        <v>8</v>
      </c>
      <c r="K117" s="1288">
        <v>8</v>
      </c>
      <c r="L117" s="1273"/>
      <c r="M117" s="1365"/>
      <c r="N117" s="2365">
        <v>8</v>
      </c>
      <c r="O117" s="1365"/>
      <c r="P117" s="1365"/>
      <c r="Q117" s="1365"/>
      <c r="R117" s="1365"/>
      <c r="S117" s="1365"/>
      <c r="T117" s="1365"/>
      <c r="U117" s="1365"/>
      <c r="V117" s="1365"/>
      <c r="W117" s="1365"/>
      <c r="X117" s="1842">
        <f t="shared" si="100"/>
        <v>8</v>
      </c>
      <c r="Y117" s="1843">
        <f t="shared" si="101"/>
        <v>0</v>
      </c>
      <c r="Z117" s="1844">
        <f t="shared" si="94"/>
        <v>1</v>
      </c>
    </row>
    <row r="118" spans="1:26" ht="12" customHeight="1">
      <c r="A118" s="1286" t="s">
        <v>1309</v>
      </c>
      <c r="B118" s="1267" t="s">
        <v>1382</v>
      </c>
      <c r="C118" s="1873">
        <v>2979058</v>
      </c>
      <c r="D118" s="1268" t="s">
        <v>11</v>
      </c>
      <c r="E118" s="1269"/>
      <c r="F118" s="1270"/>
      <c r="G118" s="1270">
        <v>26</v>
      </c>
      <c r="H118" s="1270"/>
      <c r="I118" s="1270">
        <v>1</v>
      </c>
      <c r="J118" s="1271">
        <v>8</v>
      </c>
      <c r="K118" s="1288">
        <v>8</v>
      </c>
      <c r="L118" s="1273"/>
      <c r="M118" s="1365"/>
      <c r="N118" s="1365"/>
      <c r="O118" s="1365"/>
      <c r="P118" s="2365">
        <v>8</v>
      </c>
      <c r="Q118" s="1365"/>
      <c r="R118" s="1365"/>
      <c r="S118" s="1365"/>
      <c r="T118" s="1365"/>
      <c r="U118" s="1365"/>
      <c r="V118" s="1365"/>
      <c r="W118" s="1365"/>
      <c r="X118" s="1842">
        <f t="shared" si="100"/>
        <v>8</v>
      </c>
      <c r="Y118" s="1843">
        <f t="shared" ref="Y118:Y122" si="102">+J118-X118</f>
        <v>0</v>
      </c>
      <c r="Z118" s="1844">
        <f t="shared" ref="Z118:Z122" si="103">+X118/K118</f>
        <v>1</v>
      </c>
    </row>
    <row r="119" spans="1:26" ht="12" customHeight="1">
      <c r="A119" s="1286" t="s">
        <v>1309</v>
      </c>
      <c r="B119" s="1267" t="s">
        <v>1382</v>
      </c>
      <c r="C119" s="1873">
        <v>2979066</v>
      </c>
      <c r="D119" s="1268" t="s">
        <v>11</v>
      </c>
      <c r="E119" s="1269"/>
      <c r="F119" s="1270"/>
      <c r="G119" s="1270">
        <v>26</v>
      </c>
      <c r="H119" s="1270"/>
      <c r="I119" s="1270">
        <v>1</v>
      </c>
      <c r="J119" s="1271">
        <v>8</v>
      </c>
      <c r="K119" s="1288">
        <v>8</v>
      </c>
      <c r="L119" s="1273"/>
      <c r="M119" s="1365"/>
      <c r="N119" s="1365"/>
      <c r="O119" s="1365"/>
      <c r="P119" s="2365">
        <v>8</v>
      </c>
      <c r="Q119" s="1365"/>
      <c r="R119" s="1365"/>
      <c r="S119" s="1365"/>
      <c r="T119" s="1365"/>
      <c r="U119" s="1365"/>
      <c r="V119" s="1365"/>
      <c r="W119" s="1365"/>
      <c r="X119" s="1842">
        <f t="shared" si="100"/>
        <v>8</v>
      </c>
      <c r="Y119" s="1843">
        <f t="shared" si="102"/>
        <v>0</v>
      </c>
      <c r="Z119" s="1844">
        <f t="shared" si="103"/>
        <v>1</v>
      </c>
    </row>
    <row r="120" spans="1:26" ht="12" customHeight="1">
      <c r="A120" s="1286" t="s">
        <v>1309</v>
      </c>
      <c r="B120" s="1267" t="s">
        <v>1382</v>
      </c>
      <c r="C120" s="1873">
        <v>3019249</v>
      </c>
      <c r="D120" s="1268" t="s">
        <v>11</v>
      </c>
      <c r="E120" s="1269"/>
      <c r="F120" s="1270"/>
      <c r="G120" s="1270">
        <v>26</v>
      </c>
      <c r="H120" s="1270"/>
      <c r="I120" s="1270">
        <v>1</v>
      </c>
      <c r="J120" s="1271">
        <v>8</v>
      </c>
      <c r="K120" s="1288">
        <v>8</v>
      </c>
      <c r="L120" s="1273"/>
      <c r="M120" s="1365"/>
      <c r="N120" s="1365"/>
      <c r="O120" s="1365"/>
      <c r="P120" s="1365"/>
      <c r="Q120" s="1365"/>
      <c r="R120" s="1365"/>
      <c r="S120" s="1365"/>
      <c r="T120" s="1365"/>
      <c r="U120" s="2365">
        <v>8</v>
      </c>
      <c r="V120" s="1365"/>
      <c r="W120" s="1365"/>
      <c r="X120" s="1842">
        <f t="shared" si="100"/>
        <v>8</v>
      </c>
      <c r="Y120" s="1843">
        <f t="shared" si="102"/>
        <v>0</v>
      </c>
      <c r="Z120" s="1844">
        <f t="shared" si="103"/>
        <v>1</v>
      </c>
    </row>
    <row r="121" spans="1:26" ht="12" customHeight="1">
      <c r="A121" s="1286" t="s">
        <v>1309</v>
      </c>
      <c r="B121" s="1267" t="s">
        <v>1382</v>
      </c>
      <c r="C121" s="1873">
        <v>3019243</v>
      </c>
      <c r="D121" s="1268" t="s">
        <v>11</v>
      </c>
      <c r="E121" s="1269"/>
      <c r="F121" s="1270"/>
      <c r="G121" s="1270">
        <v>26</v>
      </c>
      <c r="H121" s="1270"/>
      <c r="I121" s="1270">
        <v>1</v>
      </c>
      <c r="J121" s="1271">
        <v>8</v>
      </c>
      <c r="K121" s="1288">
        <v>8</v>
      </c>
      <c r="L121" s="1273"/>
      <c r="M121" s="1365"/>
      <c r="N121" s="1365"/>
      <c r="O121" s="1365"/>
      <c r="P121" s="1365"/>
      <c r="Q121" s="2365">
        <v>8</v>
      </c>
      <c r="R121" s="1365"/>
      <c r="S121" s="1365"/>
      <c r="T121" s="1365"/>
      <c r="U121" s="1365"/>
      <c r="V121" s="1365"/>
      <c r="W121" s="1365"/>
      <c r="X121" s="1842">
        <f t="shared" si="100"/>
        <v>8</v>
      </c>
      <c r="Y121" s="1843">
        <f t="shared" si="102"/>
        <v>0</v>
      </c>
      <c r="Z121" s="1844">
        <f t="shared" si="103"/>
        <v>1</v>
      </c>
    </row>
    <row r="122" spans="1:26" ht="12" customHeight="1">
      <c r="A122" s="1287" t="s">
        <v>1309</v>
      </c>
      <c r="B122" s="1267" t="s">
        <v>1382</v>
      </c>
      <c r="C122" s="1873">
        <v>3054897</v>
      </c>
      <c r="D122" s="1268" t="s">
        <v>11</v>
      </c>
      <c r="E122" s="1269"/>
      <c r="F122" s="1270"/>
      <c r="G122" s="1270">
        <v>26</v>
      </c>
      <c r="H122" s="1270"/>
      <c r="I122" s="1270">
        <v>1</v>
      </c>
      <c r="J122" s="1271">
        <v>8</v>
      </c>
      <c r="K122" s="1288">
        <v>8</v>
      </c>
      <c r="L122" s="1273"/>
      <c r="M122" s="1365"/>
      <c r="N122" s="1365"/>
      <c r="O122" s="1365"/>
      <c r="P122" s="1365"/>
      <c r="Q122" s="1365"/>
      <c r="R122" s="1365"/>
      <c r="S122" s="2365">
        <v>8</v>
      </c>
      <c r="T122" s="1365"/>
      <c r="U122" s="1365"/>
      <c r="V122" s="1365"/>
      <c r="W122" s="1365"/>
      <c r="X122" s="1842">
        <f t="shared" si="100"/>
        <v>8</v>
      </c>
      <c r="Y122" s="1843">
        <f t="shared" si="102"/>
        <v>0</v>
      </c>
      <c r="Z122" s="1844">
        <f t="shared" si="103"/>
        <v>1</v>
      </c>
    </row>
    <row r="123" spans="1:26" s="1413" customFormat="1" ht="15.75" customHeight="1">
      <c r="A123" s="1409" t="s">
        <v>45</v>
      </c>
      <c r="B123" s="1410" t="str">
        <f>+B122</f>
        <v>Mauricio Soto</v>
      </c>
      <c r="C123" s="1874"/>
      <c r="D123" s="1411" t="s">
        <v>11</v>
      </c>
      <c r="E123" s="1283">
        <f t="shared" ref="E123:Y123" si="104">SUM(E115:E122)</f>
        <v>0</v>
      </c>
      <c r="F123" s="1412">
        <f t="shared" si="104"/>
        <v>0</v>
      </c>
      <c r="G123" s="1412">
        <f t="shared" si="104"/>
        <v>208</v>
      </c>
      <c r="H123" s="1412">
        <f t="shared" si="104"/>
        <v>0</v>
      </c>
      <c r="I123" s="1412">
        <f t="shared" si="104"/>
        <v>8</v>
      </c>
      <c r="J123" s="1284">
        <f t="shared" si="104"/>
        <v>64</v>
      </c>
      <c r="K123" s="1404">
        <f t="shared" si="104"/>
        <v>64</v>
      </c>
      <c r="L123" s="1405">
        <f t="shared" si="104"/>
        <v>0</v>
      </c>
      <c r="M123" s="1406">
        <f t="shared" si="104"/>
        <v>0</v>
      </c>
      <c r="N123" s="1406">
        <f t="shared" si="104"/>
        <v>24</v>
      </c>
      <c r="O123" s="1406">
        <f t="shared" si="104"/>
        <v>0</v>
      </c>
      <c r="P123" s="1406">
        <f t="shared" si="104"/>
        <v>16</v>
      </c>
      <c r="Q123" s="1406">
        <f t="shared" si="104"/>
        <v>8</v>
      </c>
      <c r="R123" s="1406">
        <f t="shared" si="104"/>
        <v>0</v>
      </c>
      <c r="S123" s="1406">
        <f t="shared" si="104"/>
        <v>8</v>
      </c>
      <c r="T123" s="1406">
        <f t="shared" si="104"/>
        <v>0</v>
      </c>
      <c r="U123" s="1406">
        <f t="shared" si="104"/>
        <v>8</v>
      </c>
      <c r="V123" s="1406">
        <f t="shared" si="104"/>
        <v>0</v>
      </c>
      <c r="W123" s="1406">
        <f t="shared" si="104"/>
        <v>0</v>
      </c>
      <c r="X123" s="1406">
        <f t="shared" si="104"/>
        <v>64</v>
      </c>
      <c r="Y123" s="1407">
        <f t="shared" si="104"/>
        <v>0</v>
      </c>
      <c r="Z123" s="1408"/>
    </row>
    <row r="124" spans="1:26" ht="12" customHeight="1">
      <c r="A124" s="1285" t="s">
        <v>1309</v>
      </c>
      <c r="B124" s="1267" t="s">
        <v>1382</v>
      </c>
      <c r="C124" s="1873">
        <v>2957055</v>
      </c>
      <c r="D124" s="1268" t="s">
        <v>12</v>
      </c>
      <c r="E124" s="1269"/>
      <c r="F124" s="1270"/>
      <c r="G124" s="1270">
        <v>20</v>
      </c>
      <c r="H124" s="1270"/>
      <c r="I124" s="1270">
        <v>1</v>
      </c>
      <c r="J124" s="1271">
        <v>70</v>
      </c>
      <c r="K124" s="1288">
        <v>70</v>
      </c>
      <c r="L124" s="1273"/>
      <c r="M124" s="1365"/>
      <c r="N124" s="1365"/>
      <c r="O124" s="1365"/>
      <c r="P124" s="2365">
        <v>8</v>
      </c>
      <c r="Q124" s="2365">
        <v>16</v>
      </c>
      <c r="R124" s="2365">
        <v>16</v>
      </c>
      <c r="S124" s="2365">
        <v>16</v>
      </c>
      <c r="T124" s="2365">
        <v>8</v>
      </c>
      <c r="U124" s="2365">
        <v>6</v>
      </c>
      <c r="V124" s="1365"/>
      <c r="W124" s="1365"/>
      <c r="X124" s="1842">
        <f t="shared" ref="X124:X131" si="105">SUM(M124:W124)</f>
        <v>70</v>
      </c>
      <c r="Y124" s="1843">
        <f t="shared" ref="Y124:Y131" si="106">+J124-X124</f>
        <v>0</v>
      </c>
      <c r="Z124" s="1844">
        <f t="shared" si="94"/>
        <v>1</v>
      </c>
    </row>
    <row r="125" spans="1:26" ht="12" customHeight="1">
      <c r="A125" s="1286" t="s">
        <v>1309</v>
      </c>
      <c r="B125" s="1267" t="s">
        <v>1382</v>
      </c>
      <c r="C125" s="1873">
        <v>2957094</v>
      </c>
      <c r="D125" s="1268" t="s">
        <v>12</v>
      </c>
      <c r="E125" s="1269"/>
      <c r="F125" s="1270"/>
      <c r="G125" s="1270">
        <v>20</v>
      </c>
      <c r="H125" s="1270"/>
      <c r="I125" s="1270">
        <v>1</v>
      </c>
      <c r="J125" s="1271">
        <v>70</v>
      </c>
      <c r="K125" s="1288">
        <v>70</v>
      </c>
      <c r="L125" s="1273"/>
      <c r="M125" s="1365"/>
      <c r="N125" s="1365"/>
      <c r="O125" s="1365"/>
      <c r="P125" s="1365"/>
      <c r="Q125" s="2365">
        <v>24</v>
      </c>
      <c r="R125" s="1365"/>
      <c r="S125" s="2365">
        <v>32</v>
      </c>
      <c r="T125" s="2365">
        <v>14</v>
      </c>
      <c r="U125" s="1365"/>
      <c r="V125" s="1365"/>
      <c r="W125" s="1365"/>
      <c r="X125" s="1842">
        <f t="shared" si="105"/>
        <v>70</v>
      </c>
      <c r="Y125" s="1843">
        <f t="shared" si="106"/>
        <v>0</v>
      </c>
      <c r="Z125" s="1844">
        <f t="shared" si="94"/>
        <v>1</v>
      </c>
    </row>
    <row r="126" spans="1:26" ht="12" customHeight="1">
      <c r="A126" s="1286" t="s">
        <v>1309</v>
      </c>
      <c r="B126" s="1267" t="s">
        <v>1382</v>
      </c>
      <c r="C126" s="1873">
        <v>2957110</v>
      </c>
      <c r="D126" s="1268" t="s">
        <v>12</v>
      </c>
      <c r="E126" s="1269"/>
      <c r="F126" s="1270"/>
      <c r="G126" s="1270">
        <v>20</v>
      </c>
      <c r="H126" s="1270"/>
      <c r="I126" s="1270">
        <v>1</v>
      </c>
      <c r="J126" s="1271">
        <v>70</v>
      </c>
      <c r="K126" s="1288">
        <v>70</v>
      </c>
      <c r="L126" s="1273"/>
      <c r="M126" s="1365"/>
      <c r="N126" s="1365"/>
      <c r="O126" s="1365"/>
      <c r="P126" s="1365"/>
      <c r="Q126" s="2365">
        <v>32</v>
      </c>
      <c r="R126" s="2365">
        <v>12</v>
      </c>
      <c r="S126" s="2365">
        <v>16</v>
      </c>
      <c r="T126" s="2365">
        <v>10</v>
      </c>
      <c r="U126" s="1365"/>
      <c r="V126" s="1365"/>
      <c r="W126" s="1365"/>
      <c r="X126" s="1842">
        <f t="shared" si="105"/>
        <v>70</v>
      </c>
      <c r="Y126" s="1843">
        <f t="shared" si="106"/>
        <v>0</v>
      </c>
      <c r="Z126" s="1844">
        <f t="shared" si="94"/>
        <v>1</v>
      </c>
    </row>
    <row r="127" spans="1:26" ht="12" customHeight="1">
      <c r="A127" s="1286" t="s">
        <v>1309</v>
      </c>
      <c r="B127" s="1267" t="s">
        <v>1382</v>
      </c>
      <c r="C127" s="1873">
        <v>2979058</v>
      </c>
      <c r="D127" s="1268" t="s">
        <v>12</v>
      </c>
      <c r="E127" s="1269"/>
      <c r="F127" s="1270"/>
      <c r="G127" s="1270">
        <v>20</v>
      </c>
      <c r="H127" s="1270"/>
      <c r="I127" s="1270">
        <v>1</v>
      </c>
      <c r="J127" s="1271">
        <v>70</v>
      </c>
      <c r="K127" s="1288">
        <v>70</v>
      </c>
      <c r="L127" s="1273"/>
      <c r="M127" s="1365"/>
      <c r="N127" s="1365"/>
      <c r="O127" s="1365"/>
      <c r="P127" s="2365">
        <v>8</v>
      </c>
      <c r="Q127" s="1365"/>
      <c r="R127" s="1365"/>
      <c r="S127" s="2365">
        <v>16</v>
      </c>
      <c r="T127" s="2365">
        <v>24</v>
      </c>
      <c r="U127" s="1365"/>
      <c r="V127" s="1365">
        <v>22</v>
      </c>
      <c r="W127" s="1365"/>
      <c r="X127" s="1366">
        <f t="shared" si="105"/>
        <v>70</v>
      </c>
      <c r="Y127" s="1367">
        <f t="shared" si="106"/>
        <v>0</v>
      </c>
      <c r="Z127" s="1368">
        <f t="shared" si="94"/>
        <v>1</v>
      </c>
    </row>
    <row r="128" spans="1:26" ht="12" customHeight="1">
      <c r="A128" s="1286" t="s">
        <v>1309</v>
      </c>
      <c r="B128" s="1267" t="s">
        <v>1382</v>
      </c>
      <c r="C128" s="1873">
        <v>2979066</v>
      </c>
      <c r="D128" s="1268" t="s">
        <v>12</v>
      </c>
      <c r="E128" s="1269"/>
      <c r="F128" s="1270"/>
      <c r="G128" s="1270">
        <v>20</v>
      </c>
      <c r="H128" s="1270"/>
      <c r="I128" s="1270">
        <v>1</v>
      </c>
      <c r="J128" s="1271">
        <v>70</v>
      </c>
      <c r="K128" s="1288">
        <v>70</v>
      </c>
      <c r="L128" s="1273"/>
      <c r="M128" s="1365"/>
      <c r="N128" s="1365"/>
      <c r="O128" s="1365"/>
      <c r="P128" s="2365">
        <v>8</v>
      </c>
      <c r="Q128" s="1365"/>
      <c r="R128" s="1365"/>
      <c r="S128" s="2365">
        <v>16</v>
      </c>
      <c r="T128" s="2365">
        <v>24</v>
      </c>
      <c r="U128" s="1365"/>
      <c r="V128" s="1365">
        <v>22</v>
      </c>
      <c r="W128" s="1365"/>
      <c r="X128" s="1366">
        <f t="shared" si="105"/>
        <v>70</v>
      </c>
      <c r="Y128" s="1367">
        <f t="shared" si="106"/>
        <v>0</v>
      </c>
      <c r="Z128" s="1368">
        <f t="shared" si="94"/>
        <v>1</v>
      </c>
    </row>
    <row r="129" spans="1:26" ht="12" customHeight="1">
      <c r="A129" s="1286" t="s">
        <v>1309</v>
      </c>
      <c r="B129" s="1267" t="s">
        <v>1382</v>
      </c>
      <c r="C129" s="1873">
        <v>3019249</v>
      </c>
      <c r="D129" s="1268" t="s">
        <v>12</v>
      </c>
      <c r="E129" s="1269"/>
      <c r="F129" s="1270"/>
      <c r="G129" s="1270">
        <v>20</v>
      </c>
      <c r="H129" s="1270"/>
      <c r="I129" s="1270">
        <v>1</v>
      </c>
      <c r="J129" s="1271">
        <v>70</v>
      </c>
      <c r="K129" s="1288">
        <v>70</v>
      </c>
      <c r="L129" s="1273"/>
      <c r="M129" s="1365"/>
      <c r="N129" s="1365"/>
      <c r="O129" s="1365"/>
      <c r="P129" s="1365"/>
      <c r="Q129" s="1365"/>
      <c r="R129" s="1365"/>
      <c r="S129" s="2365">
        <f>8+16+8</f>
        <v>32</v>
      </c>
      <c r="T129" s="2365">
        <v>24</v>
      </c>
      <c r="U129" s="2365">
        <f>8+6</f>
        <v>14</v>
      </c>
      <c r="V129" s="1365"/>
      <c r="W129" s="1365"/>
      <c r="X129" s="1842">
        <f t="shared" si="105"/>
        <v>70</v>
      </c>
      <c r="Y129" s="1843">
        <f t="shared" si="106"/>
        <v>0</v>
      </c>
      <c r="Z129" s="1844">
        <f t="shared" si="94"/>
        <v>1</v>
      </c>
    </row>
    <row r="130" spans="1:26" ht="12" customHeight="1">
      <c r="A130" s="1286" t="s">
        <v>1309</v>
      </c>
      <c r="B130" s="1267" t="s">
        <v>1382</v>
      </c>
      <c r="C130" s="1873">
        <v>3019243</v>
      </c>
      <c r="D130" s="1268" t="s">
        <v>12</v>
      </c>
      <c r="E130" s="1269"/>
      <c r="F130" s="1270"/>
      <c r="G130" s="1270">
        <v>20</v>
      </c>
      <c r="H130" s="1270"/>
      <c r="I130" s="1270">
        <v>1</v>
      </c>
      <c r="J130" s="1271">
        <v>70</v>
      </c>
      <c r="K130" s="1288">
        <v>70</v>
      </c>
      <c r="L130" s="1273"/>
      <c r="M130" s="1365"/>
      <c r="N130" s="1365"/>
      <c r="O130" s="1365"/>
      <c r="P130" s="1365"/>
      <c r="Q130" s="1365"/>
      <c r="R130" s="1365"/>
      <c r="S130" s="2365">
        <f>8+8+8</f>
        <v>24</v>
      </c>
      <c r="T130" s="2365">
        <v>24</v>
      </c>
      <c r="U130" s="1365"/>
      <c r="V130" s="1365"/>
      <c r="W130" s="1365"/>
      <c r="X130" s="1366">
        <f t="shared" si="105"/>
        <v>48</v>
      </c>
      <c r="Y130" s="1367">
        <f t="shared" si="106"/>
        <v>22</v>
      </c>
      <c r="Z130" s="1368">
        <f t="shared" si="94"/>
        <v>0.68571428571428572</v>
      </c>
    </row>
    <row r="131" spans="1:26" ht="12" customHeight="1">
      <c r="A131" s="1287" t="s">
        <v>1309</v>
      </c>
      <c r="B131" s="1267" t="s">
        <v>1382</v>
      </c>
      <c r="C131" s="1873">
        <v>3054897</v>
      </c>
      <c r="D131" s="1268" t="s">
        <v>12</v>
      </c>
      <c r="E131" s="1269"/>
      <c r="F131" s="1270"/>
      <c r="G131" s="1270">
        <v>20</v>
      </c>
      <c r="H131" s="1270"/>
      <c r="I131" s="1270">
        <v>1</v>
      </c>
      <c r="J131" s="1271">
        <v>70</v>
      </c>
      <c r="K131" s="1288">
        <v>70</v>
      </c>
      <c r="L131" s="1273"/>
      <c r="M131" s="1365"/>
      <c r="N131" s="1365"/>
      <c r="O131" s="1365"/>
      <c r="P131" s="1365"/>
      <c r="Q131" s="1365"/>
      <c r="R131" s="1365"/>
      <c r="S131" s="1365"/>
      <c r="T131" s="1365"/>
      <c r="U131" s="1365"/>
      <c r="V131" s="1365"/>
      <c r="W131" s="1365"/>
      <c r="X131" s="1369">
        <f t="shared" si="105"/>
        <v>0</v>
      </c>
      <c r="Y131" s="1370">
        <f t="shared" si="106"/>
        <v>70</v>
      </c>
      <c r="Z131" s="1371">
        <f t="shared" si="94"/>
        <v>0</v>
      </c>
    </row>
    <row r="132" spans="1:26" s="1413" customFormat="1" ht="15.75" customHeight="1">
      <c r="A132" s="1409" t="s">
        <v>45</v>
      </c>
      <c r="B132" s="1410" t="str">
        <f>+B131</f>
        <v>Mauricio Soto</v>
      </c>
      <c r="C132" s="1874"/>
      <c r="D132" s="1411" t="s">
        <v>12</v>
      </c>
      <c r="E132" s="1283"/>
      <c r="F132" s="1412"/>
      <c r="G132" s="1412">
        <f t="shared" ref="G132:Y132" si="107">SUM(G124:G131)</f>
        <v>160</v>
      </c>
      <c r="H132" s="1412">
        <f t="shared" si="107"/>
        <v>0</v>
      </c>
      <c r="I132" s="1412">
        <f t="shared" si="107"/>
        <v>8</v>
      </c>
      <c r="J132" s="1284">
        <f t="shared" si="107"/>
        <v>560</v>
      </c>
      <c r="K132" s="1404">
        <f>SUM(K124:K131)</f>
        <v>560</v>
      </c>
      <c r="L132" s="1405">
        <f t="shared" si="107"/>
        <v>0</v>
      </c>
      <c r="M132" s="1406">
        <f t="shared" si="107"/>
        <v>0</v>
      </c>
      <c r="N132" s="1406">
        <f t="shared" si="107"/>
        <v>0</v>
      </c>
      <c r="O132" s="1406">
        <f t="shared" si="107"/>
        <v>0</v>
      </c>
      <c r="P132" s="1406">
        <f t="shared" si="107"/>
        <v>24</v>
      </c>
      <c r="Q132" s="1406">
        <f t="shared" si="107"/>
        <v>72</v>
      </c>
      <c r="R132" s="1406">
        <f t="shared" si="107"/>
        <v>28</v>
      </c>
      <c r="S132" s="1406">
        <f t="shared" si="107"/>
        <v>152</v>
      </c>
      <c r="T132" s="1406">
        <f t="shared" si="107"/>
        <v>128</v>
      </c>
      <c r="U132" s="1406">
        <f t="shared" si="107"/>
        <v>20</v>
      </c>
      <c r="V132" s="1406">
        <f t="shared" si="107"/>
        <v>44</v>
      </c>
      <c r="W132" s="1406">
        <f t="shared" si="107"/>
        <v>0</v>
      </c>
      <c r="X132" s="1406">
        <f t="shared" si="107"/>
        <v>468</v>
      </c>
      <c r="Y132" s="1407">
        <f t="shared" si="107"/>
        <v>92</v>
      </c>
      <c r="Z132" s="1408"/>
    </row>
    <row r="133" spans="1:26" ht="12" customHeight="1">
      <c r="A133" s="1285" t="s">
        <v>1309</v>
      </c>
      <c r="B133" s="1267" t="s">
        <v>1382</v>
      </c>
      <c r="C133" s="1873">
        <v>2957055</v>
      </c>
      <c r="D133" s="1268" t="s">
        <v>14</v>
      </c>
      <c r="E133" s="1269"/>
      <c r="F133" s="1270"/>
      <c r="G133" s="1270">
        <v>20</v>
      </c>
      <c r="H133" s="1270"/>
      <c r="I133" s="1270">
        <v>1</v>
      </c>
      <c r="J133" s="1271">
        <v>20</v>
      </c>
      <c r="K133" s="1288">
        <v>20</v>
      </c>
      <c r="L133" s="1273"/>
      <c r="M133" s="1365"/>
      <c r="N133" s="1365"/>
      <c r="O133" s="1365"/>
      <c r="P133" s="1365"/>
      <c r="Q133" s="1365"/>
      <c r="R133" s="1365"/>
      <c r="S133" s="1365"/>
      <c r="T133" s="1365"/>
      <c r="U133" s="2365">
        <v>10</v>
      </c>
      <c r="V133" s="1365">
        <v>10</v>
      </c>
      <c r="W133" s="1365"/>
      <c r="X133" s="1366">
        <f>SUM(M133:W133)</f>
        <v>20</v>
      </c>
      <c r="Y133" s="1367">
        <f>+J133-X133</f>
        <v>0</v>
      </c>
      <c r="Z133" s="1368">
        <f t="shared" si="94"/>
        <v>1</v>
      </c>
    </row>
    <row r="134" spans="1:26" ht="12" customHeight="1">
      <c r="A134" s="1286" t="s">
        <v>1309</v>
      </c>
      <c r="B134" s="1267" t="s">
        <v>1382</v>
      </c>
      <c r="C134" s="1873">
        <v>2957110</v>
      </c>
      <c r="D134" s="1268" t="s">
        <v>14</v>
      </c>
      <c r="E134" s="1269"/>
      <c r="F134" s="1270"/>
      <c r="G134" s="1270">
        <v>20</v>
      </c>
      <c r="H134" s="1270"/>
      <c r="I134" s="1270">
        <v>1</v>
      </c>
      <c r="J134" s="1271">
        <v>20</v>
      </c>
      <c r="K134" s="1288">
        <v>20</v>
      </c>
      <c r="L134" s="1273"/>
      <c r="M134" s="1365"/>
      <c r="N134" s="1365"/>
      <c r="O134" s="1365"/>
      <c r="P134" s="1365"/>
      <c r="Q134" s="1365"/>
      <c r="R134" s="1365"/>
      <c r="S134" s="1365"/>
      <c r="T134" s="1365"/>
      <c r="U134" s="2365">
        <v>10</v>
      </c>
      <c r="V134" s="1365">
        <v>10</v>
      </c>
      <c r="W134" s="1365"/>
      <c r="X134" s="1366">
        <f>SUM(M134:W134)</f>
        <v>20</v>
      </c>
      <c r="Y134" s="1367">
        <f>+J134-X134</f>
        <v>0</v>
      </c>
      <c r="Z134" s="1368">
        <f t="shared" si="94"/>
        <v>1</v>
      </c>
    </row>
    <row r="135" spans="1:26" ht="12" customHeight="1">
      <c r="A135" s="1287" t="s">
        <v>1309</v>
      </c>
      <c r="B135" s="1267" t="s">
        <v>1382</v>
      </c>
      <c r="C135" s="1873">
        <v>3019249</v>
      </c>
      <c r="D135" s="1268" t="s">
        <v>14</v>
      </c>
      <c r="E135" s="1269"/>
      <c r="F135" s="1270"/>
      <c r="G135" s="1270">
        <v>20</v>
      </c>
      <c r="H135" s="1270"/>
      <c r="I135" s="1270">
        <v>1</v>
      </c>
      <c r="J135" s="1271">
        <v>20</v>
      </c>
      <c r="K135" s="1288">
        <v>20</v>
      </c>
      <c r="L135" s="1273"/>
      <c r="M135" s="1365"/>
      <c r="N135" s="1365"/>
      <c r="O135" s="1365"/>
      <c r="P135" s="1365"/>
      <c r="Q135" s="1365"/>
      <c r="R135" s="1365"/>
      <c r="S135" s="1365"/>
      <c r="T135" s="1365"/>
      <c r="U135" s="2365">
        <v>12</v>
      </c>
      <c r="V135" s="1365">
        <v>8</v>
      </c>
      <c r="W135" s="1365"/>
      <c r="X135" s="1369">
        <f>SUM(M135:W135)</f>
        <v>20</v>
      </c>
      <c r="Y135" s="1370">
        <f>+J135-X135</f>
        <v>0</v>
      </c>
      <c r="Z135" s="1368">
        <f t="shared" si="94"/>
        <v>1</v>
      </c>
    </row>
    <row r="136" spans="1:26" s="1413" customFormat="1" ht="15.75" customHeight="1">
      <c r="A136" s="1409" t="s">
        <v>45</v>
      </c>
      <c r="B136" s="1410" t="str">
        <f>+B135</f>
        <v>Mauricio Soto</v>
      </c>
      <c r="C136" s="1874"/>
      <c r="D136" s="1411" t="s">
        <v>14</v>
      </c>
      <c r="E136" s="1283"/>
      <c r="F136" s="1412"/>
      <c r="G136" s="1412">
        <f t="shared" ref="G136:Y136" si="108">SUM(G133:G135)</f>
        <v>60</v>
      </c>
      <c r="H136" s="1412">
        <f t="shared" si="108"/>
        <v>0</v>
      </c>
      <c r="I136" s="1412">
        <f t="shared" si="108"/>
        <v>3</v>
      </c>
      <c r="J136" s="1284">
        <f t="shared" si="108"/>
        <v>60</v>
      </c>
      <c r="K136" s="1404">
        <f>SUM(K133:K135)</f>
        <v>60</v>
      </c>
      <c r="L136" s="1405">
        <f t="shared" si="108"/>
        <v>0</v>
      </c>
      <c r="M136" s="1406">
        <f t="shared" si="108"/>
        <v>0</v>
      </c>
      <c r="N136" s="1406">
        <f t="shared" si="108"/>
        <v>0</v>
      </c>
      <c r="O136" s="1406">
        <f t="shared" si="108"/>
        <v>0</v>
      </c>
      <c r="P136" s="1406">
        <f t="shared" si="108"/>
        <v>0</v>
      </c>
      <c r="Q136" s="1406">
        <f t="shared" si="108"/>
        <v>0</v>
      </c>
      <c r="R136" s="1406">
        <f t="shared" si="108"/>
        <v>0</v>
      </c>
      <c r="S136" s="1406">
        <f t="shared" si="108"/>
        <v>0</v>
      </c>
      <c r="T136" s="1406">
        <f t="shared" si="108"/>
        <v>0</v>
      </c>
      <c r="U136" s="1406">
        <f t="shared" si="108"/>
        <v>32</v>
      </c>
      <c r="V136" s="1406">
        <f t="shared" si="108"/>
        <v>28</v>
      </c>
      <c r="W136" s="1406">
        <f t="shared" si="108"/>
        <v>0</v>
      </c>
      <c r="X136" s="1406">
        <f t="shared" si="108"/>
        <v>60</v>
      </c>
      <c r="Y136" s="1407">
        <f t="shared" si="108"/>
        <v>0</v>
      </c>
      <c r="Z136" s="1408"/>
    </row>
    <row r="137" spans="1:26" ht="12" customHeight="1">
      <c r="A137" s="1285" t="s">
        <v>1309</v>
      </c>
      <c r="B137" s="1267" t="s">
        <v>1382</v>
      </c>
      <c r="C137" s="1870"/>
      <c r="D137" s="1268" t="s">
        <v>15</v>
      </c>
      <c r="E137" s="1269"/>
      <c r="F137" s="1270"/>
      <c r="G137" s="1270">
        <v>20</v>
      </c>
      <c r="H137" s="1270"/>
      <c r="I137" s="1270">
        <v>1</v>
      </c>
      <c r="J137" s="1271">
        <v>16</v>
      </c>
      <c r="K137" s="1288">
        <v>16</v>
      </c>
      <c r="L137" s="1273"/>
      <c r="M137" s="1365"/>
      <c r="N137" s="1365"/>
      <c r="O137" s="1365"/>
      <c r="P137" s="1365"/>
      <c r="Q137" s="1365"/>
      <c r="R137" s="1365"/>
      <c r="S137" s="1365"/>
      <c r="T137" s="1365"/>
      <c r="U137" s="1365"/>
      <c r="V137" s="1365">
        <v>16</v>
      </c>
      <c r="W137" s="1365"/>
      <c r="X137" s="1366">
        <f>SUM(M137:W137)</f>
        <v>16</v>
      </c>
      <c r="Y137" s="1367">
        <f>+J137-X137</f>
        <v>0</v>
      </c>
      <c r="Z137" s="1368"/>
    </row>
    <row r="138" spans="1:26" ht="12" customHeight="1">
      <c r="A138" s="1286" t="s">
        <v>1309</v>
      </c>
      <c r="B138" s="1267" t="s">
        <v>1382</v>
      </c>
      <c r="C138" s="1870"/>
      <c r="D138" s="1268" t="s">
        <v>15</v>
      </c>
      <c r="E138" s="1269"/>
      <c r="F138" s="1270"/>
      <c r="G138" s="1270">
        <v>20</v>
      </c>
      <c r="H138" s="1270"/>
      <c r="I138" s="1270">
        <v>1</v>
      </c>
      <c r="J138" s="1271">
        <v>16</v>
      </c>
      <c r="K138" s="1288">
        <v>16</v>
      </c>
      <c r="L138" s="1273"/>
      <c r="M138" s="1365"/>
      <c r="N138" s="1365"/>
      <c r="O138" s="1365"/>
      <c r="P138" s="1365"/>
      <c r="Q138" s="1365"/>
      <c r="R138" s="1365"/>
      <c r="S138" s="1365"/>
      <c r="T138" s="1365"/>
      <c r="U138" s="1365"/>
      <c r="V138" s="1365">
        <v>16</v>
      </c>
      <c r="W138" s="1365"/>
      <c r="X138" s="1366">
        <f>SUM(M138:W138)</f>
        <v>16</v>
      </c>
      <c r="Y138" s="1367">
        <f>+J138-X138</f>
        <v>0</v>
      </c>
      <c r="Z138" s="1368"/>
    </row>
    <row r="139" spans="1:26" ht="12" customHeight="1">
      <c r="A139" s="1287" t="s">
        <v>1309</v>
      </c>
      <c r="B139" s="1267" t="s">
        <v>1382</v>
      </c>
      <c r="C139" s="1870"/>
      <c r="D139" s="1268" t="s">
        <v>15</v>
      </c>
      <c r="E139" s="1269"/>
      <c r="F139" s="1270"/>
      <c r="G139" s="1270">
        <v>20</v>
      </c>
      <c r="H139" s="1270"/>
      <c r="I139" s="1270">
        <v>1</v>
      </c>
      <c r="J139" s="1271">
        <v>16</v>
      </c>
      <c r="K139" s="1288">
        <v>16</v>
      </c>
      <c r="L139" s="1273"/>
      <c r="M139" s="1365"/>
      <c r="N139" s="1365"/>
      <c r="O139" s="1365"/>
      <c r="P139" s="1365"/>
      <c r="Q139" s="1365"/>
      <c r="R139" s="1365"/>
      <c r="S139" s="1365"/>
      <c r="T139" s="1365"/>
      <c r="U139" s="1365"/>
      <c r="V139" s="1365">
        <v>16</v>
      </c>
      <c r="W139" s="1365"/>
      <c r="X139" s="1369">
        <f>SUM(M139:W139)</f>
        <v>16</v>
      </c>
      <c r="Y139" s="1370">
        <f>+J139-X139</f>
        <v>0</v>
      </c>
      <c r="Z139" s="1371"/>
    </row>
    <row r="140" spans="1:26" s="1413" customFormat="1" ht="15.75" customHeight="1">
      <c r="A140" s="1409" t="s">
        <v>45</v>
      </c>
      <c r="B140" s="1410" t="str">
        <f>+B139</f>
        <v>Mauricio Soto</v>
      </c>
      <c r="C140" s="1874"/>
      <c r="D140" s="1411" t="s">
        <v>15</v>
      </c>
      <c r="E140" s="1283"/>
      <c r="F140" s="1412"/>
      <c r="G140" s="1412">
        <f t="shared" ref="G140:Y140" si="109">SUM(G137:G139)</f>
        <v>60</v>
      </c>
      <c r="H140" s="1412">
        <f t="shared" si="109"/>
        <v>0</v>
      </c>
      <c r="I140" s="1412">
        <f t="shared" si="109"/>
        <v>3</v>
      </c>
      <c r="J140" s="1284">
        <f t="shared" si="109"/>
        <v>48</v>
      </c>
      <c r="K140" s="1404">
        <f>SUM(K137:K139)</f>
        <v>48</v>
      </c>
      <c r="L140" s="1405">
        <f t="shared" si="109"/>
        <v>0</v>
      </c>
      <c r="M140" s="1406">
        <f t="shared" si="109"/>
        <v>0</v>
      </c>
      <c r="N140" s="1406">
        <f t="shared" si="109"/>
        <v>0</v>
      </c>
      <c r="O140" s="1406">
        <f t="shared" si="109"/>
        <v>0</v>
      </c>
      <c r="P140" s="1406">
        <f t="shared" si="109"/>
        <v>0</v>
      </c>
      <c r="Q140" s="1406">
        <f t="shared" si="109"/>
        <v>0</v>
      </c>
      <c r="R140" s="1406">
        <f t="shared" si="109"/>
        <v>0</v>
      </c>
      <c r="S140" s="1406">
        <f t="shared" si="109"/>
        <v>0</v>
      </c>
      <c r="T140" s="1406">
        <f t="shared" si="109"/>
        <v>0</v>
      </c>
      <c r="U140" s="1406">
        <f t="shared" si="109"/>
        <v>0</v>
      </c>
      <c r="V140" s="1406">
        <f t="shared" si="109"/>
        <v>48</v>
      </c>
      <c r="W140" s="1406">
        <f t="shared" si="109"/>
        <v>0</v>
      </c>
      <c r="X140" s="1406">
        <f t="shared" si="109"/>
        <v>48</v>
      </c>
      <c r="Y140" s="1407">
        <f t="shared" si="109"/>
        <v>0</v>
      </c>
      <c r="Z140" s="1408"/>
    </row>
    <row r="141" spans="1:26" ht="16.5" hidden="1" customHeight="1">
      <c r="A141" s="1916"/>
      <c r="B141" s="1917"/>
      <c r="C141" s="1918"/>
      <c r="D141" s="1917"/>
      <c r="E141" s="1919"/>
      <c r="F141" s="1919"/>
      <c r="G141" s="1919"/>
      <c r="H141" s="1919"/>
      <c r="I141" s="1919"/>
      <c r="J141" s="1919"/>
      <c r="K141" s="1920">
        <f>+K140+K136+K132+K123+K114+K105</f>
        <v>1540</v>
      </c>
      <c r="L141" s="1921">
        <f t="shared" ref="L141" si="110">+L140+L136+L132+L123+L114+L105</f>
        <v>0</v>
      </c>
      <c r="M141" s="1922">
        <f t="shared" ref="M141" si="111">+M140+M136+M132+M123+M114+M105</f>
        <v>70</v>
      </c>
      <c r="N141" s="1922">
        <f t="shared" ref="N141" si="112">+N140+N136+N132+N123+N114+N105</f>
        <v>138</v>
      </c>
      <c r="O141" s="1921">
        <f t="shared" ref="O141" si="113">+O140+O136+O132+O123+O114+O105</f>
        <v>160</v>
      </c>
      <c r="P141" s="1921">
        <f t="shared" ref="P141" si="114">+P140+P136+P132+P123+P114+P105</f>
        <v>160</v>
      </c>
      <c r="Q141" s="1921">
        <f t="shared" ref="Q141" si="115">+Q140+Q136+Q132+Q123+Q114+Q105</f>
        <v>160</v>
      </c>
      <c r="R141" s="1921">
        <f t="shared" ref="R141:Y141" si="116">+R140+R136+R132+R123+R114+R105</f>
        <v>160</v>
      </c>
      <c r="S141" s="1921">
        <f t="shared" si="116"/>
        <v>160</v>
      </c>
      <c r="T141" s="1921">
        <f t="shared" si="116"/>
        <v>160</v>
      </c>
      <c r="U141" s="1921">
        <f t="shared" si="116"/>
        <v>160</v>
      </c>
      <c r="V141" s="1921">
        <f t="shared" si="116"/>
        <v>120</v>
      </c>
      <c r="W141" s="1921">
        <f t="shared" si="116"/>
        <v>0</v>
      </c>
      <c r="X141" s="1921">
        <f t="shared" si="116"/>
        <v>1408</v>
      </c>
      <c r="Y141" s="1921">
        <f t="shared" si="116"/>
        <v>92</v>
      </c>
      <c r="Z141" s="1921"/>
    </row>
    <row r="142" spans="1:26" ht="12" hidden="1" customHeight="1">
      <c r="A142" s="1285" t="s">
        <v>1309</v>
      </c>
      <c r="B142" s="1267" t="s">
        <v>1437</v>
      </c>
      <c r="C142" s="1876">
        <v>2947723</v>
      </c>
      <c r="D142" s="1268" t="s">
        <v>10</v>
      </c>
      <c r="E142" s="1269">
        <v>26</v>
      </c>
      <c r="F142" s="1270"/>
      <c r="G142" s="1270">
        <v>26</v>
      </c>
      <c r="H142" s="1270">
        <v>1</v>
      </c>
      <c r="I142" s="1270"/>
      <c r="J142" s="1271">
        <v>48</v>
      </c>
      <c r="K142" s="1288">
        <v>48</v>
      </c>
      <c r="L142" s="1273"/>
      <c r="M142" s="1365"/>
      <c r="N142" s="1358">
        <v>20</v>
      </c>
      <c r="O142" s="1358">
        <v>28</v>
      </c>
      <c r="P142" s="1365"/>
      <c r="Q142" s="1365"/>
      <c r="R142" s="1365"/>
      <c r="S142" s="1365"/>
      <c r="T142" s="1365"/>
      <c r="U142" s="1365"/>
      <c r="V142" s="1365"/>
      <c r="W142" s="1365"/>
      <c r="X142" s="1842">
        <f t="shared" ref="X142" si="117">SUM(M142:W142)</f>
        <v>48</v>
      </c>
      <c r="Y142" s="1843">
        <f t="shared" ref="Y142" si="118">+J142-X142</f>
        <v>0</v>
      </c>
      <c r="Z142" s="1844">
        <f t="shared" ref="Z142:Z149" si="119">+X142/K142</f>
        <v>1</v>
      </c>
    </row>
    <row r="143" spans="1:26" ht="12" hidden="1" customHeight="1">
      <c r="A143" s="1286" t="s">
        <v>1309</v>
      </c>
      <c r="B143" s="1267" t="s">
        <v>1437</v>
      </c>
      <c r="C143" s="1876">
        <v>2952573</v>
      </c>
      <c r="D143" s="1268" t="s">
        <v>10</v>
      </c>
      <c r="E143" s="1269">
        <v>26</v>
      </c>
      <c r="F143" s="1270"/>
      <c r="G143" s="1270">
        <v>26</v>
      </c>
      <c r="H143" s="1270">
        <v>1</v>
      </c>
      <c r="I143" s="1270"/>
      <c r="J143" s="1271">
        <v>48</v>
      </c>
      <c r="K143" s="1288">
        <v>48</v>
      </c>
      <c r="L143" s="1273"/>
      <c r="M143" s="1365"/>
      <c r="N143" s="1365"/>
      <c r="O143" s="1358">
        <v>48</v>
      </c>
      <c r="P143" s="1365"/>
      <c r="Q143" s="1365"/>
      <c r="R143" s="1365"/>
      <c r="S143" s="1365"/>
      <c r="T143" s="1365"/>
      <c r="U143" s="1365"/>
      <c r="V143" s="1365"/>
      <c r="W143" s="1365"/>
      <c r="X143" s="1842">
        <f t="shared" ref="X143:X151" si="120">SUM(M143:W143)</f>
        <v>48</v>
      </c>
      <c r="Y143" s="1843">
        <f t="shared" ref="Y143:Y149" si="121">+J143-X143</f>
        <v>0</v>
      </c>
      <c r="Z143" s="1844">
        <f t="shared" si="119"/>
        <v>1</v>
      </c>
    </row>
    <row r="144" spans="1:26" ht="12" hidden="1" customHeight="1">
      <c r="A144" s="1286" t="s">
        <v>1309</v>
      </c>
      <c r="B144" s="1267" t="s">
        <v>1437</v>
      </c>
      <c r="C144" s="1876">
        <v>2959733</v>
      </c>
      <c r="D144" s="1268" t="s">
        <v>10</v>
      </c>
      <c r="E144" s="1269">
        <v>26</v>
      </c>
      <c r="F144" s="1270"/>
      <c r="G144" s="1270">
        <v>26</v>
      </c>
      <c r="H144" s="1270">
        <v>1</v>
      </c>
      <c r="I144" s="1270"/>
      <c r="J144" s="1271">
        <v>48</v>
      </c>
      <c r="K144" s="1288">
        <v>48</v>
      </c>
      <c r="L144" s="1273"/>
      <c r="M144" s="1365"/>
      <c r="N144" s="1365"/>
      <c r="O144" s="1358">
        <v>48</v>
      </c>
      <c r="P144" s="1365"/>
      <c r="Q144" s="1365"/>
      <c r="R144" s="1365"/>
      <c r="S144" s="1365"/>
      <c r="T144" s="1365"/>
      <c r="U144" s="1365"/>
      <c r="V144" s="1365"/>
      <c r="W144" s="1365"/>
      <c r="X144" s="1842">
        <f t="shared" si="120"/>
        <v>48</v>
      </c>
      <c r="Y144" s="1843">
        <f t="shared" si="121"/>
        <v>0</v>
      </c>
      <c r="Z144" s="1844">
        <f t="shared" si="119"/>
        <v>1</v>
      </c>
    </row>
    <row r="145" spans="1:26" ht="12" hidden="1" customHeight="1">
      <c r="A145" s="1286" t="s">
        <v>1309</v>
      </c>
      <c r="B145" s="1267" t="s">
        <v>1437</v>
      </c>
      <c r="C145" s="1876">
        <v>2970683</v>
      </c>
      <c r="D145" s="1268" t="s">
        <v>10</v>
      </c>
      <c r="E145" s="1269">
        <v>26</v>
      </c>
      <c r="F145" s="1270"/>
      <c r="G145" s="1270">
        <v>26</v>
      </c>
      <c r="H145" s="1270">
        <v>1</v>
      </c>
      <c r="I145" s="1270"/>
      <c r="J145" s="1271">
        <v>48</v>
      </c>
      <c r="K145" s="1288">
        <v>48</v>
      </c>
      <c r="L145" s="1273"/>
      <c r="M145" s="1365"/>
      <c r="N145" s="1365"/>
      <c r="O145" s="1358">
        <v>36</v>
      </c>
      <c r="P145" s="1358">
        <v>12</v>
      </c>
      <c r="Q145" s="1365"/>
      <c r="R145" s="1365"/>
      <c r="S145" s="1365"/>
      <c r="T145" s="1365"/>
      <c r="U145" s="1365"/>
      <c r="V145" s="1365"/>
      <c r="W145" s="1365"/>
      <c r="X145" s="1842">
        <f t="shared" si="120"/>
        <v>48</v>
      </c>
      <c r="Y145" s="1843">
        <f t="shared" si="121"/>
        <v>0</v>
      </c>
      <c r="Z145" s="1844">
        <f t="shared" si="119"/>
        <v>1</v>
      </c>
    </row>
    <row r="146" spans="1:26" ht="12" hidden="1" customHeight="1">
      <c r="A146" s="1286" t="s">
        <v>1309</v>
      </c>
      <c r="B146" s="1267" t="s">
        <v>1437</v>
      </c>
      <c r="C146" s="1876">
        <v>2982431</v>
      </c>
      <c r="D146" s="1268" t="s">
        <v>10</v>
      </c>
      <c r="E146" s="1269">
        <v>26</v>
      </c>
      <c r="F146" s="1270"/>
      <c r="G146" s="1270">
        <v>26</v>
      </c>
      <c r="H146" s="1270">
        <v>1</v>
      </c>
      <c r="I146" s="1270"/>
      <c r="J146" s="1271">
        <v>48</v>
      </c>
      <c r="K146" s="1288">
        <v>48</v>
      </c>
      <c r="L146" s="1273"/>
      <c r="M146" s="1365"/>
      <c r="N146" s="1365"/>
      <c r="O146" s="1365"/>
      <c r="P146" s="1358">
        <v>48</v>
      </c>
      <c r="Q146" s="1365"/>
      <c r="R146" s="1365"/>
      <c r="S146" s="1365"/>
      <c r="T146" s="1365"/>
      <c r="U146" s="1365"/>
      <c r="V146" s="1365"/>
      <c r="W146" s="1365"/>
      <c r="X146" s="1842">
        <f t="shared" si="120"/>
        <v>48</v>
      </c>
      <c r="Y146" s="1843">
        <f t="shared" si="121"/>
        <v>0</v>
      </c>
      <c r="Z146" s="1844">
        <f t="shared" si="119"/>
        <v>1</v>
      </c>
    </row>
    <row r="147" spans="1:26" ht="12" hidden="1" customHeight="1">
      <c r="A147" s="1286" t="s">
        <v>1309</v>
      </c>
      <c r="B147" s="1267" t="s">
        <v>1437</v>
      </c>
      <c r="C147" s="1876">
        <v>3023645</v>
      </c>
      <c r="D147" s="1268" t="s">
        <v>10</v>
      </c>
      <c r="E147" s="1269">
        <v>26</v>
      </c>
      <c r="F147" s="1270"/>
      <c r="G147" s="1270">
        <v>26</v>
      </c>
      <c r="H147" s="1270">
        <v>1</v>
      </c>
      <c r="I147" s="1270"/>
      <c r="J147" s="1271">
        <v>48</v>
      </c>
      <c r="K147" s="1288">
        <v>48</v>
      </c>
      <c r="L147" s="1273"/>
      <c r="M147" s="1365"/>
      <c r="N147" s="1365"/>
      <c r="O147" s="1365"/>
      <c r="P147" s="1365"/>
      <c r="Q147" s="1358">
        <v>8</v>
      </c>
      <c r="R147" s="1358">
        <v>40</v>
      </c>
      <c r="S147" s="1365"/>
      <c r="T147" s="1365"/>
      <c r="U147" s="1365"/>
      <c r="V147" s="1365"/>
      <c r="W147" s="1365"/>
      <c r="X147" s="1842">
        <f t="shared" si="120"/>
        <v>48</v>
      </c>
      <c r="Y147" s="1843">
        <f t="shared" si="121"/>
        <v>0</v>
      </c>
      <c r="Z147" s="1844">
        <f t="shared" si="119"/>
        <v>1</v>
      </c>
    </row>
    <row r="148" spans="1:26" ht="12" hidden="1" customHeight="1">
      <c r="A148" s="1286" t="s">
        <v>1309</v>
      </c>
      <c r="B148" s="1267" t="s">
        <v>1437</v>
      </c>
      <c r="C148" s="1876">
        <v>3023650</v>
      </c>
      <c r="D148" s="1268" t="s">
        <v>10</v>
      </c>
      <c r="E148" s="1269">
        <v>26</v>
      </c>
      <c r="F148" s="1270"/>
      <c r="G148" s="1270">
        <v>26</v>
      </c>
      <c r="H148" s="1270">
        <v>1</v>
      </c>
      <c r="I148" s="1270"/>
      <c r="J148" s="1271">
        <v>48</v>
      </c>
      <c r="K148" s="1288">
        <v>48</v>
      </c>
      <c r="L148" s="1273"/>
      <c r="M148" s="1365"/>
      <c r="N148" s="1365"/>
      <c r="O148" s="1365"/>
      <c r="P148" s="1365"/>
      <c r="Q148" s="1358">
        <v>8</v>
      </c>
      <c r="R148" s="1358">
        <v>40</v>
      </c>
      <c r="S148" s="1365"/>
      <c r="T148" s="1365"/>
      <c r="U148" s="1365"/>
      <c r="V148" s="1365"/>
      <c r="W148" s="1365"/>
      <c r="X148" s="1842">
        <f t="shared" si="120"/>
        <v>48</v>
      </c>
      <c r="Y148" s="1843">
        <f t="shared" si="121"/>
        <v>0</v>
      </c>
      <c r="Z148" s="1844">
        <f t="shared" si="119"/>
        <v>1</v>
      </c>
    </row>
    <row r="149" spans="1:26" ht="12" hidden="1" customHeight="1">
      <c r="A149" s="1287" t="s">
        <v>1438</v>
      </c>
      <c r="B149" s="1267" t="s">
        <v>1437</v>
      </c>
      <c r="C149" s="1876">
        <v>2905416</v>
      </c>
      <c r="D149" s="1268" t="s">
        <v>1439</v>
      </c>
      <c r="E149" s="1269"/>
      <c r="F149" s="1270"/>
      <c r="G149" s="1270"/>
      <c r="H149" s="1270"/>
      <c r="I149" s="1270"/>
      <c r="J149" s="1271">
        <v>48</v>
      </c>
      <c r="K149" s="1288">
        <v>48</v>
      </c>
      <c r="L149" s="1273"/>
      <c r="M149" s="1365"/>
      <c r="N149" s="1358">
        <v>48</v>
      </c>
      <c r="O149" s="1365"/>
      <c r="P149" s="1365"/>
      <c r="Q149" s="1365"/>
      <c r="R149" s="1365"/>
      <c r="S149" s="1365"/>
      <c r="T149" s="1365"/>
      <c r="U149" s="1365"/>
      <c r="V149" s="1365"/>
      <c r="W149" s="1365"/>
      <c r="X149" s="1842">
        <f t="shared" si="120"/>
        <v>48</v>
      </c>
      <c r="Y149" s="1843">
        <f t="shared" si="121"/>
        <v>0</v>
      </c>
      <c r="Z149" s="1844">
        <f t="shared" si="119"/>
        <v>1</v>
      </c>
    </row>
    <row r="150" spans="1:26" ht="12" hidden="1" customHeight="1">
      <c r="A150" s="1286" t="s">
        <v>1309</v>
      </c>
      <c r="B150" s="1267" t="s">
        <v>1437</v>
      </c>
      <c r="C150" s="1875"/>
      <c r="D150" s="1268" t="s">
        <v>10</v>
      </c>
      <c r="E150" s="1269">
        <v>26</v>
      </c>
      <c r="F150" s="1270"/>
      <c r="G150" s="1270">
        <v>26</v>
      </c>
      <c r="H150" s="1270">
        <v>1</v>
      </c>
      <c r="I150" s="1270"/>
      <c r="J150" s="1271">
        <v>48</v>
      </c>
      <c r="K150" s="1288">
        <v>48</v>
      </c>
      <c r="L150" s="1273"/>
      <c r="M150" s="1365"/>
      <c r="N150" s="1365"/>
      <c r="O150" s="1365"/>
      <c r="P150" s="1365"/>
      <c r="Q150" s="1365"/>
      <c r="R150" s="1365"/>
      <c r="S150" s="1365"/>
      <c r="T150" s="1365"/>
      <c r="U150" s="1365"/>
      <c r="V150" s="1365"/>
      <c r="W150" s="1365"/>
      <c r="X150" s="1366">
        <f t="shared" ref="X150" si="122">SUM(M150:W150)</f>
        <v>0</v>
      </c>
      <c r="Y150" s="1367">
        <f t="shared" ref="Y150:Y151" si="123">+J150-X150</f>
        <v>48</v>
      </c>
      <c r="Z150" s="1368">
        <f t="shared" ref="Z150:Z151" si="124">+X150/K150</f>
        <v>0</v>
      </c>
    </row>
    <row r="151" spans="1:26" ht="12" hidden="1" customHeight="1">
      <c r="A151" s="1342"/>
      <c r="B151" s="1267"/>
      <c r="C151" s="1875"/>
      <c r="D151" s="1268" t="s">
        <v>1973</v>
      </c>
      <c r="E151" s="1269"/>
      <c r="F151" s="1270"/>
      <c r="G151" s="1270"/>
      <c r="H151" s="1270"/>
      <c r="I151" s="1270"/>
      <c r="J151" s="1271"/>
      <c r="K151" s="1288">
        <v>40</v>
      </c>
      <c r="L151" s="1273"/>
      <c r="M151" s="1263"/>
      <c r="N151" s="1358">
        <v>40</v>
      </c>
      <c r="O151" s="1365"/>
      <c r="P151" s="1365"/>
      <c r="Q151" s="1365"/>
      <c r="R151" s="1365"/>
      <c r="S151" s="1365"/>
      <c r="T151" s="1365"/>
      <c r="U151" s="1365"/>
      <c r="V151" s="1365"/>
      <c r="W151" s="1365"/>
      <c r="X151" s="1362">
        <f t="shared" si="120"/>
        <v>40</v>
      </c>
      <c r="Y151" s="1417">
        <f t="shared" si="123"/>
        <v>-40</v>
      </c>
      <c r="Z151" s="1418">
        <f t="shared" si="124"/>
        <v>1</v>
      </c>
    </row>
    <row r="152" spans="1:26" s="1413" customFormat="1" ht="15.75" hidden="1" customHeight="1">
      <c r="A152" s="1409" t="s">
        <v>45</v>
      </c>
      <c r="B152" s="1410" t="s">
        <v>1437</v>
      </c>
      <c r="C152" s="1874"/>
      <c r="D152" s="1411" t="s">
        <v>10</v>
      </c>
      <c r="E152" s="1283">
        <f t="shared" ref="E152:K152" si="125">SUM(E142:E149)</f>
        <v>182</v>
      </c>
      <c r="F152" s="1412">
        <f t="shared" si="125"/>
        <v>0</v>
      </c>
      <c r="G152" s="1412">
        <f t="shared" si="125"/>
        <v>182</v>
      </c>
      <c r="H152" s="1412">
        <f t="shared" si="125"/>
        <v>7</v>
      </c>
      <c r="I152" s="1412">
        <f t="shared" si="125"/>
        <v>0</v>
      </c>
      <c r="J152" s="1284">
        <f t="shared" si="125"/>
        <v>384</v>
      </c>
      <c r="K152" s="1404">
        <f t="shared" si="125"/>
        <v>384</v>
      </c>
      <c r="L152" s="1406">
        <f t="shared" ref="L152:Y152" si="126">SUM(L142:L151)</f>
        <v>0</v>
      </c>
      <c r="M152" s="1406">
        <f t="shared" si="126"/>
        <v>0</v>
      </c>
      <c r="N152" s="1406">
        <f t="shared" si="126"/>
        <v>108</v>
      </c>
      <c r="O152" s="1406">
        <f t="shared" si="126"/>
        <v>160</v>
      </c>
      <c r="P152" s="1406">
        <f t="shared" si="126"/>
        <v>60</v>
      </c>
      <c r="Q152" s="1406">
        <f t="shared" si="126"/>
        <v>16</v>
      </c>
      <c r="R152" s="1406">
        <f t="shared" si="126"/>
        <v>80</v>
      </c>
      <c r="S152" s="1406">
        <f t="shared" si="126"/>
        <v>0</v>
      </c>
      <c r="T152" s="1406">
        <f t="shared" si="126"/>
        <v>0</v>
      </c>
      <c r="U152" s="1406">
        <f t="shared" si="126"/>
        <v>0</v>
      </c>
      <c r="V152" s="1406">
        <f t="shared" si="126"/>
        <v>0</v>
      </c>
      <c r="W152" s="1406">
        <f t="shared" si="126"/>
        <v>0</v>
      </c>
      <c r="X152" s="1406">
        <f t="shared" si="126"/>
        <v>424</v>
      </c>
      <c r="Y152" s="1406">
        <f t="shared" si="126"/>
        <v>8</v>
      </c>
      <c r="Z152" s="1408"/>
    </row>
    <row r="153" spans="1:26" ht="12" hidden="1" customHeight="1">
      <c r="A153" s="1285" t="s">
        <v>1309</v>
      </c>
      <c r="B153" s="1267" t="s">
        <v>1437</v>
      </c>
      <c r="C153" s="1876">
        <v>2982448</v>
      </c>
      <c r="D153" s="1268" t="s">
        <v>1015</v>
      </c>
      <c r="E153" s="1269"/>
      <c r="F153" s="1270">
        <v>20</v>
      </c>
      <c r="G153" s="1270">
        <v>20</v>
      </c>
      <c r="H153" s="1270">
        <v>1</v>
      </c>
      <c r="I153" s="1270"/>
      <c r="J153" s="1271">
        <v>48</v>
      </c>
      <c r="K153" s="1288">
        <v>48</v>
      </c>
      <c r="L153" s="1273"/>
      <c r="M153" s="1365"/>
      <c r="N153" s="1365"/>
      <c r="O153" s="1365"/>
      <c r="P153" s="1358">
        <v>48</v>
      </c>
      <c r="Q153" s="1365"/>
      <c r="R153" s="1365"/>
      <c r="S153" s="1365"/>
      <c r="T153" s="1365"/>
      <c r="U153" s="1365"/>
      <c r="V153" s="1365"/>
      <c r="W153" s="1365"/>
      <c r="X153" s="1842">
        <f t="shared" ref="X153:X160" si="127">SUM(M153:W153)</f>
        <v>48</v>
      </c>
      <c r="Y153" s="1843">
        <f t="shared" ref="Y153:Y160" si="128">+J153-X153</f>
        <v>0</v>
      </c>
      <c r="Z153" s="1844">
        <f t="shared" ref="Z153:Z160" si="129">+X153/K153</f>
        <v>1</v>
      </c>
    </row>
    <row r="154" spans="1:26" ht="12" hidden="1" customHeight="1">
      <c r="A154" s="1286" t="s">
        <v>1309</v>
      </c>
      <c r="B154" s="1267" t="s">
        <v>1437</v>
      </c>
      <c r="C154" s="1876">
        <v>2982453</v>
      </c>
      <c r="D154" s="1268" t="s">
        <v>1015</v>
      </c>
      <c r="E154" s="1269"/>
      <c r="F154" s="1270">
        <v>20</v>
      </c>
      <c r="G154" s="1270">
        <v>20</v>
      </c>
      <c r="H154" s="1270">
        <v>1</v>
      </c>
      <c r="I154" s="1270"/>
      <c r="J154" s="1271">
        <v>48</v>
      </c>
      <c r="K154" s="1288">
        <v>48</v>
      </c>
      <c r="L154" s="1273"/>
      <c r="M154" s="1365"/>
      <c r="N154" s="1365"/>
      <c r="O154" s="1365"/>
      <c r="P154" s="1358">
        <v>48</v>
      </c>
      <c r="Q154" s="1365"/>
      <c r="R154" s="1365"/>
      <c r="S154" s="1365"/>
      <c r="T154" s="1365"/>
      <c r="U154" s="1365"/>
      <c r="V154" s="1365"/>
      <c r="W154" s="1365"/>
      <c r="X154" s="1842">
        <f t="shared" si="127"/>
        <v>48</v>
      </c>
      <c r="Y154" s="1843">
        <f t="shared" si="128"/>
        <v>0</v>
      </c>
      <c r="Z154" s="1844">
        <f t="shared" si="129"/>
        <v>1</v>
      </c>
    </row>
    <row r="155" spans="1:26" ht="12" hidden="1" customHeight="1">
      <c r="A155" s="1286" t="s">
        <v>1309</v>
      </c>
      <c r="B155" s="1267" t="s">
        <v>1437</v>
      </c>
      <c r="C155" s="1876">
        <v>3019223</v>
      </c>
      <c r="D155" s="1268" t="s">
        <v>1015</v>
      </c>
      <c r="E155" s="1269"/>
      <c r="F155" s="1270">
        <v>20</v>
      </c>
      <c r="G155" s="1270">
        <v>20</v>
      </c>
      <c r="H155" s="1270">
        <v>1</v>
      </c>
      <c r="I155" s="1270"/>
      <c r="J155" s="1271">
        <v>48</v>
      </c>
      <c r="K155" s="1288">
        <v>48</v>
      </c>
      <c r="L155" s="1273"/>
      <c r="M155" s="1365"/>
      <c r="N155" s="1365"/>
      <c r="O155" s="1365"/>
      <c r="P155" s="1365"/>
      <c r="Q155" s="1358">
        <v>8</v>
      </c>
      <c r="R155" s="1358">
        <v>8</v>
      </c>
      <c r="S155" s="1358">
        <v>32</v>
      </c>
      <c r="T155" s="1365"/>
      <c r="U155" s="1365"/>
      <c r="V155" s="1365"/>
      <c r="W155" s="1365"/>
      <c r="X155" s="1842">
        <f t="shared" si="127"/>
        <v>48</v>
      </c>
      <c r="Y155" s="1843">
        <f t="shared" si="128"/>
        <v>0</v>
      </c>
      <c r="Z155" s="1844">
        <f t="shared" si="129"/>
        <v>1</v>
      </c>
    </row>
    <row r="156" spans="1:26" ht="12" hidden="1" customHeight="1">
      <c r="A156" s="1286" t="s">
        <v>1309</v>
      </c>
      <c r="B156" s="1267" t="s">
        <v>1437</v>
      </c>
      <c r="C156" s="1876">
        <v>3019235</v>
      </c>
      <c r="D156" s="1268" t="s">
        <v>1015</v>
      </c>
      <c r="E156" s="1269"/>
      <c r="F156" s="1270">
        <v>20</v>
      </c>
      <c r="G156" s="1270">
        <v>20</v>
      </c>
      <c r="H156" s="1270">
        <v>1</v>
      </c>
      <c r="I156" s="1270"/>
      <c r="J156" s="1271">
        <v>48</v>
      </c>
      <c r="K156" s="1288">
        <v>48</v>
      </c>
      <c r="L156" s="1273"/>
      <c r="M156" s="1365"/>
      <c r="N156" s="1365"/>
      <c r="O156" s="1365"/>
      <c r="P156" s="1365"/>
      <c r="Q156" s="1358">
        <v>24</v>
      </c>
      <c r="R156" s="1358">
        <v>24</v>
      </c>
      <c r="S156" s="1365"/>
      <c r="T156" s="1365"/>
      <c r="U156" s="1365"/>
      <c r="V156" s="1365"/>
      <c r="W156" s="1365"/>
      <c r="X156" s="1842">
        <f t="shared" si="127"/>
        <v>48</v>
      </c>
      <c r="Y156" s="1843">
        <f t="shared" si="128"/>
        <v>0</v>
      </c>
      <c r="Z156" s="1844">
        <f t="shared" si="129"/>
        <v>1</v>
      </c>
    </row>
    <row r="157" spans="1:26" ht="12" hidden="1" customHeight="1">
      <c r="A157" s="1286" t="s">
        <v>1309</v>
      </c>
      <c r="B157" s="1267" t="s">
        <v>1437</v>
      </c>
      <c r="C157" s="1876">
        <v>3023653</v>
      </c>
      <c r="D157" s="1268" t="s">
        <v>1015</v>
      </c>
      <c r="E157" s="1269"/>
      <c r="F157" s="1270">
        <v>20</v>
      </c>
      <c r="G157" s="1270">
        <v>20</v>
      </c>
      <c r="H157" s="1270">
        <v>1</v>
      </c>
      <c r="I157" s="1270"/>
      <c r="J157" s="1271">
        <v>48</v>
      </c>
      <c r="K157" s="1288">
        <v>48</v>
      </c>
      <c r="L157" s="1273"/>
      <c r="M157" s="1365"/>
      <c r="N157" s="1365"/>
      <c r="O157" s="1365"/>
      <c r="P157" s="1365"/>
      <c r="Q157" s="1358">
        <v>8</v>
      </c>
      <c r="R157" s="1358">
        <v>8</v>
      </c>
      <c r="S157" s="1358">
        <v>32</v>
      </c>
      <c r="T157" s="1365"/>
      <c r="U157" s="1365"/>
      <c r="V157" s="1365"/>
      <c r="W157" s="1365"/>
      <c r="X157" s="1842">
        <f t="shared" si="127"/>
        <v>48</v>
      </c>
      <c r="Y157" s="1843">
        <f t="shared" si="128"/>
        <v>0</v>
      </c>
      <c r="Z157" s="1844">
        <f t="shared" si="129"/>
        <v>1</v>
      </c>
    </row>
    <row r="158" spans="1:26" ht="12" hidden="1" customHeight="1">
      <c r="A158" s="1286" t="s">
        <v>1309</v>
      </c>
      <c r="B158" s="1267" t="s">
        <v>1437</v>
      </c>
      <c r="C158" s="1876">
        <v>3023656</v>
      </c>
      <c r="D158" s="1268" t="s">
        <v>1015</v>
      </c>
      <c r="E158" s="1269"/>
      <c r="F158" s="1270">
        <v>20</v>
      </c>
      <c r="G158" s="1270">
        <v>20</v>
      </c>
      <c r="H158" s="1270">
        <v>1</v>
      </c>
      <c r="I158" s="1270"/>
      <c r="J158" s="1271">
        <v>48</v>
      </c>
      <c r="K158" s="1288">
        <v>48</v>
      </c>
      <c r="L158" s="1273"/>
      <c r="M158" s="1365"/>
      <c r="N158" s="1365"/>
      <c r="O158" s="1365"/>
      <c r="P158" s="1365"/>
      <c r="Q158" s="1358">
        <v>8</v>
      </c>
      <c r="R158" s="1358">
        <v>16</v>
      </c>
      <c r="S158" s="1358">
        <v>24</v>
      </c>
      <c r="T158" s="1365"/>
      <c r="U158" s="1365"/>
      <c r="V158" s="1365"/>
      <c r="W158" s="1365"/>
      <c r="X158" s="1842">
        <f t="shared" si="127"/>
        <v>48</v>
      </c>
      <c r="Y158" s="1843">
        <f t="shared" si="128"/>
        <v>0</v>
      </c>
      <c r="Z158" s="1844">
        <f t="shared" si="129"/>
        <v>1</v>
      </c>
    </row>
    <row r="159" spans="1:26" ht="12" hidden="1" customHeight="1">
      <c r="A159" s="1286" t="s">
        <v>1309</v>
      </c>
      <c r="B159" s="1267" t="s">
        <v>1437</v>
      </c>
      <c r="C159" s="1876">
        <v>3023802</v>
      </c>
      <c r="D159" s="1268" t="s">
        <v>1015</v>
      </c>
      <c r="E159" s="1269"/>
      <c r="F159" s="1270">
        <v>20</v>
      </c>
      <c r="G159" s="1270">
        <v>20</v>
      </c>
      <c r="H159" s="1270">
        <v>1</v>
      </c>
      <c r="I159" s="1270"/>
      <c r="J159" s="1271">
        <v>48</v>
      </c>
      <c r="K159" s="1288">
        <v>48</v>
      </c>
      <c r="L159" s="1273"/>
      <c r="M159" s="1365"/>
      <c r="N159" s="1365"/>
      <c r="O159" s="1365"/>
      <c r="P159" s="1365"/>
      <c r="Q159" s="1358">
        <v>8</v>
      </c>
      <c r="R159" s="1358">
        <v>16</v>
      </c>
      <c r="S159" s="1358">
        <v>16</v>
      </c>
      <c r="T159" s="1365"/>
      <c r="U159" s="1365"/>
      <c r="V159" s="1365"/>
      <c r="W159" s="1365"/>
      <c r="X159" s="1523">
        <f t="shared" si="127"/>
        <v>40</v>
      </c>
      <c r="Y159" s="1524">
        <f t="shared" si="128"/>
        <v>8</v>
      </c>
      <c r="Z159" s="1525">
        <f t="shared" si="129"/>
        <v>0.83333333333333337</v>
      </c>
    </row>
    <row r="160" spans="1:26" ht="12" hidden="1" customHeight="1">
      <c r="A160" s="1287" t="s">
        <v>1309</v>
      </c>
      <c r="B160" s="1267" t="s">
        <v>1437</v>
      </c>
      <c r="C160" s="1875"/>
      <c r="D160" s="1268" t="s">
        <v>1015</v>
      </c>
      <c r="E160" s="1269"/>
      <c r="F160" s="1270">
        <v>20</v>
      </c>
      <c r="G160" s="1270">
        <v>20</v>
      </c>
      <c r="H160" s="1270">
        <v>1</v>
      </c>
      <c r="I160" s="1270"/>
      <c r="J160" s="1271">
        <v>48</v>
      </c>
      <c r="K160" s="1288">
        <v>48</v>
      </c>
      <c r="L160" s="1273"/>
      <c r="M160" s="1365"/>
      <c r="N160" s="1365"/>
      <c r="O160" s="1365"/>
      <c r="P160" s="1365"/>
      <c r="Q160" s="1365"/>
      <c r="R160" s="1365"/>
      <c r="S160" s="1365"/>
      <c r="T160" s="1365"/>
      <c r="U160" s="1365"/>
      <c r="V160" s="1365"/>
      <c r="W160" s="1365"/>
      <c r="X160" s="1369">
        <f t="shared" si="127"/>
        <v>0</v>
      </c>
      <c r="Y160" s="1370">
        <f t="shared" si="128"/>
        <v>48</v>
      </c>
      <c r="Z160" s="1371">
        <f t="shared" si="129"/>
        <v>0</v>
      </c>
    </row>
    <row r="161" spans="1:26" ht="12" hidden="1" customHeight="1">
      <c r="A161" s="1264" t="s">
        <v>45</v>
      </c>
      <c r="B161" s="1278" t="str">
        <f>+B160</f>
        <v>Angelly Ospina</v>
      </c>
      <c r="C161" s="1877"/>
      <c r="D161" s="1279" t="s">
        <v>1015</v>
      </c>
      <c r="E161" s="1280">
        <f t="shared" ref="E161:Y161" si="130">SUM(E153:E160)</f>
        <v>0</v>
      </c>
      <c r="F161" s="1281">
        <f t="shared" si="130"/>
        <v>160</v>
      </c>
      <c r="G161" s="1281">
        <f t="shared" si="130"/>
        <v>160</v>
      </c>
      <c r="H161" s="1281">
        <f t="shared" si="130"/>
        <v>8</v>
      </c>
      <c r="I161" s="1281">
        <f t="shared" si="130"/>
        <v>0</v>
      </c>
      <c r="J161" s="1282">
        <f t="shared" si="130"/>
        <v>384</v>
      </c>
      <c r="K161" s="1283">
        <f>SUM(K153:K160)</f>
        <v>384</v>
      </c>
      <c r="L161" s="1284">
        <f t="shared" si="130"/>
        <v>0</v>
      </c>
      <c r="M161" s="1372">
        <f t="shared" si="130"/>
        <v>0</v>
      </c>
      <c r="N161" s="1372">
        <f t="shared" si="130"/>
        <v>0</v>
      </c>
      <c r="O161" s="1372">
        <f t="shared" si="130"/>
        <v>0</v>
      </c>
      <c r="P161" s="1372">
        <f t="shared" si="130"/>
        <v>96</v>
      </c>
      <c r="Q161" s="1372">
        <f t="shared" si="130"/>
        <v>56</v>
      </c>
      <c r="R161" s="1372">
        <f t="shared" si="130"/>
        <v>72</v>
      </c>
      <c r="S161" s="1372">
        <f t="shared" si="130"/>
        <v>104</v>
      </c>
      <c r="T161" s="1372">
        <f t="shared" si="130"/>
        <v>0</v>
      </c>
      <c r="U161" s="1372">
        <f t="shared" si="130"/>
        <v>0</v>
      </c>
      <c r="V161" s="1372">
        <f t="shared" si="130"/>
        <v>0</v>
      </c>
      <c r="W161" s="1372">
        <f t="shared" si="130"/>
        <v>0</v>
      </c>
      <c r="X161" s="1373">
        <f t="shared" si="130"/>
        <v>328</v>
      </c>
      <c r="Y161" s="1374">
        <f t="shared" si="130"/>
        <v>56</v>
      </c>
      <c r="Z161" s="1375"/>
    </row>
    <row r="162" spans="1:26" ht="12" hidden="1" customHeight="1">
      <c r="A162" s="1285" t="s">
        <v>1309</v>
      </c>
      <c r="B162" s="1267" t="s">
        <v>1437</v>
      </c>
      <c r="C162" s="1870"/>
      <c r="D162" s="1268" t="s">
        <v>11</v>
      </c>
      <c r="E162" s="1269"/>
      <c r="F162" s="1270"/>
      <c r="G162" s="1270">
        <v>26</v>
      </c>
      <c r="H162" s="1270"/>
      <c r="I162" s="1270">
        <v>1</v>
      </c>
      <c r="J162" s="1271">
        <v>8</v>
      </c>
      <c r="K162" s="1288">
        <v>8</v>
      </c>
      <c r="L162" s="1273"/>
      <c r="M162" s="1365"/>
      <c r="N162" s="1365"/>
      <c r="O162" s="1365"/>
      <c r="P162" s="1365"/>
      <c r="Q162" s="1483">
        <v>64</v>
      </c>
      <c r="R162" s="1365"/>
      <c r="S162" s="1483">
        <v>56</v>
      </c>
      <c r="T162" s="1483">
        <v>160</v>
      </c>
      <c r="U162" s="1365"/>
      <c r="V162" s="1365"/>
      <c r="W162" s="1365"/>
      <c r="X162" s="1366">
        <f t="shared" ref="X162:X169" si="131">SUM(M162:W162)</f>
        <v>280</v>
      </c>
      <c r="Y162" s="1367">
        <f t="shared" ref="Y162:Y169" si="132">+J162-X162</f>
        <v>-272</v>
      </c>
      <c r="Z162" s="1368"/>
    </row>
    <row r="163" spans="1:26" ht="12" hidden="1" customHeight="1">
      <c r="A163" s="1286" t="s">
        <v>1309</v>
      </c>
      <c r="B163" s="1267" t="s">
        <v>1437</v>
      </c>
      <c r="C163" s="1870"/>
      <c r="D163" s="1268" t="s">
        <v>11</v>
      </c>
      <c r="E163" s="1269"/>
      <c r="F163" s="1270"/>
      <c r="G163" s="1270">
        <v>26</v>
      </c>
      <c r="H163" s="1270"/>
      <c r="I163" s="1270">
        <v>1</v>
      </c>
      <c r="J163" s="1271">
        <v>8</v>
      </c>
      <c r="K163" s="1288">
        <v>8</v>
      </c>
      <c r="L163" s="1273"/>
      <c r="M163" s="1365"/>
      <c r="N163" s="1365"/>
      <c r="O163" s="1365"/>
      <c r="P163" s="1365"/>
      <c r="Q163" s="1483">
        <v>24</v>
      </c>
      <c r="R163" s="1365"/>
      <c r="S163" s="1365"/>
      <c r="T163" s="1365"/>
      <c r="U163" s="1365"/>
      <c r="V163" s="1365"/>
      <c r="W163" s="1365"/>
      <c r="X163" s="1366">
        <f t="shared" si="131"/>
        <v>24</v>
      </c>
      <c r="Y163" s="1367">
        <f t="shared" si="132"/>
        <v>-16</v>
      </c>
      <c r="Z163" s="1368"/>
    </row>
    <row r="164" spans="1:26" ht="12" hidden="1" customHeight="1">
      <c r="A164" s="1286" t="s">
        <v>1309</v>
      </c>
      <c r="B164" s="1267" t="s">
        <v>1437</v>
      </c>
      <c r="C164" s="1870"/>
      <c r="D164" s="1268" t="s">
        <v>11</v>
      </c>
      <c r="E164" s="1269"/>
      <c r="F164" s="1270"/>
      <c r="G164" s="1270">
        <v>26</v>
      </c>
      <c r="H164" s="1270"/>
      <c r="I164" s="1270">
        <v>1</v>
      </c>
      <c r="J164" s="1271">
        <v>8</v>
      </c>
      <c r="K164" s="1288">
        <v>8</v>
      </c>
      <c r="L164" s="1273"/>
      <c r="M164" s="1365"/>
      <c r="N164" s="1365"/>
      <c r="O164" s="1365"/>
      <c r="P164" s="1365"/>
      <c r="Q164" s="1365"/>
      <c r="R164" s="1365"/>
      <c r="S164" s="1365"/>
      <c r="T164" s="1365"/>
      <c r="U164" s="1365"/>
      <c r="V164" s="1365"/>
      <c r="W164" s="1365"/>
      <c r="X164" s="1366">
        <f t="shared" si="131"/>
        <v>0</v>
      </c>
      <c r="Y164" s="1367">
        <f t="shared" si="132"/>
        <v>8</v>
      </c>
      <c r="Z164" s="1368"/>
    </row>
    <row r="165" spans="1:26" ht="12" hidden="1" customHeight="1">
      <c r="A165" s="1286" t="s">
        <v>1309</v>
      </c>
      <c r="B165" s="1267" t="s">
        <v>1437</v>
      </c>
      <c r="C165" s="1870"/>
      <c r="D165" s="1268" t="s">
        <v>11</v>
      </c>
      <c r="E165" s="1269"/>
      <c r="F165" s="1270"/>
      <c r="G165" s="1270">
        <v>26</v>
      </c>
      <c r="H165" s="1270"/>
      <c r="I165" s="1270">
        <v>1</v>
      </c>
      <c r="J165" s="1271">
        <v>8</v>
      </c>
      <c r="K165" s="1288">
        <v>8</v>
      </c>
      <c r="L165" s="1273"/>
      <c r="M165" s="1365"/>
      <c r="N165" s="1365"/>
      <c r="O165" s="1365"/>
      <c r="P165" s="1365"/>
      <c r="Q165" s="1365"/>
      <c r="R165" s="1365"/>
      <c r="S165" s="1365"/>
      <c r="T165" s="1365"/>
      <c r="U165" s="1365"/>
      <c r="V165" s="1365"/>
      <c r="W165" s="1365"/>
      <c r="X165" s="1366">
        <f t="shared" si="131"/>
        <v>0</v>
      </c>
      <c r="Y165" s="1367">
        <f t="shared" si="132"/>
        <v>8</v>
      </c>
      <c r="Z165" s="1368"/>
    </row>
    <row r="166" spans="1:26" ht="12" hidden="1" customHeight="1">
      <c r="A166" s="1286" t="s">
        <v>1309</v>
      </c>
      <c r="B166" s="1267" t="s">
        <v>1437</v>
      </c>
      <c r="C166" s="1870"/>
      <c r="D166" s="1268" t="s">
        <v>11</v>
      </c>
      <c r="E166" s="1269"/>
      <c r="F166" s="1270"/>
      <c r="G166" s="1270">
        <v>26</v>
      </c>
      <c r="H166" s="1270"/>
      <c r="I166" s="1270">
        <v>1</v>
      </c>
      <c r="J166" s="1271">
        <v>8</v>
      </c>
      <c r="K166" s="1288">
        <v>8</v>
      </c>
      <c r="L166" s="1273"/>
      <c r="M166" s="1365"/>
      <c r="N166" s="1365"/>
      <c r="O166" s="1365"/>
      <c r="P166" s="1365"/>
      <c r="Q166" s="1365"/>
      <c r="R166" s="1365"/>
      <c r="S166" s="1365"/>
      <c r="T166" s="1365"/>
      <c r="U166" s="1365"/>
      <c r="V166" s="1365"/>
      <c r="W166" s="1365"/>
      <c r="X166" s="1366">
        <f t="shared" si="131"/>
        <v>0</v>
      </c>
      <c r="Y166" s="1367">
        <f t="shared" si="132"/>
        <v>8</v>
      </c>
      <c r="Z166" s="1368"/>
    </row>
    <row r="167" spans="1:26" ht="12" hidden="1" customHeight="1">
      <c r="A167" s="1286" t="s">
        <v>1309</v>
      </c>
      <c r="B167" s="1267" t="s">
        <v>1437</v>
      </c>
      <c r="C167" s="1870"/>
      <c r="D167" s="1268" t="s">
        <v>11</v>
      </c>
      <c r="E167" s="1269"/>
      <c r="F167" s="1270"/>
      <c r="G167" s="1270">
        <v>26</v>
      </c>
      <c r="H167" s="1270"/>
      <c r="I167" s="1270">
        <v>1</v>
      </c>
      <c r="J167" s="1271">
        <v>8</v>
      </c>
      <c r="K167" s="1288">
        <v>8</v>
      </c>
      <c r="L167" s="1273"/>
      <c r="M167" s="1365"/>
      <c r="N167" s="1365"/>
      <c r="O167" s="1365"/>
      <c r="P167" s="1365"/>
      <c r="Q167" s="1365"/>
      <c r="R167" s="1365"/>
      <c r="S167" s="1365"/>
      <c r="T167" s="1365"/>
      <c r="U167" s="1365"/>
      <c r="V167" s="1365"/>
      <c r="W167" s="1365"/>
      <c r="X167" s="1366">
        <f t="shared" si="131"/>
        <v>0</v>
      </c>
      <c r="Y167" s="1367">
        <f t="shared" si="132"/>
        <v>8</v>
      </c>
      <c r="Z167" s="1368"/>
    </row>
    <row r="168" spans="1:26" ht="12" hidden="1" customHeight="1">
      <c r="A168" s="1286" t="s">
        <v>1309</v>
      </c>
      <c r="B168" s="1267" t="s">
        <v>1437</v>
      </c>
      <c r="C168" s="1870"/>
      <c r="D168" s="1268" t="s">
        <v>11</v>
      </c>
      <c r="E168" s="1269"/>
      <c r="F168" s="1270"/>
      <c r="G168" s="1270">
        <v>26</v>
      </c>
      <c r="H168" s="1270"/>
      <c r="I168" s="1270">
        <v>1</v>
      </c>
      <c r="J168" s="1271">
        <v>8</v>
      </c>
      <c r="K168" s="1288">
        <v>8</v>
      </c>
      <c r="L168" s="1273"/>
      <c r="M168" s="1365"/>
      <c r="N168" s="1365"/>
      <c r="O168" s="1365"/>
      <c r="P168" s="1365"/>
      <c r="Q168" s="1365"/>
      <c r="R168" s="1365"/>
      <c r="S168" s="1365"/>
      <c r="T168" s="1365"/>
      <c r="U168" s="1365"/>
      <c r="V168" s="1365"/>
      <c r="W168" s="1365"/>
      <c r="X168" s="1366">
        <f t="shared" si="131"/>
        <v>0</v>
      </c>
      <c r="Y168" s="1367">
        <f t="shared" si="132"/>
        <v>8</v>
      </c>
      <c r="Z168" s="1368"/>
    </row>
    <row r="169" spans="1:26" ht="12" hidden="1" customHeight="1">
      <c r="A169" s="1287" t="s">
        <v>1309</v>
      </c>
      <c r="B169" s="1267" t="s">
        <v>1437</v>
      </c>
      <c r="C169" s="1870"/>
      <c r="D169" s="1268" t="s">
        <v>11</v>
      </c>
      <c r="E169" s="1269"/>
      <c r="F169" s="1270"/>
      <c r="G169" s="1270">
        <v>26</v>
      </c>
      <c r="H169" s="1270"/>
      <c r="I169" s="1270">
        <v>1</v>
      </c>
      <c r="J169" s="1271">
        <v>8</v>
      </c>
      <c r="K169" s="1288">
        <v>8</v>
      </c>
      <c r="L169" s="1273"/>
      <c r="M169" s="1365"/>
      <c r="N169" s="1365"/>
      <c r="O169" s="1365"/>
      <c r="P169" s="1365"/>
      <c r="Q169" s="1365"/>
      <c r="R169" s="1365"/>
      <c r="S169" s="1365"/>
      <c r="T169" s="1365"/>
      <c r="U169" s="1365"/>
      <c r="V169" s="1365"/>
      <c r="W169" s="1365"/>
      <c r="X169" s="1369">
        <f t="shared" si="131"/>
        <v>0</v>
      </c>
      <c r="Y169" s="1370">
        <f t="shared" si="132"/>
        <v>8</v>
      </c>
      <c r="Z169" s="1371"/>
    </row>
    <row r="170" spans="1:26" ht="12" hidden="1" customHeight="1">
      <c r="A170" s="1264" t="s">
        <v>45</v>
      </c>
      <c r="B170" s="1278" t="str">
        <f>+B169</f>
        <v>Angelly Ospina</v>
      </c>
      <c r="C170" s="1877"/>
      <c r="D170" s="1279" t="s">
        <v>11</v>
      </c>
      <c r="E170" s="1280">
        <f t="shared" ref="E170:Y170" si="133">SUM(E162:E169)</f>
        <v>0</v>
      </c>
      <c r="F170" s="1281">
        <f t="shared" si="133"/>
        <v>0</v>
      </c>
      <c r="G170" s="1281">
        <f t="shared" si="133"/>
        <v>208</v>
      </c>
      <c r="H170" s="1281">
        <f t="shared" si="133"/>
        <v>0</v>
      </c>
      <c r="I170" s="1281">
        <f t="shared" si="133"/>
        <v>8</v>
      </c>
      <c r="J170" s="1282">
        <f t="shared" si="133"/>
        <v>64</v>
      </c>
      <c r="K170" s="1283">
        <f>SUM(K162:K169)</f>
        <v>64</v>
      </c>
      <c r="L170" s="1284">
        <f t="shared" si="133"/>
        <v>0</v>
      </c>
      <c r="M170" s="1372">
        <f t="shared" si="133"/>
        <v>0</v>
      </c>
      <c r="N170" s="1372">
        <f t="shared" si="133"/>
        <v>0</v>
      </c>
      <c r="O170" s="1372">
        <f t="shared" si="133"/>
        <v>0</v>
      </c>
      <c r="P170" s="1372">
        <f t="shared" si="133"/>
        <v>0</v>
      </c>
      <c r="Q170" s="1372">
        <f t="shared" si="133"/>
        <v>88</v>
      </c>
      <c r="R170" s="1372">
        <f t="shared" si="133"/>
        <v>0</v>
      </c>
      <c r="S170" s="1372">
        <f t="shared" si="133"/>
        <v>56</v>
      </c>
      <c r="T170" s="1372">
        <f t="shared" si="133"/>
        <v>160</v>
      </c>
      <c r="U170" s="1372">
        <f t="shared" si="133"/>
        <v>0</v>
      </c>
      <c r="V170" s="1372">
        <f t="shared" si="133"/>
        <v>0</v>
      </c>
      <c r="W170" s="1372">
        <f t="shared" si="133"/>
        <v>0</v>
      </c>
      <c r="X170" s="1373">
        <f t="shared" si="133"/>
        <v>304</v>
      </c>
      <c r="Y170" s="1374">
        <f t="shared" si="133"/>
        <v>-240</v>
      </c>
      <c r="Z170" s="1375"/>
    </row>
    <row r="171" spans="1:26" ht="12" hidden="1" customHeight="1">
      <c r="A171" s="1285" t="s">
        <v>1309</v>
      </c>
      <c r="B171" s="1267" t="s">
        <v>1437</v>
      </c>
      <c r="C171" s="1870"/>
      <c r="D171" s="1268" t="s">
        <v>12</v>
      </c>
      <c r="E171" s="1269"/>
      <c r="F171" s="1270"/>
      <c r="G171" s="1270">
        <v>20</v>
      </c>
      <c r="H171" s="1270"/>
      <c r="I171" s="1270">
        <v>1</v>
      </c>
      <c r="J171" s="1271">
        <v>70</v>
      </c>
      <c r="K171" s="1288">
        <v>70</v>
      </c>
      <c r="L171" s="1273"/>
      <c r="M171" s="1365"/>
      <c r="N171" s="1365"/>
      <c r="O171" s="1365"/>
      <c r="P171" s="1365"/>
      <c r="Q171" s="1365"/>
      <c r="R171" s="1365"/>
      <c r="S171" s="1365"/>
      <c r="T171" s="1365"/>
      <c r="U171" s="1365"/>
      <c r="V171" s="1365"/>
      <c r="W171" s="1365"/>
      <c r="X171" s="1366">
        <f t="shared" ref="X171:X178" si="134">SUM(M171:W171)</f>
        <v>0</v>
      </c>
      <c r="Y171" s="1367">
        <f t="shared" ref="Y171:Y178" si="135">+J171-X171</f>
        <v>70</v>
      </c>
      <c r="Z171" s="1368"/>
    </row>
    <row r="172" spans="1:26" ht="12" hidden="1" customHeight="1">
      <c r="A172" s="1286" t="s">
        <v>1309</v>
      </c>
      <c r="B172" s="1267" t="s">
        <v>1437</v>
      </c>
      <c r="C172" s="1870"/>
      <c r="D172" s="1268" t="s">
        <v>12</v>
      </c>
      <c r="E172" s="1269"/>
      <c r="F172" s="1270"/>
      <c r="G172" s="1270">
        <v>20</v>
      </c>
      <c r="H172" s="1270"/>
      <c r="I172" s="1270">
        <v>1</v>
      </c>
      <c r="J172" s="1271">
        <v>70</v>
      </c>
      <c r="K172" s="1288">
        <v>70</v>
      </c>
      <c r="L172" s="1273"/>
      <c r="M172" s="1365"/>
      <c r="N172" s="1365"/>
      <c r="O172" s="1365"/>
      <c r="P172" s="1365"/>
      <c r="Q172" s="1365"/>
      <c r="R172" s="1365"/>
      <c r="S172" s="1365"/>
      <c r="T172" s="1365"/>
      <c r="U172" s="1365"/>
      <c r="V172" s="1365"/>
      <c r="W172" s="1365"/>
      <c r="X172" s="1366">
        <f t="shared" si="134"/>
        <v>0</v>
      </c>
      <c r="Y172" s="1367">
        <f t="shared" si="135"/>
        <v>70</v>
      </c>
      <c r="Z172" s="1368"/>
    </row>
    <row r="173" spans="1:26" ht="12" hidden="1" customHeight="1">
      <c r="A173" s="1286" t="s">
        <v>1309</v>
      </c>
      <c r="B173" s="1267" t="s">
        <v>1437</v>
      </c>
      <c r="C173" s="1870"/>
      <c r="D173" s="1268" t="s">
        <v>12</v>
      </c>
      <c r="E173" s="1269"/>
      <c r="F173" s="1270"/>
      <c r="G173" s="1270">
        <v>20</v>
      </c>
      <c r="H173" s="1270"/>
      <c r="I173" s="1270">
        <v>1</v>
      </c>
      <c r="J173" s="1271">
        <v>70</v>
      </c>
      <c r="K173" s="1288">
        <v>70</v>
      </c>
      <c r="L173" s="1273"/>
      <c r="M173" s="1365"/>
      <c r="N173" s="1365"/>
      <c r="O173" s="1365"/>
      <c r="P173" s="1365"/>
      <c r="Q173" s="1365"/>
      <c r="R173" s="1365"/>
      <c r="S173" s="1365"/>
      <c r="T173" s="1365"/>
      <c r="U173" s="1365"/>
      <c r="V173" s="1365"/>
      <c r="W173" s="1365"/>
      <c r="X173" s="1366">
        <f t="shared" si="134"/>
        <v>0</v>
      </c>
      <c r="Y173" s="1367">
        <f t="shared" si="135"/>
        <v>70</v>
      </c>
      <c r="Z173" s="1368"/>
    </row>
    <row r="174" spans="1:26" ht="12" hidden="1" customHeight="1">
      <c r="A174" s="1286" t="s">
        <v>1309</v>
      </c>
      <c r="B174" s="1267" t="s">
        <v>1437</v>
      </c>
      <c r="C174" s="1870"/>
      <c r="D174" s="1268" t="s">
        <v>12</v>
      </c>
      <c r="E174" s="1269"/>
      <c r="F174" s="1270"/>
      <c r="G174" s="1270">
        <v>20</v>
      </c>
      <c r="H174" s="1270"/>
      <c r="I174" s="1270">
        <v>1</v>
      </c>
      <c r="J174" s="1271">
        <v>70</v>
      </c>
      <c r="K174" s="1288">
        <v>70</v>
      </c>
      <c r="L174" s="1273"/>
      <c r="M174" s="1365"/>
      <c r="N174" s="1365"/>
      <c r="O174" s="1365"/>
      <c r="P174" s="1365"/>
      <c r="Q174" s="1365"/>
      <c r="R174" s="1365"/>
      <c r="S174" s="1365"/>
      <c r="T174" s="1365"/>
      <c r="U174" s="1365"/>
      <c r="V174" s="1365"/>
      <c r="W174" s="1365"/>
      <c r="X174" s="1366">
        <f t="shared" si="134"/>
        <v>0</v>
      </c>
      <c r="Y174" s="1367">
        <f t="shared" si="135"/>
        <v>70</v>
      </c>
      <c r="Z174" s="1368"/>
    </row>
    <row r="175" spans="1:26" ht="12" hidden="1" customHeight="1">
      <c r="A175" s="1286" t="s">
        <v>1309</v>
      </c>
      <c r="B175" s="1267" t="s">
        <v>1437</v>
      </c>
      <c r="C175" s="1870"/>
      <c r="D175" s="1268" t="s">
        <v>12</v>
      </c>
      <c r="E175" s="1269"/>
      <c r="F175" s="1270"/>
      <c r="G175" s="1270">
        <v>20</v>
      </c>
      <c r="H175" s="1270"/>
      <c r="I175" s="1270">
        <v>1</v>
      </c>
      <c r="J175" s="1271">
        <v>70</v>
      </c>
      <c r="K175" s="1288">
        <v>70</v>
      </c>
      <c r="L175" s="1273"/>
      <c r="M175" s="1365"/>
      <c r="N175" s="1365"/>
      <c r="O175" s="1365"/>
      <c r="P175" s="1365"/>
      <c r="Q175" s="1365"/>
      <c r="R175" s="1365"/>
      <c r="S175" s="1365"/>
      <c r="T175" s="1365"/>
      <c r="U175" s="1365"/>
      <c r="V175" s="1365"/>
      <c r="W175" s="1365"/>
      <c r="X175" s="1366">
        <f t="shared" si="134"/>
        <v>0</v>
      </c>
      <c r="Y175" s="1367">
        <f t="shared" si="135"/>
        <v>70</v>
      </c>
      <c r="Z175" s="1368"/>
    </row>
    <row r="176" spans="1:26" ht="12" hidden="1" customHeight="1">
      <c r="A176" s="1286" t="s">
        <v>1309</v>
      </c>
      <c r="B176" s="1267" t="s">
        <v>1437</v>
      </c>
      <c r="C176" s="1870"/>
      <c r="D176" s="1268" t="s">
        <v>12</v>
      </c>
      <c r="E176" s="1269"/>
      <c r="F176" s="1270"/>
      <c r="G176" s="1270">
        <v>20</v>
      </c>
      <c r="H176" s="1270"/>
      <c r="I176" s="1270">
        <v>1</v>
      </c>
      <c r="J176" s="1271">
        <v>70</v>
      </c>
      <c r="K176" s="1288">
        <v>70</v>
      </c>
      <c r="L176" s="1273"/>
      <c r="M176" s="1365"/>
      <c r="N176" s="1365"/>
      <c r="O176" s="1365"/>
      <c r="P176" s="1365"/>
      <c r="Q176" s="1365"/>
      <c r="R176" s="1365"/>
      <c r="S176" s="1365"/>
      <c r="T176" s="1365"/>
      <c r="U176" s="1365"/>
      <c r="V176" s="1365"/>
      <c r="W176" s="1365"/>
      <c r="X176" s="1366">
        <f t="shared" si="134"/>
        <v>0</v>
      </c>
      <c r="Y176" s="1367">
        <f t="shared" si="135"/>
        <v>70</v>
      </c>
      <c r="Z176" s="1368"/>
    </row>
    <row r="177" spans="1:26" ht="12" hidden="1" customHeight="1">
      <c r="A177" s="1286" t="s">
        <v>1309</v>
      </c>
      <c r="B177" s="1267" t="s">
        <v>1437</v>
      </c>
      <c r="C177" s="1870"/>
      <c r="D177" s="1268" t="s">
        <v>12</v>
      </c>
      <c r="E177" s="1269"/>
      <c r="F177" s="1270"/>
      <c r="G177" s="1270">
        <v>20</v>
      </c>
      <c r="H177" s="1270"/>
      <c r="I177" s="1270">
        <v>1</v>
      </c>
      <c r="J177" s="1271">
        <v>70</v>
      </c>
      <c r="K177" s="1288">
        <v>70</v>
      </c>
      <c r="L177" s="1273"/>
      <c r="M177" s="1365"/>
      <c r="N177" s="1365"/>
      <c r="O177" s="1365"/>
      <c r="P177" s="1365"/>
      <c r="Q177" s="1365"/>
      <c r="R177" s="1365"/>
      <c r="S177" s="1365"/>
      <c r="T177" s="1365"/>
      <c r="U177" s="1365"/>
      <c r="V177" s="1365"/>
      <c r="W177" s="1365"/>
      <c r="X177" s="1366">
        <f t="shared" si="134"/>
        <v>0</v>
      </c>
      <c r="Y177" s="1367">
        <f t="shared" si="135"/>
        <v>70</v>
      </c>
      <c r="Z177" s="1368"/>
    </row>
    <row r="178" spans="1:26" ht="12" hidden="1" customHeight="1">
      <c r="A178" s="1287" t="s">
        <v>1309</v>
      </c>
      <c r="B178" s="1267" t="s">
        <v>1437</v>
      </c>
      <c r="C178" s="1870"/>
      <c r="D178" s="1268" t="s">
        <v>12</v>
      </c>
      <c r="E178" s="1269"/>
      <c r="F178" s="1270"/>
      <c r="G178" s="1270">
        <v>20</v>
      </c>
      <c r="H178" s="1270"/>
      <c r="I178" s="1270">
        <v>1</v>
      </c>
      <c r="J178" s="1271">
        <v>70</v>
      </c>
      <c r="K178" s="1288">
        <v>70</v>
      </c>
      <c r="L178" s="1273"/>
      <c r="M178" s="1365"/>
      <c r="N178" s="1365"/>
      <c r="O178" s="1365"/>
      <c r="P178" s="1365"/>
      <c r="Q178" s="1365"/>
      <c r="R178" s="1365"/>
      <c r="S178" s="1365"/>
      <c r="T178" s="1365"/>
      <c r="U178" s="1365"/>
      <c r="V178" s="1365"/>
      <c r="W178" s="1365"/>
      <c r="X178" s="1369">
        <f t="shared" si="134"/>
        <v>0</v>
      </c>
      <c r="Y178" s="1370">
        <f t="shared" si="135"/>
        <v>70</v>
      </c>
      <c r="Z178" s="1371"/>
    </row>
    <row r="179" spans="1:26" ht="12" hidden="1" customHeight="1">
      <c r="A179" s="1264" t="s">
        <v>45</v>
      </c>
      <c r="B179" s="1278" t="str">
        <f>+B178</f>
        <v>Angelly Ospina</v>
      </c>
      <c r="C179" s="1877"/>
      <c r="D179" s="1279" t="s">
        <v>12</v>
      </c>
      <c r="E179" s="1280"/>
      <c r="F179" s="1281"/>
      <c r="G179" s="1281">
        <f t="shared" ref="G179:Y179" si="136">SUM(G171:G178)</f>
        <v>160</v>
      </c>
      <c r="H179" s="1281">
        <f t="shared" si="136"/>
        <v>0</v>
      </c>
      <c r="I179" s="1281">
        <f t="shared" si="136"/>
        <v>8</v>
      </c>
      <c r="J179" s="1282">
        <f t="shared" si="136"/>
        <v>560</v>
      </c>
      <c r="K179" s="1283">
        <f>SUM(K171:K178)</f>
        <v>560</v>
      </c>
      <c r="L179" s="1284">
        <f t="shared" si="136"/>
        <v>0</v>
      </c>
      <c r="M179" s="1372">
        <f t="shared" si="136"/>
        <v>0</v>
      </c>
      <c r="N179" s="1372">
        <f t="shared" si="136"/>
        <v>0</v>
      </c>
      <c r="O179" s="1372">
        <f t="shared" si="136"/>
        <v>0</v>
      </c>
      <c r="P179" s="1372">
        <f t="shared" si="136"/>
        <v>0</v>
      </c>
      <c r="Q179" s="1372">
        <f t="shared" si="136"/>
        <v>0</v>
      </c>
      <c r="R179" s="1372">
        <f t="shared" si="136"/>
        <v>0</v>
      </c>
      <c r="S179" s="1372">
        <f t="shared" si="136"/>
        <v>0</v>
      </c>
      <c r="T179" s="1372">
        <f t="shared" si="136"/>
        <v>0</v>
      </c>
      <c r="U179" s="1372">
        <f t="shared" si="136"/>
        <v>0</v>
      </c>
      <c r="V179" s="1372">
        <f t="shared" si="136"/>
        <v>0</v>
      </c>
      <c r="W179" s="1372">
        <f t="shared" si="136"/>
        <v>0</v>
      </c>
      <c r="X179" s="1373">
        <f t="shared" si="136"/>
        <v>0</v>
      </c>
      <c r="Y179" s="1374">
        <f t="shared" si="136"/>
        <v>560</v>
      </c>
      <c r="Z179" s="1375"/>
    </row>
    <row r="180" spans="1:26" ht="12" hidden="1" customHeight="1">
      <c r="A180" s="1285" t="s">
        <v>1309</v>
      </c>
      <c r="B180" s="1267" t="s">
        <v>1437</v>
      </c>
      <c r="C180" s="1870"/>
      <c r="D180" s="1268" t="s">
        <v>14</v>
      </c>
      <c r="E180" s="1269"/>
      <c r="F180" s="1270"/>
      <c r="G180" s="1270">
        <v>20</v>
      </c>
      <c r="H180" s="1270"/>
      <c r="I180" s="1270">
        <v>1</v>
      </c>
      <c r="J180" s="1271">
        <v>20</v>
      </c>
      <c r="K180" s="1288">
        <v>20</v>
      </c>
      <c r="L180" s="1273"/>
      <c r="M180" s="1365"/>
      <c r="N180" s="1365"/>
      <c r="O180" s="1365"/>
      <c r="P180" s="1365"/>
      <c r="Q180" s="1365"/>
      <c r="R180" s="1365"/>
      <c r="S180" s="1365"/>
      <c r="T180" s="1365"/>
      <c r="U180" s="1365"/>
      <c r="V180" s="1365"/>
      <c r="W180" s="1365"/>
      <c r="X180" s="1366">
        <f>SUM(M180:W180)</f>
        <v>0</v>
      </c>
      <c r="Y180" s="1367">
        <f>+J180-X180</f>
        <v>20</v>
      </c>
      <c r="Z180" s="1368"/>
    </row>
    <row r="181" spans="1:26" ht="12" hidden="1" customHeight="1">
      <c r="A181" s="1287" t="s">
        <v>1309</v>
      </c>
      <c r="B181" s="1267" t="s">
        <v>1437</v>
      </c>
      <c r="C181" s="1870"/>
      <c r="D181" s="1268" t="s">
        <v>14</v>
      </c>
      <c r="E181" s="1269"/>
      <c r="F181" s="1270"/>
      <c r="G181" s="1270">
        <v>20</v>
      </c>
      <c r="H181" s="1270"/>
      <c r="I181" s="1270">
        <v>1</v>
      </c>
      <c r="J181" s="1271">
        <v>20</v>
      </c>
      <c r="K181" s="1288">
        <v>20</v>
      </c>
      <c r="L181" s="1273"/>
      <c r="M181" s="1365"/>
      <c r="N181" s="1365"/>
      <c r="O181" s="1365"/>
      <c r="P181" s="1365"/>
      <c r="Q181" s="1365"/>
      <c r="R181" s="1365"/>
      <c r="S181" s="1365"/>
      <c r="T181" s="1365"/>
      <c r="U181" s="1365"/>
      <c r="V181" s="1365"/>
      <c r="W181" s="1365"/>
      <c r="X181" s="1366">
        <f>SUM(M181:W181)</f>
        <v>0</v>
      </c>
      <c r="Y181" s="1367">
        <f>+J181-X181</f>
        <v>20</v>
      </c>
      <c r="Z181" s="1368"/>
    </row>
    <row r="182" spans="1:26" ht="12" hidden="1" customHeight="1">
      <c r="A182" s="1287" t="s">
        <v>1309</v>
      </c>
      <c r="B182" s="1267" t="s">
        <v>1437</v>
      </c>
      <c r="C182" s="1870"/>
      <c r="D182" s="1268" t="s">
        <v>14</v>
      </c>
      <c r="E182" s="1269"/>
      <c r="F182" s="1270"/>
      <c r="G182" s="1270">
        <v>20</v>
      </c>
      <c r="H182" s="1270"/>
      <c r="I182" s="1270">
        <v>1</v>
      </c>
      <c r="J182" s="1271">
        <v>20</v>
      </c>
      <c r="K182" s="1288">
        <v>20</v>
      </c>
      <c r="L182" s="1273"/>
      <c r="M182" s="1365"/>
      <c r="N182" s="1365"/>
      <c r="O182" s="1365"/>
      <c r="P182" s="1365"/>
      <c r="Q182" s="1365"/>
      <c r="R182" s="1365"/>
      <c r="S182" s="1365"/>
      <c r="T182" s="1365"/>
      <c r="U182" s="1365"/>
      <c r="V182" s="1365"/>
      <c r="W182" s="1365"/>
      <c r="X182" s="1366">
        <f>SUM(M182:W182)</f>
        <v>0</v>
      </c>
      <c r="Y182" s="1367">
        <f>+J182-X182</f>
        <v>20</v>
      </c>
      <c r="Z182" s="1368"/>
    </row>
    <row r="183" spans="1:26" ht="12" hidden="1" customHeight="1">
      <c r="A183" s="1264" t="s">
        <v>45</v>
      </c>
      <c r="B183" s="1278" t="str">
        <f>+B181</f>
        <v>Angelly Ospina</v>
      </c>
      <c r="C183" s="1877"/>
      <c r="D183" s="1279" t="s">
        <v>14</v>
      </c>
      <c r="E183" s="1280"/>
      <c r="F183" s="1281"/>
      <c r="G183" s="1281">
        <f t="shared" ref="G183:Y183" si="137">SUM(G180:G181)</f>
        <v>40</v>
      </c>
      <c r="H183" s="1281">
        <f t="shared" si="137"/>
        <v>0</v>
      </c>
      <c r="I183" s="1281">
        <f t="shared" si="137"/>
        <v>2</v>
      </c>
      <c r="J183" s="1282">
        <f t="shared" si="137"/>
        <v>40</v>
      </c>
      <c r="K183" s="1283">
        <f>SUM(K180:K181)</f>
        <v>40</v>
      </c>
      <c r="L183" s="1284">
        <f t="shared" si="137"/>
        <v>0</v>
      </c>
      <c r="M183" s="1372">
        <f t="shared" si="137"/>
        <v>0</v>
      </c>
      <c r="N183" s="1372">
        <f t="shared" si="137"/>
        <v>0</v>
      </c>
      <c r="O183" s="1372">
        <f t="shared" si="137"/>
        <v>0</v>
      </c>
      <c r="P183" s="1372">
        <f t="shared" si="137"/>
        <v>0</v>
      </c>
      <c r="Q183" s="1372">
        <f t="shared" si="137"/>
        <v>0</v>
      </c>
      <c r="R183" s="1372">
        <f t="shared" si="137"/>
        <v>0</v>
      </c>
      <c r="S183" s="1372">
        <f t="shared" si="137"/>
        <v>0</v>
      </c>
      <c r="T183" s="1372">
        <f t="shared" si="137"/>
        <v>0</v>
      </c>
      <c r="U183" s="1372">
        <f t="shared" si="137"/>
        <v>0</v>
      </c>
      <c r="V183" s="1372">
        <f t="shared" si="137"/>
        <v>0</v>
      </c>
      <c r="W183" s="1372">
        <f t="shared" si="137"/>
        <v>0</v>
      </c>
      <c r="X183" s="1373">
        <f t="shared" si="137"/>
        <v>0</v>
      </c>
      <c r="Y183" s="1374">
        <f t="shared" si="137"/>
        <v>40</v>
      </c>
      <c r="Z183" s="1375"/>
    </row>
    <row r="184" spans="1:26" ht="12" hidden="1" customHeight="1">
      <c r="A184" s="1285" t="s">
        <v>1309</v>
      </c>
      <c r="B184" s="1267" t="s">
        <v>1437</v>
      </c>
      <c r="C184" s="1870"/>
      <c r="D184" s="1268" t="s">
        <v>15</v>
      </c>
      <c r="E184" s="1269"/>
      <c r="F184" s="1270"/>
      <c r="G184" s="1270">
        <v>20</v>
      </c>
      <c r="H184" s="1270"/>
      <c r="I184" s="1270">
        <v>1</v>
      </c>
      <c r="J184" s="1271">
        <v>16</v>
      </c>
      <c r="K184" s="1288">
        <v>16</v>
      </c>
      <c r="L184" s="1273"/>
      <c r="M184" s="1365"/>
      <c r="N184" s="1365"/>
      <c r="O184" s="1365"/>
      <c r="P184" s="1365"/>
      <c r="Q184" s="1365"/>
      <c r="R184" s="1365"/>
      <c r="S184" s="1365"/>
      <c r="T184" s="1365"/>
      <c r="U184" s="1365"/>
      <c r="V184" s="1365"/>
      <c r="W184" s="1365"/>
      <c r="X184" s="1366">
        <f>SUM(M184:W184)</f>
        <v>0</v>
      </c>
      <c r="Y184" s="1367">
        <f>+J184-X184</f>
        <v>16</v>
      </c>
      <c r="Z184" s="1368"/>
    </row>
    <row r="185" spans="1:26" ht="12" hidden="1" customHeight="1">
      <c r="A185" s="1287" t="s">
        <v>1309</v>
      </c>
      <c r="B185" s="1267" t="s">
        <v>1437</v>
      </c>
      <c r="C185" s="1870"/>
      <c r="D185" s="1268" t="s">
        <v>15</v>
      </c>
      <c r="E185" s="1269"/>
      <c r="F185" s="1270"/>
      <c r="G185" s="1270">
        <v>20</v>
      </c>
      <c r="H185" s="1270"/>
      <c r="I185" s="1270">
        <v>1</v>
      </c>
      <c r="J185" s="1271">
        <v>16</v>
      </c>
      <c r="K185" s="1288">
        <v>16</v>
      </c>
      <c r="L185" s="1273"/>
      <c r="M185" s="1365"/>
      <c r="N185" s="1365"/>
      <c r="O185" s="1365"/>
      <c r="P185" s="1365"/>
      <c r="Q185" s="1365"/>
      <c r="R185" s="1365"/>
      <c r="S185" s="1365"/>
      <c r="T185" s="1365"/>
      <c r="U185" s="1365"/>
      <c r="V185" s="1365"/>
      <c r="W185" s="1365"/>
      <c r="X185" s="1366">
        <f>SUM(M185:W185)</f>
        <v>0</v>
      </c>
      <c r="Y185" s="1367">
        <f>+J185-X185</f>
        <v>16</v>
      </c>
      <c r="Z185" s="1368"/>
    </row>
    <row r="186" spans="1:26" ht="12" hidden="1" customHeight="1">
      <c r="A186" s="1287" t="s">
        <v>1309</v>
      </c>
      <c r="B186" s="1267" t="s">
        <v>1437</v>
      </c>
      <c r="C186" s="1870"/>
      <c r="D186" s="1268" t="s">
        <v>15</v>
      </c>
      <c r="E186" s="1269"/>
      <c r="F186" s="1270"/>
      <c r="G186" s="1270">
        <v>20</v>
      </c>
      <c r="H186" s="1270"/>
      <c r="I186" s="1270">
        <v>1</v>
      </c>
      <c r="J186" s="1271">
        <v>16</v>
      </c>
      <c r="K186" s="1288">
        <v>16</v>
      </c>
      <c r="L186" s="1273"/>
      <c r="M186" s="1365"/>
      <c r="N186" s="1365"/>
      <c r="O186" s="1365"/>
      <c r="P186" s="1365"/>
      <c r="Q186" s="1365"/>
      <c r="R186" s="1365"/>
      <c r="S186" s="1365"/>
      <c r="T186" s="1365"/>
      <c r="U186" s="1365"/>
      <c r="V186" s="1365"/>
      <c r="W186" s="1365"/>
      <c r="X186" s="1366">
        <f>SUM(M186:W186)</f>
        <v>0</v>
      </c>
      <c r="Y186" s="1367">
        <f>+J186-X186</f>
        <v>16</v>
      </c>
      <c r="Z186" s="1368"/>
    </row>
    <row r="187" spans="1:26" ht="12" hidden="1" customHeight="1">
      <c r="A187" s="1264" t="s">
        <v>45</v>
      </c>
      <c r="B187" s="1278" t="str">
        <f>+B185</f>
        <v>Angelly Ospina</v>
      </c>
      <c r="C187" s="1877"/>
      <c r="D187" s="1279" t="s">
        <v>15</v>
      </c>
      <c r="E187" s="1280"/>
      <c r="F187" s="1281"/>
      <c r="G187" s="1281">
        <f t="shared" ref="G187:Y187" si="138">SUM(G184:G185)</f>
        <v>40</v>
      </c>
      <c r="H187" s="1281">
        <f t="shared" si="138"/>
        <v>0</v>
      </c>
      <c r="I187" s="1281">
        <f t="shared" si="138"/>
        <v>2</v>
      </c>
      <c r="J187" s="1282">
        <f t="shared" si="138"/>
        <v>32</v>
      </c>
      <c r="K187" s="1283">
        <f>SUM(K184:K185)</f>
        <v>32</v>
      </c>
      <c r="L187" s="1284">
        <f t="shared" si="138"/>
        <v>0</v>
      </c>
      <c r="M187" s="1372">
        <f t="shared" si="138"/>
        <v>0</v>
      </c>
      <c r="N187" s="1372">
        <f t="shared" si="138"/>
        <v>0</v>
      </c>
      <c r="O187" s="1372">
        <f t="shared" si="138"/>
        <v>0</v>
      </c>
      <c r="P187" s="1372">
        <f t="shared" si="138"/>
        <v>0</v>
      </c>
      <c r="Q187" s="1372">
        <f t="shared" si="138"/>
        <v>0</v>
      </c>
      <c r="R187" s="1372">
        <f t="shared" si="138"/>
        <v>0</v>
      </c>
      <c r="S187" s="1372">
        <f t="shared" si="138"/>
        <v>0</v>
      </c>
      <c r="T187" s="1372">
        <f t="shared" si="138"/>
        <v>0</v>
      </c>
      <c r="U187" s="1372">
        <f t="shared" si="138"/>
        <v>0</v>
      </c>
      <c r="V187" s="1372">
        <f t="shared" si="138"/>
        <v>0</v>
      </c>
      <c r="W187" s="1372">
        <f t="shared" si="138"/>
        <v>0</v>
      </c>
      <c r="X187" s="1373">
        <f t="shared" si="138"/>
        <v>0</v>
      </c>
      <c r="Y187" s="1374">
        <f t="shared" si="138"/>
        <v>32</v>
      </c>
      <c r="Z187" s="1375"/>
    </row>
    <row r="188" spans="1:26" ht="16.5" hidden="1" customHeight="1">
      <c r="A188" s="1916"/>
      <c r="B188" s="1917"/>
      <c r="C188" s="1918"/>
      <c r="D188" s="1917"/>
      <c r="E188" s="1919"/>
      <c r="F188" s="1919"/>
      <c r="G188" s="1919"/>
      <c r="H188" s="1919"/>
      <c r="I188" s="1919"/>
      <c r="J188" s="1919"/>
      <c r="K188" s="1920">
        <f>+K187+K181+K177+K168+K159+K149</f>
        <v>226</v>
      </c>
      <c r="L188" s="1921">
        <f>+L187+L183+L179+L170+L161+L152</f>
        <v>0</v>
      </c>
      <c r="M188" s="1921">
        <f t="shared" ref="M188:Y188" si="139">+M187+M183+M179+M170+M161+M152</f>
        <v>0</v>
      </c>
      <c r="N188" s="1922">
        <f t="shared" si="139"/>
        <v>108</v>
      </c>
      <c r="O188" s="1921">
        <f t="shared" si="139"/>
        <v>160</v>
      </c>
      <c r="P188" s="1921">
        <f t="shared" si="139"/>
        <v>156</v>
      </c>
      <c r="Q188" s="1921">
        <f t="shared" si="139"/>
        <v>160</v>
      </c>
      <c r="R188" s="1921">
        <f t="shared" si="139"/>
        <v>152</v>
      </c>
      <c r="S188" s="1921">
        <f t="shared" si="139"/>
        <v>160</v>
      </c>
      <c r="T188" s="1921">
        <f t="shared" si="139"/>
        <v>160</v>
      </c>
      <c r="U188" s="1921">
        <f t="shared" si="139"/>
        <v>0</v>
      </c>
      <c r="V188" s="1921">
        <f t="shared" si="139"/>
        <v>0</v>
      </c>
      <c r="W188" s="1921">
        <f t="shared" si="139"/>
        <v>0</v>
      </c>
      <c r="X188" s="1921">
        <f t="shared" si="139"/>
        <v>1056</v>
      </c>
      <c r="Y188" s="1921">
        <f t="shared" si="139"/>
        <v>456</v>
      </c>
      <c r="Z188" s="1921"/>
    </row>
    <row r="189" spans="1:26" ht="12" hidden="1" customHeight="1">
      <c r="A189" s="1285" t="s">
        <v>1309</v>
      </c>
      <c r="B189" s="1361" t="s">
        <v>1427</v>
      </c>
      <c r="C189" s="1878">
        <v>2962951</v>
      </c>
      <c r="D189" s="1268" t="s">
        <v>10</v>
      </c>
      <c r="E189" s="1269">
        <v>26</v>
      </c>
      <c r="F189" s="1270"/>
      <c r="G189" s="1270">
        <v>26</v>
      </c>
      <c r="H189" s="1270">
        <v>1</v>
      </c>
      <c r="I189" s="1270"/>
      <c r="J189" s="1271">
        <v>48</v>
      </c>
      <c r="K189" s="1288">
        <v>48</v>
      </c>
      <c r="L189" s="1273"/>
      <c r="M189" s="1365"/>
      <c r="N189" s="1529">
        <v>24</v>
      </c>
      <c r="O189" s="1365"/>
      <c r="P189" s="1365"/>
      <c r="Q189" s="1365"/>
      <c r="R189" s="1365"/>
      <c r="S189" s="1365"/>
      <c r="T189" s="1365"/>
      <c r="U189" s="1365"/>
      <c r="V189" s="1365"/>
      <c r="W189" s="1365"/>
      <c r="X189" s="1366">
        <f>SUM(M189:W189)</f>
        <v>24</v>
      </c>
      <c r="Y189" s="1367">
        <f>+J189-X189</f>
        <v>24</v>
      </c>
      <c r="Z189" s="1368"/>
    </row>
    <row r="190" spans="1:26" ht="12" hidden="1" customHeight="1">
      <c r="A190" s="1286" t="s">
        <v>1309</v>
      </c>
      <c r="B190" s="1267" t="s">
        <v>1427</v>
      </c>
      <c r="C190" s="1870"/>
      <c r="D190" s="1268" t="s">
        <v>10</v>
      </c>
      <c r="E190" s="1269">
        <v>26</v>
      </c>
      <c r="F190" s="1270"/>
      <c r="G190" s="1270">
        <v>26</v>
      </c>
      <c r="H190" s="1270">
        <v>1</v>
      </c>
      <c r="I190" s="1270"/>
      <c r="J190" s="1271">
        <v>48</v>
      </c>
      <c r="K190" s="1288">
        <v>48</v>
      </c>
      <c r="L190" s="1273"/>
      <c r="M190" s="1365"/>
      <c r="N190" s="1365"/>
      <c r="O190" s="1365"/>
      <c r="P190" s="1365"/>
      <c r="Q190" s="1365"/>
      <c r="R190" s="1365"/>
      <c r="S190" s="1365"/>
      <c r="T190" s="1365"/>
      <c r="U190" s="1365"/>
      <c r="V190" s="1365"/>
      <c r="W190" s="1365"/>
      <c r="X190" s="1366">
        <f>SUM(M190:W190)</f>
        <v>0</v>
      </c>
      <c r="Y190" s="1367">
        <f>+J190-X190</f>
        <v>48</v>
      </c>
      <c r="Z190" s="1368"/>
    </row>
    <row r="191" spans="1:26" ht="12" hidden="1" customHeight="1">
      <c r="A191" s="1287" t="s">
        <v>1309</v>
      </c>
      <c r="B191" s="1267" t="s">
        <v>1427</v>
      </c>
      <c r="C191" s="1870"/>
      <c r="D191" s="1268" t="s">
        <v>10</v>
      </c>
      <c r="E191" s="1269">
        <v>26</v>
      </c>
      <c r="F191" s="1270"/>
      <c r="G191" s="1270">
        <v>26</v>
      </c>
      <c r="H191" s="1270">
        <v>1</v>
      </c>
      <c r="I191" s="1270"/>
      <c r="J191" s="1271">
        <v>48</v>
      </c>
      <c r="K191" s="1288">
        <v>48</v>
      </c>
      <c r="L191" s="1273"/>
      <c r="M191" s="1365"/>
      <c r="N191" s="1365"/>
      <c r="O191" s="1365"/>
      <c r="P191" s="1365"/>
      <c r="Q191" s="1365"/>
      <c r="R191" s="1365"/>
      <c r="S191" s="1365"/>
      <c r="T191" s="1365"/>
      <c r="U191" s="1365"/>
      <c r="V191" s="1365"/>
      <c r="W191" s="1365"/>
      <c r="X191" s="1369">
        <f>SUM(M191:W191)</f>
        <v>0</v>
      </c>
      <c r="Y191" s="1370">
        <f>+J191-X191</f>
        <v>48</v>
      </c>
      <c r="Z191" s="1371"/>
    </row>
    <row r="192" spans="1:26" ht="12" hidden="1" customHeight="1">
      <c r="A192" s="1264" t="s">
        <v>76</v>
      </c>
      <c r="B192" s="1278" t="s">
        <v>1427</v>
      </c>
      <c r="C192" s="1877"/>
      <c r="D192" s="1279" t="s">
        <v>10</v>
      </c>
      <c r="E192" s="1280">
        <f t="shared" ref="E192:Y192" si="140">SUM(E189:E191)</f>
        <v>78</v>
      </c>
      <c r="F192" s="1281">
        <f t="shared" si="140"/>
        <v>0</v>
      </c>
      <c r="G192" s="1281">
        <f t="shared" si="140"/>
        <v>78</v>
      </c>
      <c r="H192" s="1281">
        <f t="shared" si="140"/>
        <v>3</v>
      </c>
      <c r="I192" s="1281">
        <f t="shared" si="140"/>
        <v>0</v>
      </c>
      <c r="J192" s="1282">
        <f t="shared" si="140"/>
        <v>144</v>
      </c>
      <c r="K192" s="1283">
        <f t="shared" si="140"/>
        <v>144</v>
      </c>
      <c r="L192" s="1284">
        <f t="shared" si="140"/>
        <v>0</v>
      </c>
      <c r="M192" s="1372">
        <f t="shared" si="140"/>
        <v>0</v>
      </c>
      <c r="N192" s="1372">
        <f t="shared" si="140"/>
        <v>24</v>
      </c>
      <c r="O192" s="1372">
        <f t="shared" si="140"/>
        <v>0</v>
      </c>
      <c r="P192" s="1372">
        <f t="shared" si="140"/>
        <v>0</v>
      </c>
      <c r="Q192" s="1372">
        <f t="shared" si="140"/>
        <v>0</v>
      </c>
      <c r="R192" s="1372">
        <f t="shared" si="140"/>
        <v>0</v>
      </c>
      <c r="S192" s="1372">
        <f t="shared" si="140"/>
        <v>0</v>
      </c>
      <c r="T192" s="1372">
        <f t="shared" si="140"/>
        <v>0</v>
      </c>
      <c r="U192" s="1372">
        <f t="shared" si="140"/>
        <v>0</v>
      </c>
      <c r="V192" s="1372">
        <f t="shared" si="140"/>
        <v>0</v>
      </c>
      <c r="W192" s="1372">
        <f t="shared" si="140"/>
        <v>0</v>
      </c>
      <c r="X192" s="1373">
        <f t="shared" si="140"/>
        <v>24</v>
      </c>
      <c r="Y192" s="1374">
        <f t="shared" si="140"/>
        <v>120</v>
      </c>
      <c r="Z192" s="1375"/>
    </row>
    <row r="193" spans="1:26" ht="12" hidden="1" customHeight="1">
      <c r="A193" s="1285" t="s">
        <v>1309</v>
      </c>
      <c r="B193" s="1267" t="s">
        <v>1427</v>
      </c>
      <c r="C193" s="1870"/>
      <c r="D193" s="1268" t="s">
        <v>1015</v>
      </c>
      <c r="E193" s="1269"/>
      <c r="F193" s="1270">
        <v>20</v>
      </c>
      <c r="G193" s="1270">
        <v>20</v>
      </c>
      <c r="H193" s="1270">
        <v>1</v>
      </c>
      <c r="I193" s="1270"/>
      <c r="J193" s="1271">
        <v>48</v>
      </c>
      <c r="K193" s="1288">
        <v>48</v>
      </c>
      <c r="L193" s="1273"/>
      <c r="M193" s="1365"/>
      <c r="N193" s="1365"/>
      <c r="O193" s="1365"/>
      <c r="P193" s="1365"/>
      <c r="Q193" s="1365"/>
      <c r="R193" s="1365"/>
      <c r="S193" s="1365"/>
      <c r="T193" s="1365"/>
      <c r="U193" s="1365"/>
      <c r="V193" s="1365"/>
      <c r="W193" s="1365"/>
      <c r="X193" s="1366">
        <f>SUM(M193:W193)</f>
        <v>0</v>
      </c>
      <c r="Y193" s="1367">
        <f>+J193-X193</f>
        <v>48</v>
      </c>
      <c r="Z193" s="1368"/>
    </row>
    <row r="194" spans="1:26" ht="12" hidden="1" customHeight="1">
      <c r="A194" s="1286" t="s">
        <v>1309</v>
      </c>
      <c r="B194" s="1267" t="s">
        <v>1427</v>
      </c>
      <c r="C194" s="1870"/>
      <c r="D194" s="1268" t="s">
        <v>1015</v>
      </c>
      <c r="E194" s="1269"/>
      <c r="F194" s="1270">
        <v>20</v>
      </c>
      <c r="G194" s="1270">
        <v>20</v>
      </c>
      <c r="H194" s="1270">
        <v>1</v>
      </c>
      <c r="I194" s="1270"/>
      <c r="J194" s="1271">
        <v>48</v>
      </c>
      <c r="K194" s="1288">
        <v>48</v>
      </c>
      <c r="L194" s="1273"/>
      <c r="M194" s="1365"/>
      <c r="N194" s="1365"/>
      <c r="O194" s="1365"/>
      <c r="P194" s="1365"/>
      <c r="Q194" s="1365"/>
      <c r="R194" s="1365"/>
      <c r="S194" s="1365"/>
      <c r="T194" s="1365"/>
      <c r="U194" s="1365"/>
      <c r="V194" s="1365"/>
      <c r="W194" s="1365"/>
      <c r="X194" s="1366">
        <f>SUM(M194:W194)</f>
        <v>0</v>
      </c>
      <c r="Y194" s="1367">
        <f>+J194-X194</f>
        <v>48</v>
      </c>
      <c r="Z194" s="1368"/>
    </row>
    <row r="195" spans="1:26" ht="12" hidden="1" customHeight="1">
      <c r="A195" s="1287" t="s">
        <v>1309</v>
      </c>
      <c r="B195" s="1267" t="s">
        <v>1427</v>
      </c>
      <c r="C195" s="1870"/>
      <c r="D195" s="1268" t="s">
        <v>1015</v>
      </c>
      <c r="E195" s="1269"/>
      <c r="F195" s="1270">
        <v>20</v>
      </c>
      <c r="G195" s="1270">
        <v>20</v>
      </c>
      <c r="H195" s="1270">
        <v>1</v>
      </c>
      <c r="I195" s="1270"/>
      <c r="J195" s="1271">
        <v>48</v>
      </c>
      <c r="K195" s="1288">
        <v>48</v>
      </c>
      <c r="L195" s="1273"/>
      <c r="M195" s="1365"/>
      <c r="N195" s="1365"/>
      <c r="O195" s="1365"/>
      <c r="P195" s="1365"/>
      <c r="Q195" s="1365"/>
      <c r="R195" s="1365"/>
      <c r="S195" s="1365"/>
      <c r="T195" s="1365"/>
      <c r="U195" s="1365"/>
      <c r="V195" s="1365"/>
      <c r="W195" s="1365"/>
      <c r="X195" s="1369">
        <f>SUM(M195:W195)</f>
        <v>0</v>
      </c>
      <c r="Y195" s="1370">
        <f>+J195-X195</f>
        <v>48</v>
      </c>
      <c r="Z195" s="1371"/>
    </row>
    <row r="196" spans="1:26" ht="12" hidden="1" customHeight="1">
      <c r="A196" s="1264" t="s">
        <v>45</v>
      </c>
      <c r="B196" s="1278" t="str">
        <f>+B195</f>
        <v>Mariela Valencia</v>
      </c>
      <c r="C196" s="1877"/>
      <c r="D196" s="1279" t="s">
        <v>1015</v>
      </c>
      <c r="E196" s="1280"/>
      <c r="F196" s="1281"/>
      <c r="G196" s="1281">
        <f t="shared" ref="G196:Y196" si="141">SUM(G193:G195)</f>
        <v>60</v>
      </c>
      <c r="H196" s="1281">
        <f t="shared" si="141"/>
        <v>3</v>
      </c>
      <c r="I196" s="1281">
        <f t="shared" si="141"/>
        <v>0</v>
      </c>
      <c r="J196" s="1282">
        <f t="shared" si="141"/>
        <v>144</v>
      </c>
      <c r="K196" s="1283">
        <f>SUM(K193:K195)</f>
        <v>144</v>
      </c>
      <c r="L196" s="1284">
        <f t="shared" si="141"/>
        <v>0</v>
      </c>
      <c r="M196" s="1372">
        <f t="shared" si="141"/>
        <v>0</v>
      </c>
      <c r="N196" s="1372">
        <f t="shared" si="141"/>
        <v>0</v>
      </c>
      <c r="O196" s="1372">
        <f t="shared" si="141"/>
        <v>0</v>
      </c>
      <c r="P196" s="1372">
        <f t="shared" si="141"/>
        <v>0</v>
      </c>
      <c r="Q196" s="1372">
        <f t="shared" si="141"/>
        <v>0</v>
      </c>
      <c r="R196" s="1372">
        <f t="shared" si="141"/>
        <v>0</v>
      </c>
      <c r="S196" s="1372">
        <f t="shared" si="141"/>
        <v>0</v>
      </c>
      <c r="T196" s="1372">
        <f t="shared" si="141"/>
        <v>0</v>
      </c>
      <c r="U196" s="1372">
        <f t="shared" si="141"/>
        <v>0</v>
      </c>
      <c r="V196" s="1372">
        <f t="shared" si="141"/>
        <v>0</v>
      </c>
      <c r="W196" s="1372">
        <f t="shared" si="141"/>
        <v>0</v>
      </c>
      <c r="X196" s="1373">
        <f t="shared" si="141"/>
        <v>0</v>
      </c>
      <c r="Y196" s="1374">
        <f t="shared" si="141"/>
        <v>144</v>
      </c>
      <c r="Z196" s="1375"/>
    </row>
    <row r="197" spans="1:26" ht="12" hidden="1" customHeight="1">
      <c r="A197" s="1285" t="s">
        <v>1309</v>
      </c>
      <c r="B197" s="1267" t="s">
        <v>1427</v>
      </c>
      <c r="C197" s="1870"/>
      <c r="D197" s="1268" t="s">
        <v>11</v>
      </c>
      <c r="E197" s="1269"/>
      <c r="F197" s="1270"/>
      <c r="G197" s="1270">
        <v>26</v>
      </c>
      <c r="H197" s="1270"/>
      <c r="I197" s="1270">
        <v>1</v>
      </c>
      <c r="J197" s="1271">
        <v>8</v>
      </c>
      <c r="K197" s="1288">
        <v>8</v>
      </c>
      <c r="L197" s="1273"/>
      <c r="M197" s="1365"/>
      <c r="N197" s="1365"/>
      <c r="O197" s="1365"/>
      <c r="P197" s="1365"/>
      <c r="Q197" s="1365"/>
      <c r="R197" s="1365"/>
      <c r="S197" s="1365"/>
      <c r="T197" s="1365"/>
      <c r="U197" s="1365"/>
      <c r="V197" s="1365"/>
      <c r="W197" s="1365"/>
      <c r="X197" s="1366">
        <f>SUM(M197:W197)</f>
        <v>0</v>
      </c>
      <c r="Y197" s="1367">
        <f>+J197-X197</f>
        <v>8</v>
      </c>
      <c r="Z197" s="1368"/>
    </row>
    <row r="198" spans="1:26" ht="12" hidden="1" customHeight="1">
      <c r="A198" s="1286" t="s">
        <v>1309</v>
      </c>
      <c r="B198" s="1267" t="s">
        <v>1427</v>
      </c>
      <c r="C198" s="1870"/>
      <c r="D198" s="1268" t="s">
        <v>11</v>
      </c>
      <c r="E198" s="1269"/>
      <c r="F198" s="1270"/>
      <c r="G198" s="1270">
        <v>26</v>
      </c>
      <c r="H198" s="1270"/>
      <c r="I198" s="1270">
        <v>1</v>
      </c>
      <c r="J198" s="1271">
        <v>8</v>
      </c>
      <c r="K198" s="1288">
        <v>8</v>
      </c>
      <c r="L198" s="1273"/>
      <c r="M198" s="1365"/>
      <c r="N198" s="1365"/>
      <c r="O198" s="1365"/>
      <c r="P198" s="1365"/>
      <c r="Q198" s="1365"/>
      <c r="R198" s="1365"/>
      <c r="S198" s="1365"/>
      <c r="T198" s="1365"/>
      <c r="U198" s="1365"/>
      <c r="V198" s="1365"/>
      <c r="W198" s="1365"/>
      <c r="X198" s="1366">
        <f>SUM(M198:W198)</f>
        <v>0</v>
      </c>
      <c r="Y198" s="1367">
        <f>+J198-X198</f>
        <v>8</v>
      </c>
      <c r="Z198" s="1368"/>
    </row>
    <row r="199" spans="1:26" ht="12" hidden="1" customHeight="1">
      <c r="A199" s="1287" t="s">
        <v>1309</v>
      </c>
      <c r="B199" s="1267" t="s">
        <v>1427</v>
      </c>
      <c r="C199" s="1870"/>
      <c r="D199" s="1268" t="s">
        <v>11</v>
      </c>
      <c r="E199" s="1269"/>
      <c r="F199" s="1270"/>
      <c r="G199" s="1270">
        <v>26</v>
      </c>
      <c r="H199" s="1270"/>
      <c r="I199" s="1270">
        <v>1</v>
      </c>
      <c r="J199" s="1271">
        <v>8</v>
      </c>
      <c r="K199" s="1288">
        <v>8</v>
      </c>
      <c r="L199" s="1273"/>
      <c r="M199" s="1365"/>
      <c r="N199" s="1365"/>
      <c r="O199" s="1365"/>
      <c r="P199" s="1365"/>
      <c r="Q199" s="1365"/>
      <c r="R199" s="1365"/>
      <c r="S199" s="1365"/>
      <c r="T199" s="1365"/>
      <c r="U199" s="1365"/>
      <c r="V199" s="1365"/>
      <c r="W199" s="1365"/>
      <c r="X199" s="1369">
        <f>SUM(M199:W199)</f>
        <v>0</v>
      </c>
      <c r="Y199" s="1370">
        <f>+J199-X199</f>
        <v>8</v>
      </c>
      <c r="Z199" s="1371"/>
    </row>
    <row r="200" spans="1:26" ht="12" hidden="1" customHeight="1">
      <c r="A200" s="1264" t="s">
        <v>45</v>
      </c>
      <c r="B200" s="1278" t="str">
        <f>+B199</f>
        <v>Mariela Valencia</v>
      </c>
      <c r="C200" s="1877"/>
      <c r="D200" s="1279" t="s">
        <v>11</v>
      </c>
      <c r="E200" s="1280"/>
      <c r="F200" s="1281"/>
      <c r="G200" s="1281">
        <f t="shared" ref="G200:Y200" si="142">SUM(G197:G199)</f>
        <v>78</v>
      </c>
      <c r="H200" s="1281">
        <f t="shared" si="142"/>
        <v>0</v>
      </c>
      <c r="I200" s="1281">
        <f t="shared" si="142"/>
        <v>3</v>
      </c>
      <c r="J200" s="1282">
        <f t="shared" si="142"/>
        <v>24</v>
      </c>
      <c r="K200" s="1283">
        <f>SUM(K197:K199)</f>
        <v>24</v>
      </c>
      <c r="L200" s="1284">
        <f t="shared" si="142"/>
        <v>0</v>
      </c>
      <c r="M200" s="1372">
        <f t="shared" si="142"/>
        <v>0</v>
      </c>
      <c r="N200" s="1372">
        <f t="shared" si="142"/>
        <v>0</v>
      </c>
      <c r="O200" s="1372">
        <f t="shared" si="142"/>
        <v>0</v>
      </c>
      <c r="P200" s="1372">
        <f t="shared" si="142"/>
        <v>0</v>
      </c>
      <c r="Q200" s="1372">
        <f t="shared" si="142"/>
        <v>0</v>
      </c>
      <c r="R200" s="1372">
        <f t="shared" si="142"/>
        <v>0</v>
      </c>
      <c r="S200" s="1372">
        <f t="shared" si="142"/>
        <v>0</v>
      </c>
      <c r="T200" s="1372">
        <f t="shared" si="142"/>
        <v>0</v>
      </c>
      <c r="U200" s="1372">
        <f t="shared" si="142"/>
        <v>0</v>
      </c>
      <c r="V200" s="1372">
        <f t="shared" si="142"/>
        <v>0</v>
      </c>
      <c r="W200" s="1372">
        <f t="shared" si="142"/>
        <v>0</v>
      </c>
      <c r="X200" s="1373">
        <f t="shared" si="142"/>
        <v>0</v>
      </c>
      <c r="Y200" s="1374">
        <f t="shared" si="142"/>
        <v>24</v>
      </c>
      <c r="Z200" s="1375"/>
    </row>
    <row r="201" spans="1:26" ht="12" hidden="1" customHeight="1">
      <c r="A201" s="1285" t="s">
        <v>1309</v>
      </c>
      <c r="B201" s="1267" t="s">
        <v>1427</v>
      </c>
      <c r="C201" s="1870"/>
      <c r="D201" s="1268" t="s">
        <v>12</v>
      </c>
      <c r="E201" s="1269"/>
      <c r="F201" s="1270"/>
      <c r="G201" s="1270">
        <v>20</v>
      </c>
      <c r="H201" s="1270"/>
      <c r="I201" s="1270">
        <v>1</v>
      </c>
      <c r="J201" s="1271">
        <v>70</v>
      </c>
      <c r="K201" s="1288">
        <v>70</v>
      </c>
      <c r="L201" s="1273"/>
      <c r="M201" s="1365"/>
      <c r="N201" s="1365"/>
      <c r="O201" s="1365"/>
      <c r="P201" s="1365"/>
      <c r="Q201" s="1365"/>
      <c r="R201" s="1365"/>
      <c r="S201" s="1365"/>
      <c r="T201" s="1365"/>
      <c r="U201" s="1365"/>
      <c r="V201" s="1365"/>
      <c r="W201" s="1365"/>
      <c r="X201" s="1366">
        <f>SUM(M201:W201)</f>
        <v>0</v>
      </c>
      <c r="Y201" s="1367">
        <f>+J201-X201</f>
        <v>70</v>
      </c>
      <c r="Z201" s="1368"/>
    </row>
    <row r="202" spans="1:26" ht="12" hidden="1" customHeight="1">
      <c r="A202" s="1286" t="s">
        <v>1309</v>
      </c>
      <c r="B202" s="1267" t="s">
        <v>1427</v>
      </c>
      <c r="C202" s="1870"/>
      <c r="D202" s="1268" t="s">
        <v>12</v>
      </c>
      <c r="E202" s="1269"/>
      <c r="F202" s="1270"/>
      <c r="G202" s="1270">
        <v>20</v>
      </c>
      <c r="H202" s="1270"/>
      <c r="I202" s="1270">
        <v>1</v>
      </c>
      <c r="J202" s="1271">
        <v>70</v>
      </c>
      <c r="K202" s="1288">
        <v>70</v>
      </c>
      <c r="L202" s="1273"/>
      <c r="M202" s="1365"/>
      <c r="N202" s="1365"/>
      <c r="O202" s="1365"/>
      <c r="P202" s="1365"/>
      <c r="Q202" s="1365"/>
      <c r="R202" s="1365"/>
      <c r="S202" s="1365"/>
      <c r="T202" s="1365"/>
      <c r="U202" s="1365"/>
      <c r="V202" s="1365"/>
      <c r="W202" s="1365"/>
      <c r="X202" s="1366">
        <f>SUM(M202:W202)</f>
        <v>0</v>
      </c>
      <c r="Y202" s="1367">
        <f>+J202-X202</f>
        <v>70</v>
      </c>
      <c r="Z202" s="1368"/>
    </row>
    <row r="203" spans="1:26" ht="12" hidden="1" customHeight="1">
      <c r="A203" s="1287" t="s">
        <v>1309</v>
      </c>
      <c r="B203" s="1267" t="s">
        <v>1427</v>
      </c>
      <c r="C203" s="1870"/>
      <c r="D203" s="1268" t="s">
        <v>12</v>
      </c>
      <c r="E203" s="1269"/>
      <c r="F203" s="1270"/>
      <c r="G203" s="1270">
        <v>20</v>
      </c>
      <c r="H203" s="1270"/>
      <c r="I203" s="1270">
        <v>1</v>
      </c>
      <c r="J203" s="1271">
        <v>70</v>
      </c>
      <c r="K203" s="1288">
        <v>70</v>
      </c>
      <c r="L203" s="1273"/>
      <c r="M203" s="1365"/>
      <c r="N203" s="1365"/>
      <c r="O203" s="1365"/>
      <c r="P203" s="1365"/>
      <c r="Q203" s="1365"/>
      <c r="R203" s="1365"/>
      <c r="S203" s="1365"/>
      <c r="T203" s="1365"/>
      <c r="U203" s="1365"/>
      <c r="V203" s="1365"/>
      <c r="W203" s="1365"/>
      <c r="X203" s="1369">
        <f>SUM(M203:W203)</f>
        <v>0</v>
      </c>
      <c r="Y203" s="1370">
        <f>+J203-X203</f>
        <v>70</v>
      </c>
      <c r="Z203" s="1371"/>
    </row>
    <row r="204" spans="1:26" ht="12" hidden="1" customHeight="1">
      <c r="A204" s="1264" t="s">
        <v>45</v>
      </c>
      <c r="B204" s="1278" t="str">
        <f>+B203</f>
        <v>Mariela Valencia</v>
      </c>
      <c r="C204" s="1877"/>
      <c r="D204" s="1279" t="s">
        <v>12</v>
      </c>
      <c r="E204" s="1280"/>
      <c r="F204" s="1281"/>
      <c r="G204" s="1281">
        <f t="shared" ref="G204:Y204" si="143">SUM(G201:G203)</f>
        <v>60</v>
      </c>
      <c r="H204" s="1281">
        <f t="shared" si="143"/>
        <v>0</v>
      </c>
      <c r="I204" s="1281">
        <f t="shared" si="143"/>
        <v>3</v>
      </c>
      <c r="J204" s="1282">
        <f t="shared" si="143"/>
        <v>210</v>
      </c>
      <c r="K204" s="1283">
        <f>SUM(K201:K203)</f>
        <v>210</v>
      </c>
      <c r="L204" s="1284">
        <f t="shared" si="143"/>
        <v>0</v>
      </c>
      <c r="M204" s="1372">
        <f t="shared" si="143"/>
        <v>0</v>
      </c>
      <c r="N204" s="1372">
        <f t="shared" si="143"/>
        <v>0</v>
      </c>
      <c r="O204" s="1372">
        <f t="shared" si="143"/>
        <v>0</v>
      </c>
      <c r="P204" s="1372">
        <f t="shared" si="143"/>
        <v>0</v>
      </c>
      <c r="Q204" s="1372">
        <f t="shared" si="143"/>
        <v>0</v>
      </c>
      <c r="R204" s="1372">
        <f t="shared" si="143"/>
        <v>0</v>
      </c>
      <c r="S204" s="1372">
        <f t="shared" si="143"/>
        <v>0</v>
      </c>
      <c r="T204" s="1372">
        <f t="shared" si="143"/>
        <v>0</v>
      </c>
      <c r="U204" s="1372">
        <f t="shared" si="143"/>
        <v>0</v>
      </c>
      <c r="V204" s="1372">
        <f t="shared" si="143"/>
        <v>0</v>
      </c>
      <c r="W204" s="1372">
        <f t="shared" si="143"/>
        <v>0</v>
      </c>
      <c r="X204" s="1373">
        <f t="shared" si="143"/>
        <v>0</v>
      </c>
      <c r="Y204" s="1374">
        <f t="shared" si="143"/>
        <v>210</v>
      </c>
      <c r="Z204" s="1375"/>
    </row>
    <row r="205" spans="1:26" ht="12" hidden="1" customHeight="1">
      <c r="A205" s="1285" t="s">
        <v>1309</v>
      </c>
      <c r="B205" s="1267" t="s">
        <v>1428</v>
      </c>
      <c r="C205" s="1870"/>
      <c r="D205" s="1268" t="s">
        <v>10</v>
      </c>
      <c r="E205" s="1269">
        <v>26</v>
      </c>
      <c r="F205" s="1270"/>
      <c r="G205" s="1270">
        <v>26</v>
      </c>
      <c r="H205" s="1270">
        <v>1</v>
      </c>
      <c r="I205" s="1270"/>
      <c r="J205" s="1271">
        <v>48</v>
      </c>
      <c r="K205" s="1288">
        <v>48</v>
      </c>
      <c r="L205" s="1273"/>
      <c r="M205" s="1365"/>
      <c r="N205" s="1365"/>
      <c r="O205" s="1365"/>
      <c r="P205" s="1365"/>
      <c r="Q205" s="1365"/>
      <c r="R205" s="1365"/>
      <c r="S205" s="1365"/>
      <c r="T205" s="1365"/>
      <c r="U205" s="1365"/>
      <c r="V205" s="1365"/>
      <c r="W205" s="1365"/>
      <c r="X205" s="1366">
        <f>SUM(M205:W205)</f>
        <v>0</v>
      </c>
      <c r="Y205" s="1367">
        <f>+J205-X205</f>
        <v>48</v>
      </c>
      <c r="Z205" s="1368"/>
    </row>
    <row r="206" spans="1:26" ht="12" hidden="1" customHeight="1">
      <c r="A206" s="1286" t="s">
        <v>1309</v>
      </c>
      <c r="B206" s="1267" t="s">
        <v>1428</v>
      </c>
      <c r="C206" s="1870"/>
      <c r="D206" s="1268" t="s">
        <v>10</v>
      </c>
      <c r="E206" s="1269">
        <v>26</v>
      </c>
      <c r="F206" s="1270"/>
      <c r="G206" s="1270">
        <v>26</v>
      </c>
      <c r="H206" s="1270">
        <v>1</v>
      </c>
      <c r="I206" s="1270"/>
      <c r="J206" s="1271">
        <v>48</v>
      </c>
      <c r="K206" s="1288">
        <v>48</v>
      </c>
      <c r="L206" s="1273"/>
      <c r="M206" s="1365"/>
      <c r="N206" s="1365"/>
      <c r="O206" s="1365"/>
      <c r="P206" s="1365"/>
      <c r="Q206" s="1365"/>
      <c r="R206" s="1365"/>
      <c r="S206" s="1365"/>
      <c r="T206" s="1365"/>
      <c r="U206" s="1365"/>
      <c r="V206" s="1365"/>
      <c r="W206" s="1365"/>
      <c r="X206" s="1366">
        <f>SUM(M206:W206)</f>
        <v>0</v>
      </c>
      <c r="Y206" s="1367">
        <f>+J206-X206</f>
        <v>48</v>
      </c>
      <c r="Z206" s="1368"/>
    </row>
    <row r="207" spans="1:26" ht="12" hidden="1" customHeight="1">
      <c r="A207" s="1287" t="s">
        <v>1309</v>
      </c>
      <c r="B207" s="1267" t="s">
        <v>1428</v>
      </c>
      <c r="C207" s="1870"/>
      <c r="D207" s="1268" t="s">
        <v>10</v>
      </c>
      <c r="E207" s="1269">
        <v>26</v>
      </c>
      <c r="F207" s="1270"/>
      <c r="G207" s="1270">
        <v>26</v>
      </c>
      <c r="H207" s="1270">
        <v>1</v>
      </c>
      <c r="I207" s="1270"/>
      <c r="J207" s="1271">
        <v>48</v>
      </c>
      <c r="K207" s="1288">
        <v>48</v>
      </c>
      <c r="L207" s="1273"/>
      <c r="M207" s="1365"/>
      <c r="N207" s="1365"/>
      <c r="O207" s="1365"/>
      <c r="P207" s="1365"/>
      <c r="Q207" s="1365"/>
      <c r="R207" s="1365"/>
      <c r="S207" s="1365"/>
      <c r="T207" s="1365"/>
      <c r="U207" s="1365"/>
      <c r="V207" s="1365"/>
      <c r="W207" s="1365"/>
      <c r="X207" s="1369">
        <f>SUM(M207:W207)</f>
        <v>0</v>
      </c>
      <c r="Y207" s="1370">
        <f>+J207-X207</f>
        <v>48</v>
      </c>
      <c r="Z207" s="1371"/>
    </row>
    <row r="208" spans="1:26" ht="12" hidden="1" customHeight="1">
      <c r="A208" s="1264" t="s">
        <v>76</v>
      </c>
      <c r="B208" s="1278" t="s">
        <v>1428</v>
      </c>
      <c r="C208" s="1877"/>
      <c r="D208" s="1279" t="s">
        <v>10</v>
      </c>
      <c r="E208" s="1280">
        <f t="shared" ref="E208:Y208" si="144">SUM(E205:E207)</f>
        <v>78</v>
      </c>
      <c r="F208" s="1281">
        <f t="shared" si="144"/>
        <v>0</v>
      </c>
      <c r="G208" s="1281">
        <f t="shared" si="144"/>
        <v>78</v>
      </c>
      <c r="H208" s="1281">
        <f t="shared" si="144"/>
        <v>3</v>
      </c>
      <c r="I208" s="1281">
        <f t="shared" si="144"/>
        <v>0</v>
      </c>
      <c r="J208" s="1282">
        <f t="shared" si="144"/>
        <v>144</v>
      </c>
      <c r="K208" s="1283">
        <f>SUM(K205:K207)</f>
        <v>144</v>
      </c>
      <c r="L208" s="1284">
        <f t="shared" si="144"/>
        <v>0</v>
      </c>
      <c r="M208" s="1372">
        <f t="shared" si="144"/>
        <v>0</v>
      </c>
      <c r="N208" s="1372">
        <f t="shared" si="144"/>
        <v>0</v>
      </c>
      <c r="O208" s="1372">
        <f t="shared" si="144"/>
        <v>0</v>
      </c>
      <c r="P208" s="1372">
        <f t="shared" si="144"/>
        <v>0</v>
      </c>
      <c r="Q208" s="1372">
        <f t="shared" si="144"/>
        <v>0</v>
      </c>
      <c r="R208" s="1372">
        <f t="shared" si="144"/>
        <v>0</v>
      </c>
      <c r="S208" s="1372">
        <f t="shared" si="144"/>
        <v>0</v>
      </c>
      <c r="T208" s="1372">
        <f t="shared" si="144"/>
        <v>0</v>
      </c>
      <c r="U208" s="1372">
        <f t="shared" si="144"/>
        <v>0</v>
      </c>
      <c r="V208" s="1372">
        <f t="shared" si="144"/>
        <v>0</v>
      </c>
      <c r="W208" s="1372">
        <f t="shared" si="144"/>
        <v>0</v>
      </c>
      <c r="X208" s="1373">
        <f t="shared" si="144"/>
        <v>0</v>
      </c>
      <c r="Y208" s="1374">
        <f t="shared" si="144"/>
        <v>144</v>
      </c>
      <c r="Z208" s="1375"/>
    </row>
    <row r="209" spans="1:26" ht="12" hidden="1" customHeight="1">
      <c r="A209" s="1285" t="s">
        <v>1309</v>
      </c>
      <c r="B209" s="1267" t="s">
        <v>1428</v>
      </c>
      <c r="C209" s="1870"/>
      <c r="D209" s="1268" t="s">
        <v>1015</v>
      </c>
      <c r="E209" s="1269"/>
      <c r="F209" s="1270">
        <v>20</v>
      </c>
      <c r="G209" s="1270">
        <v>20</v>
      </c>
      <c r="H209" s="1270">
        <v>1</v>
      </c>
      <c r="I209" s="1270"/>
      <c r="J209" s="1271">
        <v>48</v>
      </c>
      <c r="K209" s="1288">
        <v>48</v>
      </c>
      <c r="L209" s="1273"/>
      <c r="M209" s="1365"/>
      <c r="N209" s="1365"/>
      <c r="O209" s="1365"/>
      <c r="P209" s="1365"/>
      <c r="Q209" s="1365"/>
      <c r="R209" s="1365"/>
      <c r="S209" s="1365"/>
      <c r="T209" s="1365"/>
      <c r="U209" s="1365"/>
      <c r="V209" s="1365"/>
      <c r="W209" s="1365"/>
      <c r="X209" s="1366">
        <f>SUM(M209:W209)</f>
        <v>0</v>
      </c>
      <c r="Y209" s="1367">
        <f>+J209-X209</f>
        <v>48</v>
      </c>
      <c r="Z209" s="1368"/>
    </row>
    <row r="210" spans="1:26" ht="12" hidden="1" customHeight="1">
      <c r="A210" s="1286" t="s">
        <v>1309</v>
      </c>
      <c r="B210" s="1267" t="s">
        <v>1428</v>
      </c>
      <c r="C210" s="1870"/>
      <c r="D210" s="1268" t="s">
        <v>1015</v>
      </c>
      <c r="E210" s="1269"/>
      <c r="F210" s="1270">
        <v>20</v>
      </c>
      <c r="G210" s="1270">
        <v>20</v>
      </c>
      <c r="H210" s="1270">
        <v>1</v>
      </c>
      <c r="I210" s="1270"/>
      <c r="J210" s="1271">
        <v>48</v>
      </c>
      <c r="K210" s="1288">
        <v>48</v>
      </c>
      <c r="L210" s="1273"/>
      <c r="M210" s="1365"/>
      <c r="N210" s="1365"/>
      <c r="O210" s="1365"/>
      <c r="P210" s="1365"/>
      <c r="Q210" s="1365"/>
      <c r="R210" s="1365"/>
      <c r="S210" s="1365"/>
      <c r="T210" s="1365"/>
      <c r="U210" s="1365"/>
      <c r="V210" s="1365"/>
      <c r="W210" s="1365"/>
      <c r="X210" s="1366">
        <f>SUM(M210:W210)</f>
        <v>0</v>
      </c>
      <c r="Y210" s="1367">
        <f>+J210-X210</f>
        <v>48</v>
      </c>
      <c r="Z210" s="1368"/>
    </row>
    <row r="211" spans="1:26" ht="12" hidden="1" customHeight="1">
      <c r="A211" s="1287" t="s">
        <v>1309</v>
      </c>
      <c r="B211" s="1267" t="s">
        <v>1428</v>
      </c>
      <c r="C211" s="1870"/>
      <c r="D211" s="1268" t="s">
        <v>1015</v>
      </c>
      <c r="E211" s="1269"/>
      <c r="F211" s="1270">
        <v>20</v>
      </c>
      <c r="G211" s="1270">
        <v>20</v>
      </c>
      <c r="H211" s="1270">
        <v>1</v>
      </c>
      <c r="I211" s="1270"/>
      <c r="J211" s="1271">
        <v>48</v>
      </c>
      <c r="K211" s="1288">
        <v>48</v>
      </c>
      <c r="L211" s="1273"/>
      <c r="M211" s="1365"/>
      <c r="N211" s="1365"/>
      <c r="O211" s="1365"/>
      <c r="P211" s="1365"/>
      <c r="Q211" s="1365"/>
      <c r="R211" s="1365"/>
      <c r="S211" s="1365"/>
      <c r="T211" s="1365"/>
      <c r="U211" s="1365"/>
      <c r="V211" s="1365"/>
      <c r="W211" s="1365"/>
      <c r="X211" s="1369">
        <f>SUM(M211:W211)</f>
        <v>0</v>
      </c>
      <c r="Y211" s="1370">
        <f>+J211-X211</f>
        <v>48</v>
      </c>
      <c r="Z211" s="1371"/>
    </row>
    <row r="212" spans="1:26" ht="12" hidden="1" customHeight="1">
      <c r="A212" s="1264" t="s">
        <v>45</v>
      </c>
      <c r="B212" s="1278" t="str">
        <f>+B211</f>
        <v>Nancy Betancourt</v>
      </c>
      <c r="C212" s="1877"/>
      <c r="D212" s="1279" t="s">
        <v>1015</v>
      </c>
      <c r="E212" s="1280"/>
      <c r="F212" s="1281"/>
      <c r="G212" s="1281">
        <f t="shared" ref="G212:Y212" si="145">SUM(G209:G211)</f>
        <v>60</v>
      </c>
      <c r="H212" s="1281">
        <f t="shared" si="145"/>
        <v>3</v>
      </c>
      <c r="I212" s="1281">
        <f t="shared" si="145"/>
        <v>0</v>
      </c>
      <c r="J212" s="1282">
        <f t="shared" si="145"/>
        <v>144</v>
      </c>
      <c r="K212" s="1283">
        <f>SUM(K209:K211)</f>
        <v>144</v>
      </c>
      <c r="L212" s="1284">
        <f t="shared" si="145"/>
        <v>0</v>
      </c>
      <c r="M212" s="1372">
        <f t="shared" si="145"/>
        <v>0</v>
      </c>
      <c r="N212" s="1372">
        <f t="shared" si="145"/>
        <v>0</v>
      </c>
      <c r="O212" s="1372">
        <f t="shared" si="145"/>
        <v>0</v>
      </c>
      <c r="P212" s="1372">
        <f t="shared" si="145"/>
        <v>0</v>
      </c>
      <c r="Q212" s="1372">
        <f t="shared" si="145"/>
        <v>0</v>
      </c>
      <c r="R212" s="1372">
        <f t="shared" si="145"/>
        <v>0</v>
      </c>
      <c r="S212" s="1372">
        <f t="shared" si="145"/>
        <v>0</v>
      </c>
      <c r="T212" s="1372">
        <f t="shared" si="145"/>
        <v>0</v>
      </c>
      <c r="U212" s="1372">
        <f t="shared" si="145"/>
        <v>0</v>
      </c>
      <c r="V212" s="1372">
        <f t="shared" si="145"/>
        <v>0</v>
      </c>
      <c r="W212" s="1372">
        <f t="shared" si="145"/>
        <v>0</v>
      </c>
      <c r="X212" s="1373">
        <f t="shared" si="145"/>
        <v>0</v>
      </c>
      <c r="Y212" s="1374">
        <f t="shared" si="145"/>
        <v>144</v>
      </c>
      <c r="Z212" s="1375"/>
    </row>
    <row r="213" spans="1:26" ht="12" hidden="1" customHeight="1">
      <c r="A213" s="1285" t="s">
        <v>1309</v>
      </c>
      <c r="B213" s="1267" t="s">
        <v>1428</v>
      </c>
      <c r="C213" s="1870"/>
      <c r="D213" s="1268" t="s">
        <v>11</v>
      </c>
      <c r="E213" s="1269"/>
      <c r="F213" s="1270"/>
      <c r="G213" s="1270">
        <v>26</v>
      </c>
      <c r="H213" s="1270"/>
      <c r="I213" s="1270">
        <v>1</v>
      </c>
      <c r="J213" s="1271">
        <v>8</v>
      </c>
      <c r="K213" s="1288">
        <v>8</v>
      </c>
      <c r="L213" s="1273"/>
      <c r="M213" s="1365"/>
      <c r="N213" s="1365"/>
      <c r="O213" s="1365"/>
      <c r="P213" s="1365"/>
      <c r="Q213" s="1365"/>
      <c r="R213" s="1365"/>
      <c r="S213" s="1365"/>
      <c r="T213" s="1365"/>
      <c r="U213" s="1365"/>
      <c r="V213" s="1365"/>
      <c r="W213" s="1365"/>
      <c r="X213" s="1366">
        <f>SUM(M213:W213)</f>
        <v>0</v>
      </c>
      <c r="Y213" s="1367">
        <f>+J213-X213</f>
        <v>8</v>
      </c>
      <c r="Z213" s="1368"/>
    </row>
    <row r="214" spans="1:26" ht="12" hidden="1" customHeight="1">
      <c r="A214" s="1286" t="s">
        <v>1309</v>
      </c>
      <c r="B214" s="1267" t="s">
        <v>1428</v>
      </c>
      <c r="C214" s="1870"/>
      <c r="D214" s="1268" t="s">
        <v>11</v>
      </c>
      <c r="E214" s="1269"/>
      <c r="F214" s="1270"/>
      <c r="G214" s="1270">
        <v>26</v>
      </c>
      <c r="H214" s="1270"/>
      <c r="I214" s="1270">
        <v>1</v>
      </c>
      <c r="J214" s="1271">
        <v>8</v>
      </c>
      <c r="K214" s="1288">
        <v>8</v>
      </c>
      <c r="L214" s="1273"/>
      <c r="M214" s="1365"/>
      <c r="N214" s="1365"/>
      <c r="O214" s="1365"/>
      <c r="P214" s="1365"/>
      <c r="Q214" s="1365"/>
      <c r="R214" s="1365"/>
      <c r="S214" s="1365"/>
      <c r="T214" s="1365"/>
      <c r="U214" s="1365"/>
      <c r="V214" s="1365"/>
      <c r="W214" s="1365"/>
      <c r="X214" s="1366">
        <f>SUM(M214:W214)</f>
        <v>0</v>
      </c>
      <c r="Y214" s="1367">
        <f>+J214-X214</f>
        <v>8</v>
      </c>
      <c r="Z214" s="1368"/>
    </row>
    <row r="215" spans="1:26" ht="12" hidden="1" customHeight="1">
      <c r="A215" s="1287" t="s">
        <v>1309</v>
      </c>
      <c r="B215" s="1267" t="s">
        <v>1428</v>
      </c>
      <c r="C215" s="1870"/>
      <c r="D215" s="1268" t="s">
        <v>11</v>
      </c>
      <c r="E215" s="1269"/>
      <c r="F215" s="1270"/>
      <c r="G215" s="1270">
        <v>26</v>
      </c>
      <c r="H215" s="1270"/>
      <c r="I215" s="1270">
        <v>1</v>
      </c>
      <c r="J215" s="1271">
        <v>8</v>
      </c>
      <c r="K215" s="1288">
        <v>8</v>
      </c>
      <c r="L215" s="1273"/>
      <c r="M215" s="1365"/>
      <c r="N215" s="1365"/>
      <c r="O215" s="1365"/>
      <c r="P215" s="1365"/>
      <c r="Q215" s="1365"/>
      <c r="R215" s="1365"/>
      <c r="S215" s="1365"/>
      <c r="T215" s="1365"/>
      <c r="U215" s="1365"/>
      <c r="V215" s="1365"/>
      <c r="W215" s="1365"/>
      <c r="X215" s="1369">
        <f>SUM(M215:W215)</f>
        <v>0</v>
      </c>
      <c r="Y215" s="1370">
        <f>+J215-X215</f>
        <v>8</v>
      </c>
      <c r="Z215" s="1371"/>
    </row>
    <row r="216" spans="1:26" ht="12" hidden="1" customHeight="1">
      <c r="A216" s="1264" t="s">
        <v>45</v>
      </c>
      <c r="B216" s="1278" t="str">
        <f>+B215</f>
        <v>Nancy Betancourt</v>
      </c>
      <c r="C216" s="1877"/>
      <c r="D216" s="1279" t="s">
        <v>11</v>
      </c>
      <c r="E216" s="1280"/>
      <c r="F216" s="1281"/>
      <c r="G216" s="1281">
        <f t="shared" ref="G216:Y216" si="146">SUM(G213:G215)</f>
        <v>78</v>
      </c>
      <c r="H216" s="1281">
        <f t="shared" si="146"/>
        <v>0</v>
      </c>
      <c r="I216" s="1281">
        <f t="shared" si="146"/>
        <v>3</v>
      </c>
      <c r="J216" s="1282">
        <f t="shared" si="146"/>
        <v>24</v>
      </c>
      <c r="K216" s="1283">
        <f>SUM(K213:K215)</f>
        <v>24</v>
      </c>
      <c r="L216" s="1284">
        <f t="shared" si="146"/>
        <v>0</v>
      </c>
      <c r="M216" s="1372">
        <f t="shared" si="146"/>
        <v>0</v>
      </c>
      <c r="N216" s="1372">
        <f t="shared" si="146"/>
        <v>0</v>
      </c>
      <c r="O216" s="1372">
        <f t="shared" si="146"/>
        <v>0</v>
      </c>
      <c r="P216" s="1372">
        <f t="shared" si="146"/>
        <v>0</v>
      </c>
      <c r="Q216" s="1372">
        <f t="shared" si="146"/>
        <v>0</v>
      </c>
      <c r="R216" s="1372">
        <f t="shared" si="146"/>
        <v>0</v>
      </c>
      <c r="S216" s="1372">
        <f t="shared" si="146"/>
        <v>0</v>
      </c>
      <c r="T216" s="1372">
        <f t="shared" si="146"/>
        <v>0</v>
      </c>
      <c r="U216" s="1372">
        <f t="shared" si="146"/>
        <v>0</v>
      </c>
      <c r="V216" s="1372">
        <f t="shared" si="146"/>
        <v>0</v>
      </c>
      <c r="W216" s="1372">
        <f t="shared" si="146"/>
        <v>0</v>
      </c>
      <c r="X216" s="1373">
        <f t="shared" si="146"/>
        <v>0</v>
      </c>
      <c r="Y216" s="1374">
        <f t="shared" si="146"/>
        <v>24</v>
      </c>
      <c r="Z216" s="1375"/>
    </row>
    <row r="217" spans="1:26" ht="12" hidden="1" customHeight="1">
      <c r="A217" s="1285" t="s">
        <v>1309</v>
      </c>
      <c r="B217" s="1267" t="s">
        <v>1428</v>
      </c>
      <c r="C217" s="1870"/>
      <c r="D217" s="1268" t="s">
        <v>12</v>
      </c>
      <c r="E217" s="1269"/>
      <c r="F217" s="1270"/>
      <c r="G217" s="1270">
        <v>20</v>
      </c>
      <c r="H217" s="1270"/>
      <c r="I217" s="1270">
        <v>1</v>
      </c>
      <c r="J217" s="1271">
        <v>70</v>
      </c>
      <c r="K217" s="1288">
        <v>70</v>
      </c>
      <c r="L217" s="1273"/>
      <c r="M217" s="1365"/>
      <c r="N217" s="1365"/>
      <c r="O217" s="1365"/>
      <c r="P217" s="1365"/>
      <c r="Q217" s="1365"/>
      <c r="R217" s="1365"/>
      <c r="S217" s="1365"/>
      <c r="T217" s="1365"/>
      <c r="U217" s="1365"/>
      <c r="V217" s="1365"/>
      <c r="W217" s="1365"/>
      <c r="X217" s="1366">
        <f>SUM(M217:W217)</f>
        <v>0</v>
      </c>
      <c r="Y217" s="1367">
        <f>+J217-X217</f>
        <v>70</v>
      </c>
      <c r="Z217" s="1368"/>
    </row>
    <row r="218" spans="1:26" ht="12" hidden="1" customHeight="1">
      <c r="A218" s="1286" t="s">
        <v>1309</v>
      </c>
      <c r="B218" s="1267" t="s">
        <v>1428</v>
      </c>
      <c r="C218" s="1870"/>
      <c r="D218" s="1268" t="s">
        <v>12</v>
      </c>
      <c r="E218" s="1269"/>
      <c r="F218" s="1270"/>
      <c r="G218" s="1270">
        <v>20</v>
      </c>
      <c r="H218" s="1270"/>
      <c r="I218" s="1270">
        <v>1</v>
      </c>
      <c r="J218" s="1271">
        <v>70</v>
      </c>
      <c r="K218" s="1288">
        <v>70</v>
      </c>
      <c r="L218" s="1273"/>
      <c r="M218" s="1365"/>
      <c r="N218" s="1365"/>
      <c r="O218" s="1365"/>
      <c r="P218" s="1365"/>
      <c r="Q218" s="1365"/>
      <c r="R218" s="1365"/>
      <c r="S218" s="1365"/>
      <c r="T218" s="1365"/>
      <c r="U218" s="1365"/>
      <c r="V218" s="1365"/>
      <c r="W218" s="1365"/>
      <c r="X218" s="1366">
        <f>SUM(M218:W218)</f>
        <v>0</v>
      </c>
      <c r="Y218" s="1367">
        <f>+J218-X218</f>
        <v>70</v>
      </c>
      <c r="Z218" s="1368"/>
    </row>
    <row r="219" spans="1:26" ht="12" hidden="1" customHeight="1">
      <c r="A219" s="1287" t="s">
        <v>1309</v>
      </c>
      <c r="B219" s="1267" t="s">
        <v>1428</v>
      </c>
      <c r="C219" s="1870"/>
      <c r="D219" s="1268" t="s">
        <v>12</v>
      </c>
      <c r="E219" s="1269"/>
      <c r="F219" s="1270"/>
      <c r="G219" s="1270">
        <v>20</v>
      </c>
      <c r="H219" s="1270"/>
      <c r="I219" s="1270">
        <v>1</v>
      </c>
      <c r="J219" s="1271">
        <v>70</v>
      </c>
      <c r="K219" s="1288">
        <v>70</v>
      </c>
      <c r="L219" s="1273"/>
      <c r="M219" s="1365"/>
      <c r="N219" s="1365"/>
      <c r="O219" s="1365"/>
      <c r="P219" s="1365"/>
      <c r="Q219" s="1365"/>
      <c r="R219" s="1365"/>
      <c r="S219" s="1365"/>
      <c r="T219" s="1365"/>
      <c r="U219" s="1365"/>
      <c r="V219" s="1365"/>
      <c r="W219" s="1365"/>
      <c r="X219" s="1369">
        <f>SUM(M219:W219)</f>
        <v>0</v>
      </c>
      <c r="Y219" s="1370">
        <f>+J219-X219</f>
        <v>70</v>
      </c>
      <c r="Z219" s="1371"/>
    </row>
    <row r="220" spans="1:26" ht="12" hidden="1" customHeight="1" thickBot="1">
      <c r="A220" s="1264" t="s">
        <v>45</v>
      </c>
      <c r="B220" s="1278" t="str">
        <f>+B219</f>
        <v>Nancy Betancourt</v>
      </c>
      <c r="C220" s="1877"/>
      <c r="D220" s="1279" t="s">
        <v>12</v>
      </c>
      <c r="E220" s="1280"/>
      <c r="F220" s="1281"/>
      <c r="G220" s="1281">
        <f t="shared" ref="G220:Y220" si="147">SUM(G217:G219)</f>
        <v>60</v>
      </c>
      <c r="H220" s="1281">
        <f t="shared" si="147"/>
        <v>0</v>
      </c>
      <c r="I220" s="1281">
        <f t="shared" si="147"/>
        <v>3</v>
      </c>
      <c r="J220" s="1282">
        <f t="shared" si="147"/>
        <v>210</v>
      </c>
      <c r="K220" s="1283">
        <f>SUM(K217:K219)</f>
        <v>210</v>
      </c>
      <c r="L220" s="1284">
        <f t="shared" si="147"/>
        <v>0</v>
      </c>
      <c r="M220" s="1372">
        <f t="shared" si="147"/>
        <v>0</v>
      </c>
      <c r="N220" s="1372">
        <f t="shared" si="147"/>
        <v>0</v>
      </c>
      <c r="O220" s="1372">
        <f t="shared" si="147"/>
        <v>0</v>
      </c>
      <c r="P220" s="1372">
        <f t="shared" si="147"/>
        <v>0</v>
      </c>
      <c r="Q220" s="1372">
        <f t="shared" si="147"/>
        <v>0</v>
      </c>
      <c r="R220" s="1372">
        <f t="shared" si="147"/>
        <v>0</v>
      </c>
      <c r="S220" s="1372">
        <f t="shared" si="147"/>
        <v>0</v>
      </c>
      <c r="T220" s="1372">
        <f t="shared" si="147"/>
        <v>0</v>
      </c>
      <c r="U220" s="1372">
        <f t="shared" si="147"/>
        <v>0</v>
      </c>
      <c r="V220" s="1372">
        <f t="shared" si="147"/>
        <v>0</v>
      </c>
      <c r="W220" s="1372">
        <f t="shared" si="147"/>
        <v>0</v>
      </c>
      <c r="X220" s="1373">
        <f t="shared" si="147"/>
        <v>0</v>
      </c>
      <c r="Y220" s="1374">
        <f t="shared" si="147"/>
        <v>210</v>
      </c>
      <c r="Z220" s="1375"/>
    </row>
    <row r="221" spans="1:26" ht="12" hidden="1" customHeight="1">
      <c r="A221" s="1289" t="s">
        <v>1309</v>
      </c>
      <c r="B221" s="1290" t="s">
        <v>1437</v>
      </c>
      <c r="C221" s="1879"/>
      <c r="D221" s="1291" t="s">
        <v>1441</v>
      </c>
      <c r="E221" s="1292"/>
      <c r="F221" s="1293"/>
      <c r="G221" s="1293"/>
      <c r="H221" s="1293"/>
      <c r="I221" s="1293"/>
      <c r="J221" s="1294"/>
      <c r="K221" s="1295">
        <v>40</v>
      </c>
      <c r="L221" s="1296"/>
      <c r="M221" s="1376"/>
      <c r="N221" s="1377">
        <v>40</v>
      </c>
      <c r="O221" s="1376"/>
      <c r="P221" s="1376"/>
      <c r="Q221" s="1376"/>
      <c r="R221" s="1376"/>
      <c r="S221" s="1376"/>
      <c r="T221" s="1376"/>
      <c r="U221" s="1376"/>
      <c r="V221" s="1376"/>
      <c r="W221" s="1376"/>
      <c r="X221" s="1378"/>
      <c r="Y221" s="1379"/>
      <c r="Z221" s="1380"/>
    </row>
    <row r="222" spans="1:26" ht="12" hidden="1" customHeight="1">
      <c r="A222" s="1286" t="s">
        <v>1309</v>
      </c>
      <c r="B222" s="1297" t="s">
        <v>83</v>
      </c>
      <c r="C222" s="1870"/>
      <c r="D222" s="1268" t="s">
        <v>1441</v>
      </c>
      <c r="E222" s="1269"/>
      <c r="F222" s="1270"/>
      <c r="G222" s="1270"/>
      <c r="H222" s="1270"/>
      <c r="I222" s="1270"/>
      <c r="J222" s="1271"/>
      <c r="K222" s="1272">
        <v>40</v>
      </c>
      <c r="L222" s="1273"/>
      <c r="M222" s="1381">
        <v>40</v>
      </c>
      <c r="N222" s="1365"/>
      <c r="O222" s="1365"/>
      <c r="P222" s="1365"/>
      <c r="Q222" s="1365"/>
      <c r="R222" s="1365"/>
      <c r="S222" s="1365"/>
      <c r="T222" s="1365"/>
      <c r="U222" s="1365"/>
      <c r="V222" s="1365"/>
      <c r="W222" s="1365"/>
      <c r="X222" s="1366"/>
      <c r="Y222" s="1382"/>
      <c r="Z222" s="1383"/>
    </row>
    <row r="223" spans="1:26" ht="12" hidden="1" customHeight="1" thickBot="1">
      <c r="A223" s="1298" t="s">
        <v>1309</v>
      </c>
      <c r="B223" s="1299" t="s">
        <v>1440</v>
      </c>
      <c r="C223" s="1880"/>
      <c r="D223" s="1300" t="s">
        <v>1441</v>
      </c>
      <c r="E223" s="1301"/>
      <c r="F223" s="1302"/>
      <c r="G223" s="1302"/>
      <c r="H223" s="1302"/>
      <c r="I223" s="1302"/>
      <c r="J223" s="1303"/>
      <c r="K223" s="1304">
        <v>40</v>
      </c>
      <c r="L223" s="1305"/>
      <c r="M223" s="1384">
        <v>40</v>
      </c>
      <c r="N223" s="1385"/>
      <c r="O223" s="1385"/>
      <c r="P223" s="1385"/>
      <c r="Q223" s="1385"/>
      <c r="R223" s="1385"/>
      <c r="S223" s="1385"/>
      <c r="T223" s="1385"/>
      <c r="U223" s="1385"/>
      <c r="V223" s="1385"/>
      <c r="W223" s="1385"/>
      <c r="X223" s="1386"/>
      <c r="Y223" s="1387"/>
      <c r="Z223" s="1388"/>
    </row>
    <row r="224" spans="1:26" ht="12" hidden="1" customHeight="1">
      <c r="A224" s="1306" t="s">
        <v>76</v>
      </c>
      <c r="B224" s="1307" t="s">
        <v>1437</v>
      </c>
      <c r="C224" s="1881"/>
      <c r="D224" s="1308" t="s">
        <v>1442</v>
      </c>
      <c r="E224" s="1309"/>
      <c r="F224" s="1310"/>
      <c r="G224" s="1310"/>
      <c r="H224" s="1310"/>
      <c r="I224" s="1310"/>
      <c r="J224" s="1311"/>
      <c r="K224" s="1312"/>
      <c r="L224" s="1313"/>
      <c r="M224" s="1389">
        <f t="shared" ref="M224:W224" si="148">+M221+M187+M183+M179+M161+M170+M152</f>
        <v>0</v>
      </c>
      <c r="N224" s="1390">
        <f t="shared" si="148"/>
        <v>148</v>
      </c>
      <c r="O224" s="1390">
        <f t="shared" si="148"/>
        <v>160</v>
      </c>
      <c r="P224" s="1390">
        <f t="shared" si="148"/>
        <v>156</v>
      </c>
      <c r="Q224" s="1390">
        <f t="shared" si="148"/>
        <v>160</v>
      </c>
      <c r="R224" s="1390">
        <f t="shared" si="148"/>
        <v>152</v>
      </c>
      <c r="S224" s="1390">
        <f t="shared" si="148"/>
        <v>160</v>
      </c>
      <c r="T224" s="1390">
        <f t="shared" si="148"/>
        <v>160</v>
      </c>
      <c r="U224" s="1390">
        <f t="shared" si="148"/>
        <v>0</v>
      </c>
      <c r="V224" s="1390">
        <f t="shared" si="148"/>
        <v>0</v>
      </c>
      <c r="W224" s="1390">
        <f t="shared" si="148"/>
        <v>0</v>
      </c>
      <c r="X224" s="1391">
        <f t="shared" ref="X224:X240" si="149">SUM(M224:W224)</f>
        <v>1096</v>
      </c>
      <c r="Y224" s="1392" t="e">
        <f t="shared" ref="Y224:Y229" si="150">+X224/L224</f>
        <v>#DIV/0!</v>
      </c>
      <c r="Z224" s="1393"/>
    </row>
    <row r="225" spans="1:26" ht="12" hidden="1" customHeight="1">
      <c r="A225" s="1314" t="s">
        <v>76</v>
      </c>
      <c r="B225" s="1315" t="s">
        <v>83</v>
      </c>
      <c r="C225" s="1882"/>
      <c r="D225" s="1316" t="s">
        <v>1442</v>
      </c>
      <c r="E225" s="1317"/>
      <c r="F225" s="1318"/>
      <c r="G225" s="1318"/>
      <c r="H225" s="1318"/>
      <c r="I225" s="1318"/>
      <c r="J225" s="1319"/>
      <c r="K225" s="1320">
        <f>+K222+K48+K43+K38+K20+K29+K11</f>
        <v>1580</v>
      </c>
      <c r="L225" s="1313"/>
      <c r="M225" s="1394">
        <f t="shared" ref="M225:W225" si="151">+M222+M48+M43+M38+M20+M29+M11</f>
        <v>128</v>
      </c>
      <c r="N225" s="1395">
        <f t="shared" si="151"/>
        <v>160</v>
      </c>
      <c r="O225" s="1395">
        <f t="shared" si="151"/>
        <v>160</v>
      </c>
      <c r="P225" s="1395">
        <f t="shared" si="151"/>
        <v>160</v>
      </c>
      <c r="Q225" s="1395">
        <f t="shared" si="151"/>
        <v>160</v>
      </c>
      <c r="R225" s="1395">
        <f t="shared" si="151"/>
        <v>160</v>
      </c>
      <c r="S225" s="1395">
        <f t="shared" si="151"/>
        <v>160</v>
      </c>
      <c r="T225" s="1395">
        <f t="shared" si="151"/>
        <v>160</v>
      </c>
      <c r="U225" s="1395">
        <f t="shared" si="151"/>
        <v>160</v>
      </c>
      <c r="V225" s="1395">
        <f t="shared" si="151"/>
        <v>160</v>
      </c>
      <c r="W225" s="1395">
        <f t="shared" si="151"/>
        <v>32</v>
      </c>
      <c r="X225" s="1396">
        <f t="shared" si="149"/>
        <v>1600</v>
      </c>
      <c r="Y225" s="1397" t="e">
        <f t="shared" si="150"/>
        <v>#DIV/0!</v>
      </c>
      <c r="Z225" s="1398"/>
    </row>
    <row r="226" spans="1:26" ht="12" customHeight="1" thickBot="1">
      <c r="A226" s="1314" t="s">
        <v>76</v>
      </c>
      <c r="B226" s="1315" t="s">
        <v>1382</v>
      </c>
      <c r="C226" s="1882"/>
      <c r="D226" s="1316" t="s">
        <v>1442</v>
      </c>
      <c r="E226" s="1317"/>
      <c r="F226" s="1318"/>
      <c r="G226" s="1318"/>
      <c r="H226" s="1318"/>
      <c r="I226" s="1318"/>
      <c r="J226" s="1319"/>
      <c r="K226" s="1320"/>
      <c r="L226" s="1313"/>
      <c r="M226" s="1394">
        <f>+M140+M136+M132+M114+M123+M105</f>
        <v>70</v>
      </c>
      <c r="N226" s="1394">
        <f t="shared" ref="N226:W226" si="152">+N140+N136+N132+N114+N123+N105</f>
        <v>138</v>
      </c>
      <c r="O226" s="1394">
        <f t="shared" si="152"/>
        <v>160</v>
      </c>
      <c r="P226" s="1394">
        <f t="shared" si="152"/>
        <v>160</v>
      </c>
      <c r="Q226" s="1394">
        <f t="shared" si="152"/>
        <v>160</v>
      </c>
      <c r="R226" s="1394">
        <f t="shared" si="152"/>
        <v>160</v>
      </c>
      <c r="S226" s="1394">
        <f t="shared" si="152"/>
        <v>160</v>
      </c>
      <c r="T226" s="1394">
        <f t="shared" si="152"/>
        <v>160</v>
      </c>
      <c r="U226" s="1394">
        <f t="shared" si="152"/>
        <v>160</v>
      </c>
      <c r="V226" s="1394">
        <f t="shared" si="152"/>
        <v>120</v>
      </c>
      <c r="W226" s="1394">
        <f t="shared" si="152"/>
        <v>0</v>
      </c>
      <c r="X226" s="1396">
        <f t="shared" si="149"/>
        <v>1448</v>
      </c>
      <c r="Y226" s="1397" t="e">
        <f t="shared" si="150"/>
        <v>#DIV/0!</v>
      </c>
      <c r="Z226" s="1398"/>
    </row>
    <row r="227" spans="1:26" ht="12" hidden="1" customHeight="1">
      <c r="A227" s="1314" t="s">
        <v>76</v>
      </c>
      <c r="B227" s="1315" t="s">
        <v>1440</v>
      </c>
      <c r="C227" s="1882"/>
      <c r="D227" s="1316" t="s">
        <v>1442</v>
      </c>
      <c r="E227" s="1317"/>
      <c r="F227" s="1318"/>
      <c r="G227" s="1318"/>
      <c r="H227" s="1318"/>
      <c r="I227" s="1318"/>
      <c r="J227" s="1319"/>
      <c r="K227" s="1320"/>
      <c r="L227" s="1313"/>
      <c r="M227" s="1394">
        <f t="shared" ref="M227:W227" si="153">+M223+M94+M90+M86+M68+M77+M59</f>
        <v>174</v>
      </c>
      <c r="N227" s="1395">
        <f t="shared" si="153"/>
        <v>160</v>
      </c>
      <c r="O227" s="1395">
        <f t="shared" si="153"/>
        <v>134</v>
      </c>
      <c r="P227" s="1395">
        <f t="shared" si="153"/>
        <v>160</v>
      </c>
      <c r="Q227" s="1395">
        <f t="shared" si="153"/>
        <v>160</v>
      </c>
      <c r="R227" s="1395">
        <f t="shared" si="153"/>
        <v>160</v>
      </c>
      <c r="S227" s="1395">
        <f t="shared" si="153"/>
        <v>160</v>
      </c>
      <c r="T227" s="1395">
        <f t="shared" si="153"/>
        <v>160</v>
      </c>
      <c r="U227" s="1395">
        <f t="shared" si="153"/>
        <v>160</v>
      </c>
      <c r="V227" s="1395">
        <f t="shared" si="153"/>
        <v>86</v>
      </c>
      <c r="W227" s="1395">
        <f t="shared" si="153"/>
        <v>0</v>
      </c>
      <c r="X227" s="1396">
        <f t="shared" si="149"/>
        <v>1514</v>
      </c>
      <c r="Y227" s="1397" t="e">
        <f t="shared" si="150"/>
        <v>#DIV/0!</v>
      </c>
      <c r="Z227" s="1398"/>
    </row>
    <row r="228" spans="1:26" ht="12" hidden="1" customHeight="1">
      <c r="A228" s="1314" t="s">
        <v>76</v>
      </c>
      <c r="B228" s="1315" t="s">
        <v>1427</v>
      </c>
      <c r="C228" s="1882"/>
      <c r="D228" s="1316" t="s">
        <v>1442</v>
      </c>
      <c r="E228" s="1317"/>
      <c r="F228" s="1318"/>
      <c r="G228" s="1318"/>
      <c r="H228" s="1318"/>
      <c r="I228" s="1318"/>
      <c r="J228" s="1319"/>
      <c r="K228" s="1320"/>
      <c r="L228" s="1313"/>
      <c r="M228" s="1394">
        <f t="shared" ref="M228:W228" si="154">+M204+M196+M200+M192</f>
        <v>0</v>
      </c>
      <c r="N228" s="1395">
        <f t="shared" si="154"/>
        <v>24</v>
      </c>
      <c r="O228" s="1395">
        <f t="shared" si="154"/>
        <v>0</v>
      </c>
      <c r="P228" s="1395">
        <f t="shared" si="154"/>
        <v>0</v>
      </c>
      <c r="Q228" s="1395">
        <f t="shared" si="154"/>
        <v>0</v>
      </c>
      <c r="R228" s="1395">
        <f t="shared" si="154"/>
        <v>0</v>
      </c>
      <c r="S228" s="1395">
        <f t="shared" si="154"/>
        <v>0</v>
      </c>
      <c r="T228" s="1395">
        <f t="shared" si="154"/>
        <v>0</v>
      </c>
      <c r="U228" s="1395">
        <f t="shared" si="154"/>
        <v>0</v>
      </c>
      <c r="V228" s="1395">
        <f t="shared" si="154"/>
        <v>0</v>
      </c>
      <c r="W228" s="1395">
        <f t="shared" si="154"/>
        <v>0</v>
      </c>
      <c r="X228" s="1396">
        <f t="shared" si="149"/>
        <v>24</v>
      </c>
      <c r="Y228" s="1397" t="e">
        <f t="shared" si="150"/>
        <v>#DIV/0!</v>
      </c>
      <c r="Z228" s="1398"/>
    </row>
    <row r="229" spans="1:26" ht="12" hidden="1" customHeight="1" thickBot="1">
      <c r="A229" s="1321" t="s">
        <v>76</v>
      </c>
      <c r="B229" s="1322" t="s">
        <v>1428</v>
      </c>
      <c r="C229" s="1883"/>
      <c r="D229" s="1323" t="s">
        <v>1442</v>
      </c>
      <c r="E229" s="1324"/>
      <c r="F229" s="1325"/>
      <c r="G229" s="1325"/>
      <c r="H229" s="1325"/>
      <c r="I229" s="1325"/>
      <c r="J229" s="1326"/>
      <c r="K229" s="1327"/>
      <c r="L229" s="1313"/>
      <c r="M229" s="1399">
        <f t="shared" ref="M229:W229" si="155">+M220+M212+M216+M208</f>
        <v>0</v>
      </c>
      <c r="N229" s="1400">
        <f t="shared" si="155"/>
        <v>0</v>
      </c>
      <c r="O229" s="1400">
        <f t="shared" si="155"/>
        <v>0</v>
      </c>
      <c r="P229" s="1400">
        <f t="shared" si="155"/>
        <v>0</v>
      </c>
      <c r="Q229" s="1400">
        <f t="shared" si="155"/>
        <v>0</v>
      </c>
      <c r="R229" s="1400">
        <f t="shared" si="155"/>
        <v>0</v>
      </c>
      <c r="S229" s="1400">
        <f t="shared" si="155"/>
        <v>0</v>
      </c>
      <c r="T229" s="1400">
        <f t="shared" si="155"/>
        <v>0</v>
      </c>
      <c r="U229" s="1400">
        <f t="shared" si="155"/>
        <v>0</v>
      </c>
      <c r="V229" s="1400">
        <f t="shared" si="155"/>
        <v>0</v>
      </c>
      <c r="W229" s="1400">
        <f t="shared" si="155"/>
        <v>0</v>
      </c>
      <c r="X229" s="1401">
        <f t="shared" si="149"/>
        <v>0</v>
      </c>
      <c r="Y229" s="1402" t="e">
        <f t="shared" si="150"/>
        <v>#DIV/0!</v>
      </c>
      <c r="Z229" s="1403"/>
    </row>
    <row r="230" spans="1:26" ht="12" hidden="1" customHeight="1">
      <c r="A230" s="1285" t="s">
        <v>1309</v>
      </c>
      <c r="B230" s="1267" t="s">
        <v>1911</v>
      </c>
      <c r="C230" s="1870"/>
      <c r="D230" s="1268" t="s">
        <v>13</v>
      </c>
      <c r="E230" s="1269"/>
      <c r="F230" s="1270"/>
      <c r="G230" s="1270">
        <v>20</v>
      </c>
      <c r="H230" s="1270"/>
      <c r="I230" s="1270">
        <v>1</v>
      </c>
      <c r="J230" s="1271">
        <v>50</v>
      </c>
      <c r="K230" s="1272"/>
      <c r="L230" s="1273">
        <v>50</v>
      </c>
      <c r="M230" s="1365"/>
      <c r="N230" s="1365"/>
      <c r="O230" s="1365"/>
      <c r="P230" s="1365"/>
      <c r="Q230" s="1365"/>
      <c r="R230" s="1365"/>
      <c r="S230" s="1365"/>
      <c r="T230" s="1365"/>
      <c r="U230" s="1365"/>
      <c r="V230" s="1365"/>
      <c r="W230" s="1365"/>
      <c r="X230" s="1366">
        <f t="shared" si="149"/>
        <v>0</v>
      </c>
      <c r="Y230" s="1367">
        <f t="shared" ref="Y230:Y241" si="156">+J230-X230</f>
        <v>50</v>
      </c>
      <c r="Z230" s="1368"/>
    </row>
    <row r="231" spans="1:26" ht="12" hidden="1" customHeight="1">
      <c r="A231" s="1286" t="s">
        <v>1309</v>
      </c>
      <c r="B231" s="1267" t="s">
        <v>1911</v>
      </c>
      <c r="C231" s="1870"/>
      <c r="D231" s="1268" t="s">
        <v>13</v>
      </c>
      <c r="E231" s="1269"/>
      <c r="F231" s="1270"/>
      <c r="G231" s="1270">
        <v>20</v>
      </c>
      <c r="H231" s="1270"/>
      <c r="I231" s="1270">
        <v>1</v>
      </c>
      <c r="J231" s="1271">
        <v>50</v>
      </c>
      <c r="K231" s="1272"/>
      <c r="L231" s="1273">
        <v>50</v>
      </c>
      <c r="M231" s="1365"/>
      <c r="N231" s="1365"/>
      <c r="O231" s="1365"/>
      <c r="P231" s="1365"/>
      <c r="Q231" s="1365"/>
      <c r="R231" s="1365"/>
      <c r="S231" s="1365"/>
      <c r="T231" s="1365"/>
      <c r="U231" s="1365"/>
      <c r="V231" s="1365"/>
      <c r="W231" s="1365"/>
      <c r="X231" s="1366">
        <f t="shared" si="149"/>
        <v>0</v>
      </c>
      <c r="Y231" s="1367">
        <f t="shared" si="156"/>
        <v>50</v>
      </c>
      <c r="Z231" s="1368"/>
    </row>
    <row r="232" spans="1:26" ht="12" hidden="1" customHeight="1">
      <c r="A232" s="1286" t="s">
        <v>1309</v>
      </c>
      <c r="B232" s="1267" t="s">
        <v>1911</v>
      </c>
      <c r="C232" s="1870"/>
      <c r="D232" s="1268" t="s">
        <v>13</v>
      </c>
      <c r="E232" s="1269"/>
      <c r="F232" s="1270"/>
      <c r="G232" s="1270">
        <v>20</v>
      </c>
      <c r="H232" s="1270"/>
      <c r="I232" s="1270">
        <v>1</v>
      </c>
      <c r="J232" s="1271">
        <v>50</v>
      </c>
      <c r="K232" s="1272"/>
      <c r="L232" s="1273">
        <v>50</v>
      </c>
      <c r="M232" s="1365"/>
      <c r="N232" s="1365"/>
      <c r="O232" s="1365"/>
      <c r="P232" s="1365"/>
      <c r="Q232" s="1365"/>
      <c r="R232" s="1365"/>
      <c r="S232" s="1365"/>
      <c r="T232" s="1365"/>
      <c r="U232" s="1365"/>
      <c r="V232" s="1365"/>
      <c r="W232" s="1365"/>
      <c r="X232" s="1366">
        <f t="shared" si="149"/>
        <v>0</v>
      </c>
      <c r="Y232" s="1367">
        <f t="shared" si="156"/>
        <v>50</v>
      </c>
      <c r="Z232" s="1368"/>
    </row>
    <row r="233" spans="1:26" ht="12" hidden="1" customHeight="1">
      <c r="A233" s="1286" t="s">
        <v>1309</v>
      </c>
      <c r="B233" s="1267" t="s">
        <v>1911</v>
      </c>
      <c r="C233" s="1870"/>
      <c r="D233" s="1268" t="s">
        <v>13</v>
      </c>
      <c r="E233" s="1269"/>
      <c r="F233" s="1270"/>
      <c r="G233" s="1270">
        <v>20</v>
      </c>
      <c r="H233" s="1270"/>
      <c r="I233" s="1270">
        <v>1</v>
      </c>
      <c r="J233" s="1271">
        <v>50</v>
      </c>
      <c r="K233" s="1272"/>
      <c r="L233" s="1273">
        <v>50</v>
      </c>
      <c r="M233" s="1365"/>
      <c r="N233" s="1365"/>
      <c r="O233" s="1365"/>
      <c r="P233" s="1365"/>
      <c r="Q233" s="1365"/>
      <c r="R233" s="1365"/>
      <c r="S233" s="1365"/>
      <c r="T233" s="1365"/>
      <c r="U233" s="1365"/>
      <c r="V233" s="1365"/>
      <c r="W233" s="1365"/>
      <c r="X233" s="1366">
        <f t="shared" si="149"/>
        <v>0</v>
      </c>
      <c r="Y233" s="1367">
        <f t="shared" si="156"/>
        <v>50</v>
      </c>
      <c r="Z233" s="1368"/>
    </row>
    <row r="234" spans="1:26" ht="12" hidden="1" customHeight="1">
      <c r="A234" s="1286" t="s">
        <v>1309</v>
      </c>
      <c r="B234" s="1267" t="s">
        <v>1911</v>
      </c>
      <c r="C234" s="1870"/>
      <c r="D234" s="1268" t="s">
        <v>13</v>
      </c>
      <c r="E234" s="1269"/>
      <c r="F234" s="1270"/>
      <c r="G234" s="1270">
        <v>20</v>
      </c>
      <c r="H234" s="1270"/>
      <c r="I234" s="1270">
        <v>1</v>
      </c>
      <c r="J234" s="1271">
        <v>50</v>
      </c>
      <c r="K234" s="1272"/>
      <c r="L234" s="1273">
        <v>50</v>
      </c>
      <c r="M234" s="1365"/>
      <c r="N234" s="1365"/>
      <c r="O234" s="1365"/>
      <c r="P234" s="1365"/>
      <c r="Q234" s="1365"/>
      <c r="R234" s="1365"/>
      <c r="S234" s="1365"/>
      <c r="T234" s="1365"/>
      <c r="U234" s="1365"/>
      <c r="V234" s="1365"/>
      <c r="W234" s="1365"/>
      <c r="X234" s="1366">
        <f t="shared" si="149"/>
        <v>0</v>
      </c>
      <c r="Y234" s="1367">
        <f t="shared" si="156"/>
        <v>50</v>
      </c>
      <c r="Z234" s="1368"/>
    </row>
    <row r="235" spans="1:26" ht="12" hidden="1" customHeight="1">
      <c r="A235" s="1286" t="s">
        <v>1309</v>
      </c>
      <c r="B235" s="1267" t="s">
        <v>1911</v>
      </c>
      <c r="C235" s="1870"/>
      <c r="D235" s="1268" t="s">
        <v>13</v>
      </c>
      <c r="E235" s="1269"/>
      <c r="F235" s="1270"/>
      <c r="G235" s="1270">
        <v>20</v>
      </c>
      <c r="H235" s="1270"/>
      <c r="I235" s="1270">
        <v>1</v>
      </c>
      <c r="J235" s="1271">
        <v>50</v>
      </c>
      <c r="K235" s="1272"/>
      <c r="L235" s="1273">
        <v>50</v>
      </c>
      <c r="M235" s="1365"/>
      <c r="N235" s="1365"/>
      <c r="O235" s="1365"/>
      <c r="P235" s="1365"/>
      <c r="Q235" s="1365"/>
      <c r="R235" s="1365"/>
      <c r="S235" s="1365"/>
      <c r="T235" s="1365"/>
      <c r="U235" s="1365"/>
      <c r="V235" s="1365"/>
      <c r="W235" s="1365"/>
      <c r="X235" s="1366">
        <f t="shared" si="149"/>
        <v>0</v>
      </c>
      <c r="Y235" s="1367">
        <f t="shared" si="156"/>
        <v>50</v>
      </c>
      <c r="Z235" s="1368"/>
    </row>
    <row r="236" spans="1:26" ht="12" hidden="1" customHeight="1">
      <c r="A236" s="1286" t="s">
        <v>1309</v>
      </c>
      <c r="B236" s="1267" t="s">
        <v>1911</v>
      </c>
      <c r="C236" s="1870"/>
      <c r="D236" s="1268" t="s">
        <v>13</v>
      </c>
      <c r="E236" s="1269"/>
      <c r="F236" s="1270"/>
      <c r="G236" s="1270">
        <v>20</v>
      </c>
      <c r="H236" s="1270"/>
      <c r="I236" s="1270">
        <v>1</v>
      </c>
      <c r="J236" s="1271">
        <v>50</v>
      </c>
      <c r="K236" s="1272"/>
      <c r="L236" s="1273">
        <v>50</v>
      </c>
      <c r="M236" s="1365"/>
      <c r="N236" s="1365"/>
      <c r="O236" s="1365"/>
      <c r="P236" s="1365"/>
      <c r="Q236" s="1365"/>
      <c r="R236" s="1365"/>
      <c r="S236" s="1365"/>
      <c r="T236" s="1365"/>
      <c r="U236" s="1365"/>
      <c r="V236" s="1365"/>
      <c r="W236" s="1365"/>
      <c r="X236" s="1366">
        <f t="shared" si="149"/>
        <v>0</v>
      </c>
      <c r="Y236" s="1367">
        <f t="shared" si="156"/>
        <v>50</v>
      </c>
      <c r="Z236" s="1368"/>
    </row>
    <row r="237" spans="1:26" ht="12" hidden="1" customHeight="1">
      <c r="A237" s="1286" t="s">
        <v>1309</v>
      </c>
      <c r="B237" s="1267" t="s">
        <v>1911</v>
      </c>
      <c r="C237" s="1870"/>
      <c r="D237" s="1268" t="s">
        <v>13</v>
      </c>
      <c r="E237" s="1269"/>
      <c r="F237" s="1270"/>
      <c r="G237" s="1270">
        <v>20</v>
      </c>
      <c r="H237" s="1270"/>
      <c r="I237" s="1270">
        <v>1</v>
      </c>
      <c r="J237" s="1271">
        <v>50</v>
      </c>
      <c r="K237" s="1272"/>
      <c r="L237" s="1273">
        <v>50</v>
      </c>
      <c r="M237" s="1365"/>
      <c r="N237" s="1365"/>
      <c r="O237" s="1365"/>
      <c r="P237" s="1365"/>
      <c r="Q237" s="1365"/>
      <c r="R237" s="1365"/>
      <c r="S237" s="1365"/>
      <c r="T237" s="1365"/>
      <c r="U237" s="1365"/>
      <c r="V237" s="1365"/>
      <c r="W237" s="1365"/>
      <c r="X237" s="1366">
        <f t="shared" si="149"/>
        <v>0</v>
      </c>
      <c r="Y237" s="1367">
        <f t="shared" si="156"/>
        <v>50</v>
      </c>
      <c r="Z237" s="1368"/>
    </row>
    <row r="238" spans="1:26" ht="12" hidden="1" customHeight="1">
      <c r="A238" s="1286" t="s">
        <v>1309</v>
      </c>
      <c r="B238" s="1267" t="s">
        <v>1911</v>
      </c>
      <c r="C238" s="1870"/>
      <c r="D238" s="1268" t="s">
        <v>13</v>
      </c>
      <c r="E238" s="1269"/>
      <c r="F238" s="1270"/>
      <c r="G238" s="1270">
        <v>20</v>
      </c>
      <c r="H238" s="1270"/>
      <c r="I238" s="1270">
        <v>1</v>
      </c>
      <c r="J238" s="1271">
        <v>50</v>
      </c>
      <c r="K238" s="1272"/>
      <c r="L238" s="1273">
        <v>50</v>
      </c>
      <c r="M238" s="1365"/>
      <c r="N238" s="1365"/>
      <c r="O238" s="1365"/>
      <c r="P238" s="1365"/>
      <c r="Q238" s="1365"/>
      <c r="R238" s="1365"/>
      <c r="S238" s="1365"/>
      <c r="T238" s="1365"/>
      <c r="U238" s="1365"/>
      <c r="V238" s="1365"/>
      <c r="W238" s="1365"/>
      <c r="X238" s="1366">
        <f t="shared" si="149"/>
        <v>0</v>
      </c>
      <c r="Y238" s="1367">
        <f t="shared" si="156"/>
        <v>50</v>
      </c>
      <c r="Z238" s="1368"/>
    </row>
    <row r="239" spans="1:26" ht="12" hidden="1" customHeight="1">
      <c r="A239" s="1286" t="s">
        <v>1309</v>
      </c>
      <c r="B239" s="1267" t="s">
        <v>1911</v>
      </c>
      <c r="C239" s="1870"/>
      <c r="D239" s="1268" t="s">
        <v>13</v>
      </c>
      <c r="E239" s="1269"/>
      <c r="F239" s="1270"/>
      <c r="G239" s="1270">
        <v>20</v>
      </c>
      <c r="H239" s="1270"/>
      <c r="I239" s="1270">
        <v>1</v>
      </c>
      <c r="J239" s="1271">
        <v>50</v>
      </c>
      <c r="K239" s="1272"/>
      <c r="L239" s="1273">
        <v>50</v>
      </c>
      <c r="M239" s="1365"/>
      <c r="N239" s="1365"/>
      <c r="O239" s="1365"/>
      <c r="P239" s="1365"/>
      <c r="Q239" s="1365"/>
      <c r="R239" s="1365"/>
      <c r="S239" s="1365"/>
      <c r="T239" s="1365"/>
      <c r="U239" s="1365"/>
      <c r="V239" s="1365"/>
      <c r="W239" s="1365"/>
      <c r="X239" s="1366">
        <f t="shared" si="149"/>
        <v>0</v>
      </c>
      <c r="Y239" s="1367">
        <f t="shared" si="156"/>
        <v>50</v>
      </c>
      <c r="Z239" s="1368"/>
    </row>
    <row r="240" spans="1:26" ht="12" hidden="1" customHeight="1" thickBot="1">
      <c r="A240" s="1287" t="s">
        <v>1309</v>
      </c>
      <c r="B240" s="1267" t="s">
        <v>1911</v>
      </c>
      <c r="C240" s="1870"/>
      <c r="D240" s="1268" t="s">
        <v>13</v>
      </c>
      <c r="E240" s="1269"/>
      <c r="F240" s="1270"/>
      <c r="G240" s="1270">
        <v>20</v>
      </c>
      <c r="H240" s="1270"/>
      <c r="I240" s="1270">
        <v>1</v>
      </c>
      <c r="J240" s="1271">
        <v>50</v>
      </c>
      <c r="K240" s="1272"/>
      <c r="L240" s="1273">
        <v>50</v>
      </c>
      <c r="M240" s="1365"/>
      <c r="N240" s="1365"/>
      <c r="O240" s="1365"/>
      <c r="P240" s="1365"/>
      <c r="Q240" s="1365"/>
      <c r="R240" s="1365"/>
      <c r="S240" s="1365"/>
      <c r="T240" s="1365"/>
      <c r="U240" s="1365"/>
      <c r="V240" s="1365"/>
      <c r="W240" s="1365"/>
      <c r="X240" s="1369">
        <f t="shared" si="149"/>
        <v>0</v>
      </c>
      <c r="Y240" s="1370">
        <f t="shared" si="156"/>
        <v>50</v>
      </c>
      <c r="Z240" s="1371"/>
    </row>
    <row r="241" spans="1:26" s="1335" customFormat="1" ht="18.75" thickBot="1">
      <c r="A241" s="1328" t="s">
        <v>76</v>
      </c>
      <c r="B241" s="1329" t="s">
        <v>1910</v>
      </c>
      <c r="C241" s="1884"/>
      <c r="D241" s="1330" t="s">
        <v>1912</v>
      </c>
      <c r="E241" s="1331">
        <f t="shared" ref="E241:L241" si="157">SUBTOTAL(9,E230:E240)</f>
        <v>0</v>
      </c>
      <c r="F241" s="1332">
        <f t="shared" si="157"/>
        <v>0</v>
      </c>
      <c r="G241" s="1332">
        <f t="shared" si="157"/>
        <v>0</v>
      </c>
      <c r="H241" s="1332">
        <f t="shared" si="157"/>
        <v>0</v>
      </c>
      <c r="I241" s="1332">
        <f t="shared" si="157"/>
        <v>0</v>
      </c>
      <c r="J241" s="1333">
        <f t="shared" si="157"/>
        <v>0</v>
      </c>
      <c r="K241" s="2366">
        <f t="shared" si="157"/>
        <v>0</v>
      </c>
      <c r="L241" s="1334">
        <f t="shared" si="157"/>
        <v>0</v>
      </c>
      <c r="M241" s="2367">
        <f>+M140+M136+M132+M123+M114+M105</f>
        <v>70</v>
      </c>
      <c r="N241" s="2367">
        <f t="shared" ref="N241:W241" si="158">+N140+N136+N132+N123+N114+N105</f>
        <v>138</v>
      </c>
      <c r="O241" s="2367">
        <f t="shared" si="158"/>
        <v>160</v>
      </c>
      <c r="P241" s="2367">
        <f t="shared" si="158"/>
        <v>160</v>
      </c>
      <c r="Q241" s="2367">
        <f t="shared" si="158"/>
        <v>160</v>
      </c>
      <c r="R241" s="2367">
        <f t="shared" si="158"/>
        <v>160</v>
      </c>
      <c r="S241" s="2367">
        <f t="shared" si="158"/>
        <v>160</v>
      </c>
      <c r="T241" s="2367">
        <f t="shared" si="158"/>
        <v>160</v>
      </c>
      <c r="U241" s="2367">
        <f>+U140+U136+U132+U123+U114+U105</f>
        <v>160</v>
      </c>
      <c r="V241" s="2367">
        <f t="shared" si="158"/>
        <v>120</v>
      </c>
      <c r="W241" s="2367">
        <f t="shared" si="158"/>
        <v>0</v>
      </c>
      <c r="X241" s="2368">
        <f>SUM(M241:W241)</f>
        <v>1448</v>
      </c>
      <c r="Y241" s="2369">
        <f t="shared" si="156"/>
        <v>-1448</v>
      </c>
      <c r="Z241" s="2370"/>
    </row>
    <row r="242" spans="1:26" ht="12" customHeight="1">
      <c r="A242" s="1336"/>
      <c r="B242" s="1337"/>
      <c r="C242" s="1885"/>
      <c r="D242" s="1260"/>
      <c r="E242" s="1261"/>
      <c r="F242" s="1261"/>
      <c r="G242" s="1261"/>
      <c r="H242" s="1261"/>
      <c r="I242" s="1261"/>
      <c r="J242" s="1261"/>
      <c r="K242" s="1261"/>
      <c r="L242" s="1261"/>
      <c r="M242" s="1262"/>
      <c r="N242" s="1262"/>
      <c r="O242" s="1262"/>
      <c r="P242" s="1347"/>
      <c r="Q242" s="1347"/>
      <c r="R242" s="1347"/>
      <c r="S242" s="1347"/>
      <c r="T242" s="1347"/>
      <c r="U242" s="1347"/>
      <c r="V242" s="1347"/>
      <c r="W242" s="1347">
        <v>32</v>
      </c>
      <c r="X242" s="1348"/>
      <c r="Y242" s="1352"/>
      <c r="Z242" s="1356"/>
    </row>
    <row r="243" spans="1:26" ht="12" customHeight="1">
      <c r="A243" s="1336"/>
      <c r="B243" s="1337"/>
      <c r="C243" s="1885"/>
      <c r="D243" s="1338"/>
      <c r="E243" s="1261"/>
      <c r="F243" s="1261"/>
      <c r="G243" s="1261"/>
      <c r="H243" s="1261"/>
      <c r="I243" s="1261"/>
      <c r="J243" s="1261"/>
      <c r="K243" s="1261"/>
      <c r="L243" s="1261"/>
      <c r="M243" s="1262"/>
      <c r="N243" s="1262"/>
      <c r="O243" s="1262"/>
      <c r="P243" s="1347"/>
      <c r="Q243" s="1347"/>
      <c r="R243" s="1347"/>
      <c r="S243" s="1347"/>
      <c r="T243" s="1347"/>
      <c r="U243" s="1347"/>
      <c r="V243" s="1347"/>
      <c r="W243" s="1347"/>
      <c r="X243" s="1348"/>
      <c r="Y243" s="1352"/>
      <c r="Z243" s="1356"/>
    </row>
  </sheetData>
  <autoFilter ref="A1:Y240">
    <filterColumn colId="1">
      <filters>
        <filter val="Mauricio Soto"/>
      </filters>
    </filterColumn>
  </autoFilter>
  <pageMargins left="0.7" right="0.7" top="0.75" bottom="0.75" header="0.3" footer="0.3"/>
  <pageSetup paperSize="9" orientation="portrait" horizontalDpi="200" verticalDpi="200" r:id="rId1"/>
  <ignoredErrors>
    <ignoredError sqref="X230:X240"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applyStyles="1"/>
  </sheetPr>
  <dimension ref="A1:Z221"/>
  <sheetViews>
    <sheetView zoomScale="145" zoomScaleNormal="145" workbookViewId="0">
      <pane xSplit="1" ySplit="2" topLeftCell="B3" activePane="bottomRight" state="frozen"/>
      <selection pane="topRight" activeCell="B1" sqref="B1"/>
      <selection pane="bottomLeft" activeCell="A7" sqref="A7"/>
      <selection pane="bottomRight" activeCell="D6" sqref="D6"/>
    </sheetView>
  </sheetViews>
  <sheetFormatPr baseColWidth="10" defaultRowHeight="12" customHeight="1"/>
  <cols>
    <col min="1" max="1" width="7" style="1263" hidden="1" customWidth="1"/>
    <col min="2" max="2" width="9.7109375" style="1263" customWidth="1"/>
    <col min="3" max="3" width="8" style="2364" bestFit="1" customWidth="1"/>
    <col min="4" max="4" width="23" style="1425" customWidth="1"/>
    <col min="5" max="9" width="4.140625" style="1480" hidden="1" customWidth="1"/>
    <col min="10" max="10" width="6.42578125" style="1480" hidden="1" customWidth="1"/>
    <col min="11" max="11" width="6.28515625" style="1480" bestFit="1" customWidth="1"/>
    <col min="12" max="12" width="4.140625" style="1480" customWidth="1"/>
    <col min="13" max="23" width="4.28515625" style="1265" customWidth="1"/>
    <col min="24" max="24" width="7" style="1166" bestFit="1" customWidth="1"/>
    <col min="25" max="25" width="5.5703125" style="1166" customWidth="1"/>
    <col min="26" max="26" width="7" style="1166" bestFit="1" customWidth="1"/>
    <col min="27" max="16384" width="11.42578125" style="1263"/>
  </cols>
  <sheetData>
    <row r="1" spans="1:26" ht="4.5" customHeight="1" thickBot="1">
      <c r="A1" s="2591"/>
      <c r="B1" s="2591"/>
      <c r="C1" s="2591"/>
      <c r="D1" s="2591"/>
      <c r="E1" s="2591"/>
      <c r="F1" s="2591"/>
      <c r="G1" s="2591"/>
      <c r="H1" s="2591"/>
      <c r="I1" s="2591"/>
      <c r="J1" s="2591"/>
      <c r="K1" s="2591"/>
      <c r="L1" s="2591"/>
      <c r="M1" s="2591"/>
      <c r="N1" s="2591"/>
      <c r="O1" s="2591"/>
      <c r="P1" s="2591"/>
      <c r="Q1" s="2591"/>
      <c r="R1" s="2591"/>
      <c r="S1" s="2591"/>
      <c r="T1" s="2591"/>
      <c r="U1" s="2591"/>
      <c r="V1" s="2591"/>
      <c r="W1" s="2591"/>
      <c r="X1" s="2591"/>
      <c r="Y1" s="2591"/>
      <c r="Z1" s="2592"/>
    </row>
    <row r="2" spans="1:26" s="1425" customFormat="1" ht="31.5" customHeight="1">
      <c r="A2" s="1420" t="s">
        <v>1308</v>
      </c>
      <c r="B2" s="1421" t="s">
        <v>1317</v>
      </c>
      <c r="C2" s="2350" t="s">
        <v>1318</v>
      </c>
      <c r="D2" s="1422" t="s">
        <v>1316</v>
      </c>
      <c r="E2" s="1423" t="s">
        <v>1319</v>
      </c>
      <c r="F2" s="1423" t="s">
        <v>3</v>
      </c>
      <c r="G2" s="1423" t="s">
        <v>27</v>
      </c>
      <c r="H2" s="1423" t="s">
        <v>1314</v>
      </c>
      <c r="I2" s="1423" t="s">
        <v>4</v>
      </c>
      <c r="J2" s="1424" t="s">
        <v>1</v>
      </c>
      <c r="K2" s="1501" t="s">
        <v>1311</v>
      </c>
      <c r="L2" s="1512" t="s">
        <v>1312</v>
      </c>
      <c r="M2" s="1509" t="s">
        <v>1406</v>
      </c>
      <c r="N2" s="971" t="s">
        <v>1395</v>
      </c>
      <c r="O2" s="971" t="s">
        <v>1397</v>
      </c>
      <c r="P2" s="971" t="s">
        <v>1398</v>
      </c>
      <c r="Q2" s="971" t="s">
        <v>1399</v>
      </c>
      <c r="R2" s="971" t="s">
        <v>1400</v>
      </c>
      <c r="S2" s="971" t="s">
        <v>1401</v>
      </c>
      <c r="T2" s="971" t="s">
        <v>1402</v>
      </c>
      <c r="U2" s="971" t="s">
        <v>1403</v>
      </c>
      <c r="V2" s="971" t="s">
        <v>1404</v>
      </c>
      <c r="W2" s="972" t="s">
        <v>1405</v>
      </c>
      <c r="X2" s="1534" t="s">
        <v>76</v>
      </c>
      <c r="Y2" s="1534" t="s">
        <v>1385</v>
      </c>
      <c r="Z2" s="1534" t="s">
        <v>92</v>
      </c>
    </row>
    <row r="3" spans="1:26" ht="10.5" customHeight="1">
      <c r="A3" s="1426" t="s">
        <v>1310</v>
      </c>
      <c r="B3" s="1500" t="s">
        <v>1381</v>
      </c>
      <c r="C3" s="1911">
        <v>2910540</v>
      </c>
      <c r="D3" s="1427" t="s">
        <v>10</v>
      </c>
      <c r="E3" s="1428">
        <v>15</v>
      </c>
      <c r="F3" s="1428"/>
      <c r="G3" s="1428">
        <v>15</v>
      </c>
      <c r="H3" s="1428">
        <v>1</v>
      </c>
      <c r="I3" s="1428"/>
      <c r="J3" s="1429">
        <v>48</v>
      </c>
      <c r="K3" s="1502">
        <f>+J3</f>
        <v>48</v>
      </c>
      <c r="L3" s="1513"/>
      <c r="M3" s="1532">
        <v>40</v>
      </c>
      <c r="N3" s="1414">
        <v>6</v>
      </c>
      <c r="O3" s="1414">
        <v>2</v>
      </c>
      <c r="P3" s="1431"/>
      <c r="Q3" s="1431"/>
      <c r="R3" s="1431"/>
      <c r="S3" s="1431"/>
      <c r="T3" s="1431"/>
      <c r="U3" s="1431"/>
      <c r="V3" s="1431"/>
      <c r="W3" s="1432"/>
      <c r="X3" s="1842">
        <f>SUM(M3:W3)</f>
        <v>48</v>
      </c>
      <c r="Y3" s="1843">
        <f>+J3-X3</f>
        <v>0</v>
      </c>
      <c r="Z3" s="1844">
        <f>+X3/J3</f>
        <v>1</v>
      </c>
    </row>
    <row r="4" spans="1:26" ht="10.5" customHeight="1">
      <c r="A4" s="1426" t="s">
        <v>1310</v>
      </c>
      <c r="B4" s="1500" t="s">
        <v>1381</v>
      </c>
      <c r="C4" s="1911">
        <v>2914469</v>
      </c>
      <c r="D4" s="1427" t="s">
        <v>10</v>
      </c>
      <c r="E4" s="1428">
        <v>15</v>
      </c>
      <c r="F4" s="1428"/>
      <c r="G4" s="1428">
        <v>15</v>
      </c>
      <c r="H4" s="1428">
        <v>1</v>
      </c>
      <c r="I4" s="1428"/>
      <c r="J4" s="1429">
        <v>48</v>
      </c>
      <c r="K4" s="1502">
        <f t="shared" ref="K4:K9" si="0">+J4</f>
        <v>48</v>
      </c>
      <c r="L4" s="1513"/>
      <c r="M4" s="1532">
        <v>44</v>
      </c>
      <c r="N4" s="1414">
        <v>2</v>
      </c>
      <c r="O4" s="1414">
        <v>2</v>
      </c>
      <c r="P4" s="1431"/>
      <c r="Q4" s="1431"/>
      <c r="R4" s="1431"/>
      <c r="S4" s="1431"/>
      <c r="T4" s="1431"/>
      <c r="U4" s="1431"/>
      <c r="V4" s="1431"/>
      <c r="W4" s="1432"/>
      <c r="X4" s="1842">
        <f t="shared" ref="X4:X69" si="1">SUM(M4:W4)</f>
        <v>48</v>
      </c>
      <c r="Y4" s="1843">
        <f t="shared" ref="Y4:Y69" si="2">+J4-X4</f>
        <v>0</v>
      </c>
      <c r="Z4" s="1844">
        <f t="shared" ref="Z4:Z72" si="3">+X4/J4</f>
        <v>1</v>
      </c>
    </row>
    <row r="5" spans="1:26" ht="10.5" customHeight="1">
      <c r="A5" s="1426" t="s">
        <v>1310</v>
      </c>
      <c r="B5" s="1500" t="s">
        <v>1381</v>
      </c>
      <c r="C5" s="1911">
        <v>2941210</v>
      </c>
      <c r="D5" s="1427" t="s">
        <v>10</v>
      </c>
      <c r="E5" s="1428">
        <v>15</v>
      </c>
      <c r="F5" s="1428"/>
      <c r="G5" s="1428">
        <v>15</v>
      </c>
      <c r="H5" s="1428">
        <v>1</v>
      </c>
      <c r="I5" s="1428"/>
      <c r="J5" s="1429">
        <v>48</v>
      </c>
      <c r="K5" s="1502">
        <f t="shared" si="0"/>
        <v>48</v>
      </c>
      <c r="L5" s="1513"/>
      <c r="M5" s="1430"/>
      <c r="N5" s="1414">
        <v>42</v>
      </c>
      <c r="O5" s="1414">
        <v>6</v>
      </c>
      <c r="P5" s="1431"/>
      <c r="Q5" s="1431"/>
      <c r="R5" s="1431"/>
      <c r="S5" s="1431"/>
      <c r="T5" s="1431"/>
      <c r="U5" s="1431"/>
      <c r="V5" s="1431"/>
      <c r="W5" s="1432"/>
      <c r="X5" s="1842">
        <f t="shared" ref="X5:X10" si="4">SUM(M5:W5)</f>
        <v>48</v>
      </c>
      <c r="Y5" s="1843">
        <f t="shared" ref="Y5:Y9" si="5">+J5-X5</f>
        <v>0</v>
      </c>
      <c r="Z5" s="1844">
        <f t="shared" ref="Z5:Z9" si="6">+X5/J5</f>
        <v>1</v>
      </c>
    </row>
    <row r="6" spans="1:26" ht="10.5" customHeight="1">
      <c r="A6" s="1426" t="s">
        <v>1310</v>
      </c>
      <c r="B6" s="1500" t="s">
        <v>1381</v>
      </c>
      <c r="C6" s="1911">
        <v>2941234</v>
      </c>
      <c r="D6" s="1427" t="s">
        <v>10</v>
      </c>
      <c r="E6" s="1428">
        <v>15</v>
      </c>
      <c r="F6" s="1428"/>
      <c r="G6" s="1428">
        <v>15</v>
      </c>
      <c r="H6" s="1428">
        <v>1</v>
      </c>
      <c r="I6" s="1428"/>
      <c r="J6" s="1429">
        <v>48</v>
      </c>
      <c r="K6" s="1502">
        <f t="shared" si="0"/>
        <v>48</v>
      </c>
      <c r="L6" s="1513"/>
      <c r="M6" s="1430"/>
      <c r="N6" s="1414">
        <v>44</v>
      </c>
      <c r="O6" s="1414">
        <v>4</v>
      </c>
      <c r="P6" s="1431"/>
      <c r="Q6" s="1431"/>
      <c r="R6" s="1431"/>
      <c r="S6" s="1431"/>
      <c r="T6" s="1431"/>
      <c r="U6" s="1431"/>
      <c r="V6" s="1431"/>
      <c r="W6" s="1432"/>
      <c r="X6" s="1842">
        <f t="shared" si="4"/>
        <v>48</v>
      </c>
      <c r="Y6" s="1843">
        <f t="shared" si="5"/>
        <v>0</v>
      </c>
      <c r="Z6" s="1844">
        <f t="shared" si="6"/>
        <v>1</v>
      </c>
    </row>
    <row r="7" spans="1:26" ht="10.5" customHeight="1">
      <c r="A7" s="1426" t="s">
        <v>1310</v>
      </c>
      <c r="B7" s="1500" t="s">
        <v>1381</v>
      </c>
      <c r="C7" s="1911">
        <v>2942941</v>
      </c>
      <c r="D7" s="1427" t="s">
        <v>10</v>
      </c>
      <c r="E7" s="1428">
        <v>15</v>
      </c>
      <c r="F7" s="1428"/>
      <c r="G7" s="1428">
        <v>15</v>
      </c>
      <c r="H7" s="1428">
        <v>1</v>
      </c>
      <c r="I7" s="1428"/>
      <c r="J7" s="1429">
        <v>48</v>
      </c>
      <c r="K7" s="1502">
        <f t="shared" si="0"/>
        <v>48</v>
      </c>
      <c r="L7" s="1513"/>
      <c r="M7" s="1430"/>
      <c r="N7" s="1414">
        <v>2</v>
      </c>
      <c r="O7" s="1414">
        <v>46</v>
      </c>
      <c r="P7" s="1431"/>
      <c r="Q7" s="1431"/>
      <c r="R7" s="1431"/>
      <c r="S7" s="1431"/>
      <c r="T7" s="1431"/>
      <c r="U7" s="1431"/>
      <c r="V7" s="1431"/>
      <c r="W7" s="1432"/>
      <c r="X7" s="1842">
        <f t="shared" si="4"/>
        <v>48</v>
      </c>
      <c r="Y7" s="1843">
        <f t="shared" si="5"/>
        <v>0</v>
      </c>
      <c r="Z7" s="1844">
        <f t="shared" si="6"/>
        <v>1</v>
      </c>
    </row>
    <row r="8" spans="1:26" ht="10.5" customHeight="1">
      <c r="A8" s="1426" t="s">
        <v>1310</v>
      </c>
      <c r="B8" s="1500" t="s">
        <v>1381</v>
      </c>
      <c r="C8" s="1911">
        <v>3017010</v>
      </c>
      <c r="D8" s="1427" t="s">
        <v>10</v>
      </c>
      <c r="E8" s="1428">
        <v>15</v>
      </c>
      <c r="F8" s="1428"/>
      <c r="G8" s="1428">
        <v>15</v>
      </c>
      <c r="H8" s="1428">
        <v>1</v>
      </c>
      <c r="I8" s="1428"/>
      <c r="J8" s="1429">
        <v>48</v>
      </c>
      <c r="K8" s="1502">
        <f t="shared" si="0"/>
        <v>48</v>
      </c>
      <c r="L8" s="1513"/>
      <c r="M8" s="1430"/>
      <c r="N8" s="1431"/>
      <c r="O8" s="1431"/>
      <c r="P8" s="1431"/>
      <c r="Q8" s="1414">
        <v>48</v>
      </c>
      <c r="R8" s="1431"/>
      <c r="S8" s="1431"/>
      <c r="T8" s="1431"/>
      <c r="U8" s="1431"/>
      <c r="V8" s="1431"/>
      <c r="W8" s="1432"/>
      <c r="X8" s="1842">
        <f t="shared" si="4"/>
        <v>48</v>
      </c>
      <c r="Y8" s="1843">
        <f t="shared" si="5"/>
        <v>0</v>
      </c>
      <c r="Z8" s="1844">
        <f t="shared" si="6"/>
        <v>1</v>
      </c>
    </row>
    <row r="9" spans="1:26" ht="10.5" customHeight="1">
      <c r="A9" s="1426"/>
      <c r="B9" s="1500" t="s">
        <v>1381</v>
      </c>
      <c r="C9" s="1911">
        <v>2908769</v>
      </c>
      <c r="D9" s="1427" t="s">
        <v>1975</v>
      </c>
      <c r="E9" s="1436"/>
      <c r="F9" s="1436"/>
      <c r="G9" s="1436"/>
      <c r="H9" s="1436"/>
      <c r="I9" s="1436"/>
      <c r="J9" s="1437">
        <v>50</v>
      </c>
      <c r="K9" s="1438">
        <f t="shared" si="0"/>
        <v>50</v>
      </c>
      <c r="L9" s="1514"/>
      <c r="M9" s="1430"/>
      <c r="N9" s="1414">
        <v>50</v>
      </c>
      <c r="O9" s="1431"/>
      <c r="P9" s="1431"/>
      <c r="Q9" s="1431"/>
      <c r="R9" s="1431"/>
      <c r="S9" s="1431"/>
      <c r="T9" s="1431"/>
      <c r="U9" s="1431"/>
      <c r="V9" s="1431"/>
      <c r="W9" s="1432"/>
      <c r="X9" s="1842">
        <f t="shared" si="4"/>
        <v>50</v>
      </c>
      <c r="Y9" s="1843">
        <f t="shared" si="5"/>
        <v>0</v>
      </c>
      <c r="Z9" s="1844">
        <f t="shared" si="6"/>
        <v>1</v>
      </c>
    </row>
    <row r="10" spans="1:26" ht="10.5" customHeight="1">
      <c r="A10" s="1434"/>
      <c r="B10" s="1500" t="s">
        <v>1381</v>
      </c>
      <c r="C10" s="2351"/>
      <c r="D10" s="1268" t="s">
        <v>1973</v>
      </c>
      <c r="E10" s="1269"/>
      <c r="F10" s="1270"/>
      <c r="G10" s="1270"/>
      <c r="H10" s="1270"/>
      <c r="I10" s="1270"/>
      <c r="J10" s="1271"/>
      <c r="K10" s="1276">
        <v>40</v>
      </c>
      <c r="L10" s="1514"/>
      <c r="M10" s="1901">
        <v>40</v>
      </c>
      <c r="N10" s="1438"/>
      <c r="O10" s="1902"/>
      <c r="P10" s="1902"/>
      <c r="Q10" s="1902"/>
      <c r="R10" s="1902"/>
      <c r="S10" s="1902"/>
      <c r="T10" s="1902"/>
      <c r="U10" s="1902"/>
      <c r="V10" s="1902"/>
      <c r="W10" s="1903"/>
      <c r="X10" s="1536">
        <f t="shared" si="4"/>
        <v>40</v>
      </c>
      <c r="Y10" s="1536">
        <v>0</v>
      </c>
      <c r="Z10" s="1535">
        <f>+X10/K10</f>
        <v>1</v>
      </c>
    </row>
    <row r="11" spans="1:26" ht="10.5" customHeight="1">
      <c r="A11" s="1904"/>
      <c r="B11" s="1905" t="s">
        <v>76</v>
      </c>
      <c r="C11" s="2352"/>
      <c r="D11" s="1906"/>
      <c r="E11" s="1907">
        <f t="shared" ref="E11:P11" si="7">SUM(E3:E10)</f>
        <v>90</v>
      </c>
      <c r="F11" s="1907">
        <f t="shared" si="7"/>
        <v>0</v>
      </c>
      <c r="G11" s="1907">
        <f t="shared" si="7"/>
        <v>90</v>
      </c>
      <c r="H11" s="1907">
        <f t="shared" si="7"/>
        <v>6</v>
      </c>
      <c r="I11" s="1907">
        <f t="shared" si="7"/>
        <v>0</v>
      </c>
      <c r="J11" s="1907">
        <f t="shared" si="7"/>
        <v>338</v>
      </c>
      <c r="K11" s="1908">
        <f t="shared" si="7"/>
        <v>378</v>
      </c>
      <c r="L11" s="1909">
        <f t="shared" si="7"/>
        <v>0</v>
      </c>
      <c r="M11" s="1907">
        <f t="shared" si="7"/>
        <v>124</v>
      </c>
      <c r="N11" s="1907">
        <f t="shared" si="7"/>
        <v>146</v>
      </c>
      <c r="O11" s="1907">
        <f t="shared" si="7"/>
        <v>60</v>
      </c>
      <c r="P11" s="1907">
        <f t="shared" si="7"/>
        <v>0</v>
      </c>
      <c r="Q11" s="1907">
        <f t="shared" ref="Q11:Y11" si="8">SUM(Q3:Q10)</f>
        <v>48</v>
      </c>
      <c r="R11" s="1907">
        <f t="shared" si="8"/>
        <v>0</v>
      </c>
      <c r="S11" s="1907">
        <f t="shared" si="8"/>
        <v>0</v>
      </c>
      <c r="T11" s="1907">
        <f t="shared" si="8"/>
        <v>0</v>
      </c>
      <c r="U11" s="1907">
        <f t="shared" si="8"/>
        <v>0</v>
      </c>
      <c r="V11" s="1907">
        <f t="shared" si="8"/>
        <v>0</v>
      </c>
      <c r="W11" s="1907">
        <f t="shared" si="8"/>
        <v>0</v>
      </c>
      <c r="X11" s="1907">
        <f t="shared" si="8"/>
        <v>378</v>
      </c>
      <c r="Y11" s="1907">
        <f t="shared" si="8"/>
        <v>0</v>
      </c>
      <c r="Z11" s="1907"/>
    </row>
    <row r="12" spans="1:26" ht="10.5" customHeight="1">
      <c r="A12" s="1439" t="s">
        <v>1310</v>
      </c>
      <c r="B12" s="1500" t="s">
        <v>1381</v>
      </c>
      <c r="C12" s="1911">
        <v>2957903</v>
      </c>
      <c r="D12" s="1427" t="s">
        <v>1015</v>
      </c>
      <c r="E12" s="1440"/>
      <c r="F12" s="1440">
        <v>15</v>
      </c>
      <c r="G12" s="1428">
        <v>15</v>
      </c>
      <c r="H12" s="1440">
        <v>1</v>
      </c>
      <c r="I12" s="1440"/>
      <c r="J12" s="1441">
        <v>48</v>
      </c>
      <c r="K12" s="1502">
        <f t="shared" ref="K12:K17" si="9">+J12</f>
        <v>48</v>
      </c>
      <c r="L12" s="1515"/>
      <c r="M12" s="1430"/>
      <c r="N12" s="1431"/>
      <c r="O12" s="1414">
        <v>24</v>
      </c>
      <c r="P12" s="1414">
        <v>24</v>
      </c>
      <c r="Q12" s="1431"/>
      <c r="R12" s="1431"/>
      <c r="S12" s="1431"/>
      <c r="T12" s="1431"/>
      <c r="U12" s="1431"/>
      <c r="V12" s="1431"/>
      <c r="W12" s="1432"/>
      <c r="X12" s="1842">
        <f t="shared" si="1"/>
        <v>48</v>
      </c>
      <c r="Y12" s="1843">
        <f t="shared" si="2"/>
        <v>0</v>
      </c>
      <c r="Z12" s="1844">
        <f t="shared" si="3"/>
        <v>1</v>
      </c>
    </row>
    <row r="13" spans="1:26" ht="10.5" customHeight="1">
      <c r="A13" s="1426" t="s">
        <v>1310</v>
      </c>
      <c r="B13" s="1500" t="s">
        <v>1381</v>
      </c>
      <c r="C13" s="1911">
        <v>2957904</v>
      </c>
      <c r="D13" s="1427" t="s">
        <v>1015</v>
      </c>
      <c r="E13" s="1428"/>
      <c r="F13" s="1428">
        <v>15</v>
      </c>
      <c r="G13" s="1428">
        <v>15</v>
      </c>
      <c r="H13" s="1428">
        <v>1</v>
      </c>
      <c r="I13" s="1428"/>
      <c r="J13" s="1429">
        <v>48</v>
      </c>
      <c r="K13" s="1502">
        <f t="shared" si="9"/>
        <v>48</v>
      </c>
      <c r="L13" s="1513"/>
      <c r="M13" s="1430"/>
      <c r="N13" s="1431"/>
      <c r="O13" s="1414">
        <v>28</v>
      </c>
      <c r="P13" s="1414">
        <v>20</v>
      </c>
      <c r="Q13" s="1431"/>
      <c r="R13" s="1431"/>
      <c r="S13" s="1431"/>
      <c r="T13" s="1431"/>
      <c r="U13" s="1431"/>
      <c r="V13" s="1431"/>
      <c r="W13" s="1432"/>
      <c r="X13" s="1842">
        <f t="shared" si="1"/>
        <v>48</v>
      </c>
      <c r="Y13" s="1843">
        <f t="shared" si="2"/>
        <v>0</v>
      </c>
      <c r="Z13" s="1844">
        <f t="shared" si="3"/>
        <v>1</v>
      </c>
    </row>
    <row r="14" spans="1:26" ht="10.5" customHeight="1">
      <c r="A14" s="1426" t="s">
        <v>1310</v>
      </c>
      <c r="B14" s="1500" t="s">
        <v>1381</v>
      </c>
      <c r="C14" s="1911">
        <v>2957907</v>
      </c>
      <c r="D14" s="1427" t="s">
        <v>1015</v>
      </c>
      <c r="E14" s="1428"/>
      <c r="F14" s="1428">
        <v>15</v>
      </c>
      <c r="G14" s="1428">
        <v>15</v>
      </c>
      <c r="H14" s="1428">
        <v>1</v>
      </c>
      <c r="I14" s="1428"/>
      <c r="J14" s="1429">
        <v>48</v>
      </c>
      <c r="K14" s="1502">
        <f t="shared" si="9"/>
        <v>48</v>
      </c>
      <c r="L14" s="1513"/>
      <c r="M14" s="1430"/>
      <c r="N14" s="1431"/>
      <c r="O14" s="1414">
        <v>24</v>
      </c>
      <c r="P14" s="1414">
        <v>24</v>
      </c>
      <c r="Q14" s="1431"/>
      <c r="R14" s="1431"/>
      <c r="S14" s="1431"/>
      <c r="T14" s="1431"/>
      <c r="U14" s="1431"/>
      <c r="V14" s="1431"/>
      <c r="W14" s="1432"/>
      <c r="X14" s="1842">
        <f t="shared" si="1"/>
        <v>48</v>
      </c>
      <c r="Y14" s="1843">
        <f t="shared" si="2"/>
        <v>0</v>
      </c>
      <c r="Z14" s="1844">
        <f t="shared" si="3"/>
        <v>1</v>
      </c>
    </row>
    <row r="15" spans="1:26" ht="10.5" customHeight="1">
      <c r="A15" s="1426" t="s">
        <v>1310</v>
      </c>
      <c r="B15" s="1500" t="s">
        <v>1381</v>
      </c>
      <c r="C15" s="1911">
        <v>2957909</v>
      </c>
      <c r="D15" s="1427" t="s">
        <v>1015</v>
      </c>
      <c r="E15" s="1428"/>
      <c r="F15" s="1428">
        <v>15</v>
      </c>
      <c r="G15" s="1428">
        <v>15</v>
      </c>
      <c r="H15" s="1428">
        <v>1</v>
      </c>
      <c r="I15" s="1428"/>
      <c r="J15" s="1429">
        <v>48</v>
      </c>
      <c r="K15" s="1502">
        <f t="shared" si="9"/>
        <v>48</v>
      </c>
      <c r="L15" s="1513"/>
      <c r="M15" s="1430"/>
      <c r="N15" s="1431"/>
      <c r="O15" s="1414">
        <v>24</v>
      </c>
      <c r="P15" s="1414">
        <v>24</v>
      </c>
      <c r="Q15" s="1431"/>
      <c r="R15" s="1431"/>
      <c r="S15" s="1431"/>
      <c r="T15" s="1431"/>
      <c r="U15" s="1431"/>
      <c r="V15" s="1431"/>
      <c r="W15" s="1432"/>
      <c r="X15" s="1842">
        <f t="shared" si="1"/>
        <v>48</v>
      </c>
      <c r="Y15" s="1843">
        <f t="shared" si="2"/>
        <v>0</v>
      </c>
      <c r="Z15" s="1844">
        <f t="shared" si="3"/>
        <v>1</v>
      </c>
    </row>
    <row r="16" spans="1:26" ht="10.5" customHeight="1">
      <c r="A16" s="1426" t="s">
        <v>1310</v>
      </c>
      <c r="B16" s="1500" t="s">
        <v>1381</v>
      </c>
      <c r="C16" s="1911">
        <v>2987689</v>
      </c>
      <c r="D16" s="1427" t="s">
        <v>1015</v>
      </c>
      <c r="E16" s="1428"/>
      <c r="F16" s="1428">
        <v>15</v>
      </c>
      <c r="G16" s="1428">
        <v>15</v>
      </c>
      <c r="H16" s="1428">
        <v>1</v>
      </c>
      <c r="I16" s="1428"/>
      <c r="J16" s="1429">
        <v>48</v>
      </c>
      <c r="K16" s="1502">
        <f t="shared" si="9"/>
        <v>48</v>
      </c>
      <c r="L16" s="1513"/>
      <c r="M16" s="1430"/>
      <c r="N16" s="1431"/>
      <c r="O16" s="1431"/>
      <c r="P16" s="1414">
        <v>44</v>
      </c>
      <c r="Q16" s="1414">
        <v>4</v>
      </c>
      <c r="R16" s="1431"/>
      <c r="S16" s="1431"/>
      <c r="T16" s="1431"/>
      <c r="U16" s="1431"/>
      <c r="V16" s="1431"/>
      <c r="W16" s="1432"/>
      <c r="X16" s="1842">
        <f t="shared" si="1"/>
        <v>48</v>
      </c>
      <c r="Y16" s="1843">
        <f t="shared" si="2"/>
        <v>0</v>
      </c>
      <c r="Z16" s="1844">
        <f t="shared" si="3"/>
        <v>1</v>
      </c>
    </row>
    <row r="17" spans="1:26" ht="10.5" customHeight="1">
      <c r="A17" s="1426" t="s">
        <v>1310</v>
      </c>
      <c r="B17" s="1500" t="s">
        <v>1381</v>
      </c>
      <c r="C17" s="1911">
        <v>3017008</v>
      </c>
      <c r="D17" s="1427" t="s">
        <v>1015</v>
      </c>
      <c r="E17" s="1428"/>
      <c r="F17" s="1428">
        <v>15</v>
      </c>
      <c r="G17" s="1428">
        <v>15</v>
      </c>
      <c r="H17" s="1428">
        <v>1</v>
      </c>
      <c r="I17" s="1428"/>
      <c r="J17" s="1429">
        <v>48</v>
      </c>
      <c r="K17" s="1502">
        <f t="shared" si="9"/>
        <v>48</v>
      </c>
      <c r="L17" s="1513"/>
      <c r="M17" s="1430"/>
      <c r="N17" s="1431"/>
      <c r="O17" s="1431"/>
      <c r="P17" s="1431"/>
      <c r="Q17" s="1414">
        <v>40</v>
      </c>
      <c r="R17" s="1414">
        <v>8</v>
      </c>
      <c r="S17" s="1431"/>
      <c r="T17" s="1431"/>
      <c r="U17" s="1431"/>
      <c r="V17" s="1431"/>
      <c r="W17" s="1432"/>
      <c r="X17" s="1842">
        <f t="shared" si="1"/>
        <v>48</v>
      </c>
      <c r="Y17" s="1843">
        <f t="shared" si="2"/>
        <v>0</v>
      </c>
      <c r="Z17" s="1844">
        <f t="shared" si="3"/>
        <v>1</v>
      </c>
    </row>
    <row r="18" spans="1:26" ht="10.5" customHeight="1">
      <c r="A18" s="1537"/>
      <c r="B18" s="1538"/>
      <c r="C18" s="2353"/>
      <c r="D18" s="1539"/>
      <c r="E18" s="1540">
        <f t="shared" ref="E18:J18" si="10">SUM(E12:E17)</f>
        <v>0</v>
      </c>
      <c r="F18" s="1540">
        <f t="shared" si="10"/>
        <v>90</v>
      </c>
      <c r="G18" s="1540">
        <f t="shared" si="10"/>
        <v>90</v>
      </c>
      <c r="H18" s="1540">
        <f t="shared" si="10"/>
        <v>6</v>
      </c>
      <c r="I18" s="1540">
        <f t="shared" si="10"/>
        <v>0</v>
      </c>
      <c r="J18" s="1540">
        <f t="shared" si="10"/>
        <v>288</v>
      </c>
      <c r="K18" s="1541">
        <f>SUM(K12:K17)</f>
        <v>288</v>
      </c>
      <c r="L18" s="1542">
        <f t="shared" ref="L18" si="11">SUM(L12:L17)</f>
        <v>0</v>
      </c>
      <c r="M18" s="1540">
        <f t="shared" ref="M18" si="12">SUM(M12:M17)</f>
        <v>0</v>
      </c>
      <c r="N18" s="1540">
        <f t="shared" ref="N18" si="13">SUM(N12:N17)</f>
        <v>0</v>
      </c>
      <c r="O18" s="1540">
        <f t="shared" ref="O18" si="14">SUM(O12:O17)</f>
        <v>100</v>
      </c>
      <c r="P18" s="1540">
        <f t="shared" ref="P18" si="15">SUM(P12:P17)</f>
        <v>136</v>
      </c>
      <c r="Q18" s="1540">
        <f t="shared" ref="Q18:R18" si="16">SUM(Q12:Q17)</f>
        <v>44</v>
      </c>
      <c r="R18" s="1540">
        <f t="shared" si="16"/>
        <v>8</v>
      </c>
      <c r="S18" s="1540">
        <f t="shared" ref="S18" si="17">SUM(S12:S17)</f>
        <v>0</v>
      </c>
      <c r="T18" s="1540">
        <f t="shared" ref="T18" si="18">SUM(T12:T17)</f>
        <v>0</v>
      </c>
      <c r="U18" s="1540">
        <f t="shared" ref="U18" si="19">SUM(U12:U17)</f>
        <v>0</v>
      </c>
      <c r="V18" s="1540">
        <f t="shared" ref="V18" si="20">SUM(V12:V17)</f>
        <v>0</v>
      </c>
      <c r="W18" s="1540">
        <f t="shared" ref="W18" si="21">SUM(W12:W17)</f>
        <v>0</v>
      </c>
      <c r="X18" s="1543">
        <f t="shared" ref="X18:Y18" si="22">SUM(X12:X17)</f>
        <v>288</v>
      </c>
      <c r="Y18" s="1543">
        <f t="shared" si="22"/>
        <v>0</v>
      </c>
      <c r="Z18" s="1543"/>
    </row>
    <row r="19" spans="1:26" ht="10.5" customHeight="1">
      <c r="A19" s="1442" t="s">
        <v>1310</v>
      </c>
      <c r="B19" s="1500" t="s">
        <v>1381</v>
      </c>
      <c r="C19" s="1911">
        <v>2957903</v>
      </c>
      <c r="D19" s="1443" t="s">
        <v>11</v>
      </c>
      <c r="E19" s="1440"/>
      <c r="F19" s="1440"/>
      <c r="G19" s="1428">
        <v>15</v>
      </c>
      <c r="H19" s="1440"/>
      <c r="I19" s="1440">
        <v>1</v>
      </c>
      <c r="J19" s="1441">
        <v>8</v>
      </c>
      <c r="K19" s="1502">
        <f t="shared" ref="K19:K24" si="23">+J19</f>
        <v>8</v>
      </c>
      <c r="L19" s="1515"/>
      <c r="M19" s="1431"/>
      <c r="N19" s="1414">
        <v>8</v>
      </c>
      <c r="O19" s="1431"/>
      <c r="P19" s="1533"/>
      <c r="Q19" s="1431"/>
      <c r="R19" s="1431"/>
      <c r="S19" s="1431"/>
      <c r="T19" s="1431"/>
      <c r="U19" s="1431"/>
      <c r="V19" s="1431"/>
      <c r="W19" s="1432"/>
      <c r="X19" s="1842">
        <f t="shared" si="1"/>
        <v>8</v>
      </c>
      <c r="Y19" s="1843">
        <f t="shared" si="2"/>
        <v>0</v>
      </c>
      <c r="Z19" s="1844">
        <f t="shared" si="3"/>
        <v>1</v>
      </c>
    </row>
    <row r="20" spans="1:26" ht="10.5" customHeight="1">
      <c r="A20" s="1444" t="s">
        <v>1310</v>
      </c>
      <c r="B20" s="1500" t="s">
        <v>1381</v>
      </c>
      <c r="C20" s="1911">
        <v>2957904</v>
      </c>
      <c r="D20" s="1443" t="s">
        <v>11</v>
      </c>
      <c r="E20" s="1428"/>
      <c r="F20" s="1428"/>
      <c r="G20" s="1428">
        <v>15</v>
      </c>
      <c r="H20" s="1428"/>
      <c r="I20" s="1428">
        <v>1</v>
      </c>
      <c r="J20" s="1429">
        <v>8</v>
      </c>
      <c r="K20" s="1502">
        <f t="shared" si="23"/>
        <v>8</v>
      </c>
      <c r="L20" s="1513"/>
      <c r="M20" s="1431"/>
      <c r="N20" s="1431"/>
      <c r="O20" s="1431"/>
      <c r="P20" s="1414">
        <v>8</v>
      </c>
      <c r="Q20" s="1431"/>
      <c r="R20" s="1431"/>
      <c r="S20" s="1431"/>
      <c r="T20" s="1431"/>
      <c r="U20" s="1431"/>
      <c r="V20" s="1431"/>
      <c r="W20" s="1432"/>
      <c r="X20" s="1842">
        <f t="shared" si="1"/>
        <v>8</v>
      </c>
      <c r="Y20" s="1843">
        <f t="shared" si="2"/>
        <v>0</v>
      </c>
      <c r="Z20" s="1844">
        <f t="shared" si="3"/>
        <v>1</v>
      </c>
    </row>
    <row r="21" spans="1:26" ht="10.5" customHeight="1">
      <c r="A21" s="1444" t="s">
        <v>1310</v>
      </c>
      <c r="B21" s="1500" t="s">
        <v>1381</v>
      </c>
      <c r="C21" s="1911">
        <v>2957907</v>
      </c>
      <c r="D21" s="1443" t="s">
        <v>11</v>
      </c>
      <c r="E21" s="1428"/>
      <c r="F21" s="1428"/>
      <c r="G21" s="1428">
        <v>15</v>
      </c>
      <c r="H21" s="1428"/>
      <c r="I21" s="1428">
        <v>1</v>
      </c>
      <c r="J21" s="1429">
        <v>8</v>
      </c>
      <c r="K21" s="1502">
        <f t="shared" si="23"/>
        <v>8</v>
      </c>
      <c r="L21" s="1513"/>
      <c r="M21" s="1431"/>
      <c r="N21" s="1431"/>
      <c r="O21" s="1431"/>
      <c r="P21" s="1414">
        <v>8</v>
      </c>
      <c r="Q21" s="1431"/>
      <c r="R21" s="1431"/>
      <c r="S21" s="1431"/>
      <c r="T21" s="1431"/>
      <c r="U21" s="1431"/>
      <c r="V21" s="1431"/>
      <c r="W21" s="1432"/>
      <c r="X21" s="1842">
        <f t="shared" si="1"/>
        <v>8</v>
      </c>
      <c r="Y21" s="1843">
        <f t="shared" si="2"/>
        <v>0</v>
      </c>
      <c r="Z21" s="1844">
        <f t="shared" si="3"/>
        <v>1</v>
      </c>
    </row>
    <row r="22" spans="1:26" ht="10.5" customHeight="1">
      <c r="A22" s="1444" t="s">
        <v>1310</v>
      </c>
      <c r="B22" s="1500" t="s">
        <v>1381</v>
      </c>
      <c r="C22" s="1911">
        <v>2957909</v>
      </c>
      <c r="D22" s="1443" t="s">
        <v>11</v>
      </c>
      <c r="E22" s="1428"/>
      <c r="F22" s="1428"/>
      <c r="G22" s="1428">
        <v>15</v>
      </c>
      <c r="H22" s="1428"/>
      <c r="I22" s="1428">
        <v>1</v>
      </c>
      <c r="J22" s="1429">
        <v>8</v>
      </c>
      <c r="K22" s="1502">
        <f t="shared" si="23"/>
        <v>8</v>
      </c>
      <c r="L22" s="1513"/>
      <c r="M22" s="1431"/>
      <c r="N22" s="1431"/>
      <c r="O22" s="1431"/>
      <c r="P22" s="1414">
        <v>8</v>
      </c>
      <c r="Q22" s="1431"/>
      <c r="R22" s="1431"/>
      <c r="S22" s="1431"/>
      <c r="T22" s="1431"/>
      <c r="U22" s="1431"/>
      <c r="V22" s="1431"/>
      <c r="W22" s="1432"/>
      <c r="X22" s="1842">
        <f t="shared" si="1"/>
        <v>8</v>
      </c>
      <c r="Y22" s="1843">
        <f t="shared" si="2"/>
        <v>0</v>
      </c>
      <c r="Z22" s="1844">
        <f t="shared" si="3"/>
        <v>1</v>
      </c>
    </row>
    <row r="23" spans="1:26" ht="10.5" customHeight="1">
      <c r="A23" s="1444" t="s">
        <v>1310</v>
      </c>
      <c r="B23" s="1500" t="s">
        <v>1381</v>
      </c>
      <c r="C23" s="1911">
        <v>2987689</v>
      </c>
      <c r="D23" s="1443" t="s">
        <v>11</v>
      </c>
      <c r="E23" s="1428"/>
      <c r="F23" s="1428"/>
      <c r="G23" s="1428">
        <v>15</v>
      </c>
      <c r="H23" s="1428"/>
      <c r="I23" s="1428">
        <v>1</v>
      </c>
      <c r="J23" s="1429">
        <v>8</v>
      </c>
      <c r="K23" s="1502">
        <f t="shared" si="23"/>
        <v>8</v>
      </c>
      <c r="L23" s="1513"/>
      <c r="M23" s="1431"/>
      <c r="N23" s="1414">
        <v>8</v>
      </c>
      <c r="O23" s="1431"/>
      <c r="P23" s="1431"/>
      <c r="Q23" s="1431"/>
      <c r="R23" s="1431"/>
      <c r="S23" s="1431"/>
      <c r="T23" s="1431"/>
      <c r="U23" s="1431"/>
      <c r="V23" s="1431"/>
      <c r="W23" s="1432"/>
      <c r="X23" s="1842">
        <f t="shared" si="1"/>
        <v>8</v>
      </c>
      <c r="Y23" s="1843">
        <f t="shared" si="2"/>
        <v>0</v>
      </c>
      <c r="Z23" s="1844">
        <f t="shared" si="3"/>
        <v>1</v>
      </c>
    </row>
    <row r="24" spans="1:26" ht="10.5" customHeight="1">
      <c r="A24" s="1444" t="s">
        <v>1310</v>
      </c>
      <c r="B24" s="1500" t="s">
        <v>1381</v>
      </c>
      <c r="C24" s="1911">
        <v>3017008</v>
      </c>
      <c r="D24" s="1443" t="s">
        <v>11</v>
      </c>
      <c r="E24" s="1428"/>
      <c r="F24" s="1428"/>
      <c r="G24" s="1428">
        <v>15</v>
      </c>
      <c r="H24" s="1428"/>
      <c r="I24" s="1428">
        <v>1</v>
      </c>
      <c r="J24" s="1429">
        <v>8</v>
      </c>
      <c r="K24" s="1502">
        <f t="shared" si="23"/>
        <v>8</v>
      </c>
      <c r="L24" s="1513"/>
      <c r="M24" s="1431"/>
      <c r="N24" s="1431"/>
      <c r="O24" s="1431"/>
      <c r="P24" s="1431"/>
      <c r="Q24" s="1431"/>
      <c r="R24" s="1431"/>
      <c r="S24" s="1431"/>
      <c r="T24" s="1431"/>
      <c r="U24" s="1910">
        <v>8</v>
      </c>
      <c r="V24" s="1431"/>
      <c r="W24" s="1432"/>
      <c r="X24" s="1433">
        <f t="shared" si="1"/>
        <v>8</v>
      </c>
      <c r="Y24" s="1150">
        <f t="shared" si="2"/>
        <v>0</v>
      </c>
      <c r="Z24" s="1151">
        <f t="shared" si="3"/>
        <v>1</v>
      </c>
    </row>
    <row r="25" spans="1:26" ht="10.5" customHeight="1">
      <c r="A25" s="1537"/>
      <c r="B25" s="1538"/>
      <c r="C25" s="2353"/>
      <c r="D25" s="1539"/>
      <c r="E25" s="1540">
        <f t="shared" ref="E25:J25" si="24">SUM(E19:E24)</f>
        <v>0</v>
      </c>
      <c r="F25" s="1540">
        <f t="shared" si="24"/>
        <v>0</v>
      </c>
      <c r="G25" s="1540">
        <f t="shared" si="24"/>
        <v>90</v>
      </c>
      <c r="H25" s="1540">
        <f t="shared" si="24"/>
        <v>0</v>
      </c>
      <c r="I25" s="1540">
        <f t="shared" si="24"/>
        <v>6</v>
      </c>
      <c r="J25" s="1540">
        <f t="shared" si="24"/>
        <v>48</v>
      </c>
      <c r="K25" s="1541">
        <f>SUM(K19:K24)</f>
        <v>48</v>
      </c>
      <c r="L25" s="1542">
        <f t="shared" ref="L25" si="25">SUM(L19:L24)</f>
        <v>0</v>
      </c>
      <c r="M25" s="1540">
        <f t="shared" ref="M25" si="26">SUM(M19:M24)</f>
        <v>0</v>
      </c>
      <c r="N25" s="1540">
        <f t="shared" ref="N25" si="27">SUM(N19:N24)</f>
        <v>16</v>
      </c>
      <c r="O25" s="1540">
        <f t="shared" ref="O25" si="28">SUM(O19:O24)</f>
        <v>0</v>
      </c>
      <c r="P25" s="1540">
        <f t="shared" ref="P25" si="29">SUM(P19:P24)</f>
        <v>24</v>
      </c>
      <c r="Q25" s="1540">
        <f t="shared" ref="Q25:R25" si="30">SUM(Q19:Q24)</f>
        <v>0</v>
      </c>
      <c r="R25" s="1540">
        <f t="shared" si="30"/>
        <v>0</v>
      </c>
      <c r="S25" s="1540">
        <f t="shared" ref="S25" si="31">SUM(S19:S24)</f>
        <v>0</v>
      </c>
      <c r="T25" s="1540">
        <f t="shared" ref="T25" si="32">SUM(T19:T24)</f>
        <v>0</v>
      </c>
      <c r="U25" s="1540">
        <f t="shared" ref="U25" si="33">SUM(U19:U24)</f>
        <v>8</v>
      </c>
      <c r="V25" s="1540">
        <f t="shared" ref="V25" si="34">SUM(V19:V24)</f>
        <v>0</v>
      </c>
      <c r="W25" s="1540">
        <f t="shared" ref="W25" si="35">SUM(W19:W24)</f>
        <v>0</v>
      </c>
      <c r="X25" s="1543">
        <f t="shared" ref="X25:Y25" si="36">SUM(X19:X24)</f>
        <v>48</v>
      </c>
      <c r="Y25" s="1543">
        <f t="shared" si="36"/>
        <v>0</v>
      </c>
      <c r="Z25" s="1543"/>
    </row>
    <row r="26" spans="1:26" ht="10.5" customHeight="1">
      <c r="A26" s="1444" t="s">
        <v>1310</v>
      </c>
      <c r="B26" s="1500" t="s">
        <v>1381</v>
      </c>
      <c r="C26" s="1911">
        <v>2957903</v>
      </c>
      <c r="D26" s="1443" t="s">
        <v>12</v>
      </c>
      <c r="E26" s="1428"/>
      <c r="F26" s="1428"/>
      <c r="G26" s="1428">
        <v>15</v>
      </c>
      <c r="H26" s="1428"/>
      <c r="I26" s="1428">
        <v>1</v>
      </c>
      <c r="J26" s="1429">
        <v>70</v>
      </c>
      <c r="K26" s="1502">
        <f t="shared" ref="K26:K34" si="37">+J26</f>
        <v>70</v>
      </c>
      <c r="L26" s="1513"/>
      <c r="M26" s="1431"/>
      <c r="N26" s="1431"/>
      <c r="O26" s="1431"/>
      <c r="P26" s="1431"/>
      <c r="Q26" s="1414">
        <v>16</v>
      </c>
      <c r="R26" s="1414">
        <v>40</v>
      </c>
      <c r="S26" s="1414">
        <v>8</v>
      </c>
      <c r="T26" s="1414">
        <v>6</v>
      </c>
      <c r="U26" s="1431"/>
      <c r="V26" s="1431"/>
      <c r="W26" s="1432"/>
      <c r="X26" s="1842">
        <f t="shared" si="1"/>
        <v>70</v>
      </c>
      <c r="Y26" s="1843">
        <f t="shared" si="2"/>
        <v>0</v>
      </c>
      <c r="Z26" s="1844">
        <f t="shared" si="3"/>
        <v>1</v>
      </c>
    </row>
    <row r="27" spans="1:26" ht="10.5" customHeight="1">
      <c r="A27" s="1444" t="s">
        <v>1310</v>
      </c>
      <c r="B27" s="1500" t="s">
        <v>1381</v>
      </c>
      <c r="C27" s="1911">
        <v>2957904</v>
      </c>
      <c r="D27" s="1443" t="s">
        <v>12</v>
      </c>
      <c r="E27" s="1428"/>
      <c r="F27" s="1428"/>
      <c r="G27" s="1428">
        <v>15</v>
      </c>
      <c r="H27" s="1428"/>
      <c r="I27" s="1428">
        <v>1</v>
      </c>
      <c r="J27" s="1429">
        <v>70</v>
      </c>
      <c r="K27" s="1502">
        <f t="shared" si="37"/>
        <v>70</v>
      </c>
      <c r="L27" s="1513"/>
      <c r="M27" s="1431"/>
      <c r="N27" s="1431"/>
      <c r="O27" s="1431"/>
      <c r="P27" s="1431"/>
      <c r="Q27" s="1431"/>
      <c r="R27" s="1414">
        <v>32</v>
      </c>
      <c r="S27" s="1414">
        <v>24</v>
      </c>
      <c r="T27" s="1414">
        <v>14</v>
      </c>
      <c r="U27" s="1431"/>
      <c r="V27" s="1431"/>
      <c r="W27" s="1432"/>
      <c r="X27" s="1842">
        <f t="shared" si="1"/>
        <v>70</v>
      </c>
      <c r="Y27" s="1843">
        <f t="shared" si="2"/>
        <v>0</v>
      </c>
      <c r="Z27" s="1844">
        <f t="shared" si="3"/>
        <v>1</v>
      </c>
    </row>
    <row r="28" spans="1:26" ht="10.5" customHeight="1">
      <c r="A28" s="1444" t="s">
        <v>1310</v>
      </c>
      <c r="B28" s="1500" t="s">
        <v>1381</v>
      </c>
      <c r="C28" s="1911">
        <v>2957907</v>
      </c>
      <c r="D28" s="1443" t="s">
        <v>12</v>
      </c>
      <c r="E28" s="1428"/>
      <c r="F28" s="1428"/>
      <c r="G28" s="1428">
        <v>15</v>
      </c>
      <c r="H28" s="1428"/>
      <c r="I28" s="1428">
        <v>1</v>
      </c>
      <c r="J28" s="1429">
        <v>70</v>
      </c>
      <c r="K28" s="1502">
        <f t="shared" si="37"/>
        <v>70</v>
      </c>
      <c r="L28" s="1513"/>
      <c r="M28" s="1431"/>
      <c r="N28" s="1431"/>
      <c r="O28" s="1431"/>
      <c r="P28" s="1431"/>
      <c r="Q28" s="1414">
        <v>20</v>
      </c>
      <c r="R28" s="1414">
        <v>24</v>
      </c>
      <c r="S28" s="1414">
        <v>8</v>
      </c>
      <c r="T28" s="1414">
        <v>18</v>
      </c>
      <c r="U28" s="1431"/>
      <c r="V28" s="1431"/>
      <c r="W28" s="1432"/>
      <c r="X28" s="1842">
        <f t="shared" si="1"/>
        <v>70</v>
      </c>
      <c r="Y28" s="1843">
        <f t="shared" si="2"/>
        <v>0</v>
      </c>
      <c r="Z28" s="1844">
        <f t="shared" si="3"/>
        <v>1</v>
      </c>
    </row>
    <row r="29" spans="1:26" ht="10.5" customHeight="1">
      <c r="A29" s="1444" t="s">
        <v>1310</v>
      </c>
      <c r="B29" s="1500" t="s">
        <v>1381</v>
      </c>
      <c r="C29" s="1911">
        <v>2957909</v>
      </c>
      <c r="D29" s="1443" t="s">
        <v>12</v>
      </c>
      <c r="E29" s="1428"/>
      <c r="F29" s="1428"/>
      <c r="G29" s="1428">
        <v>15</v>
      </c>
      <c r="H29" s="1428"/>
      <c r="I29" s="1428">
        <v>1</v>
      </c>
      <c r="J29" s="1429">
        <v>70</v>
      </c>
      <c r="K29" s="1502">
        <f t="shared" si="37"/>
        <v>70</v>
      </c>
      <c r="L29" s="1513"/>
      <c r="M29" s="1431"/>
      <c r="N29" s="1431"/>
      <c r="O29" s="1431"/>
      <c r="P29" s="1431"/>
      <c r="Q29" s="1414">
        <v>16</v>
      </c>
      <c r="R29" s="1414">
        <v>24</v>
      </c>
      <c r="S29" s="1414">
        <v>8</v>
      </c>
      <c r="T29" s="1414">
        <v>22</v>
      </c>
      <c r="U29" s="1431"/>
      <c r="V29" s="1431"/>
      <c r="W29" s="1432"/>
      <c r="X29" s="1842">
        <f t="shared" si="1"/>
        <v>70</v>
      </c>
      <c r="Y29" s="1843">
        <f t="shared" si="2"/>
        <v>0</v>
      </c>
      <c r="Z29" s="1844">
        <f t="shared" si="3"/>
        <v>1</v>
      </c>
    </row>
    <row r="30" spans="1:26" ht="10.5" customHeight="1">
      <c r="A30" s="1444" t="s">
        <v>1310</v>
      </c>
      <c r="B30" s="1500" t="s">
        <v>1381</v>
      </c>
      <c r="C30" s="1911">
        <v>2987689</v>
      </c>
      <c r="D30" s="1443" t="s">
        <v>12</v>
      </c>
      <c r="E30" s="1428"/>
      <c r="F30" s="1428"/>
      <c r="G30" s="1428">
        <v>15</v>
      </c>
      <c r="H30" s="1428"/>
      <c r="I30" s="1428">
        <v>1</v>
      </c>
      <c r="J30" s="1429">
        <v>70</v>
      </c>
      <c r="K30" s="1502">
        <f t="shared" si="37"/>
        <v>70</v>
      </c>
      <c r="L30" s="1513"/>
      <c r="M30" s="1431"/>
      <c r="N30" s="1431"/>
      <c r="O30" s="1431"/>
      <c r="P30" s="1431"/>
      <c r="Q30" s="1414">
        <v>16</v>
      </c>
      <c r="R30" s="1414">
        <v>32</v>
      </c>
      <c r="S30" s="1414">
        <v>8</v>
      </c>
      <c r="T30" s="1414">
        <v>14</v>
      </c>
      <c r="U30" s="1431"/>
      <c r="V30" s="1431"/>
      <c r="W30" s="1432"/>
      <c r="X30" s="1842">
        <f t="shared" si="1"/>
        <v>70</v>
      </c>
      <c r="Y30" s="1843">
        <f t="shared" si="2"/>
        <v>0</v>
      </c>
      <c r="Z30" s="1844">
        <f t="shared" si="3"/>
        <v>1</v>
      </c>
    </row>
    <row r="31" spans="1:26" ht="10.5" customHeight="1">
      <c r="A31" s="1444" t="s">
        <v>1310</v>
      </c>
      <c r="B31" s="1500" t="s">
        <v>1381</v>
      </c>
      <c r="C31" s="1911">
        <v>3017008</v>
      </c>
      <c r="D31" s="1443" t="s">
        <v>12</v>
      </c>
      <c r="E31" s="1428"/>
      <c r="F31" s="1428"/>
      <c r="G31" s="1428">
        <v>15</v>
      </c>
      <c r="H31" s="1428"/>
      <c r="I31" s="1428">
        <v>1</v>
      </c>
      <c r="J31" s="1429">
        <v>70</v>
      </c>
      <c r="K31" s="1502">
        <f t="shared" si="37"/>
        <v>70</v>
      </c>
      <c r="L31" s="1513"/>
      <c r="M31" s="1431"/>
      <c r="N31" s="1431"/>
      <c r="O31" s="1431"/>
      <c r="P31" s="1431"/>
      <c r="Q31" s="1431"/>
      <c r="R31" s="1431"/>
      <c r="S31" s="1414">
        <v>40</v>
      </c>
      <c r="T31" s="1414">
        <v>30</v>
      </c>
      <c r="U31" s="1431"/>
      <c r="V31" s="1431"/>
      <c r="W31" s="1432"/>
      <c r="X31" s="1842">
        <f t="shared" si="1"/>
        <v>70</v>
      </c>
      <c r="Y31" s="1843">
        <f t="shared" si="2"/>
        <v>0</v>
      </c>
      <c r="Z31" s="1844">
        <f t="shared" si="3"/>
        <v>1</v>
      </c>
    </row>
    <row r="32" spans="1:26" ht="10.5" customHeight="1">
      <c r="A32" s="1444" t="s">
        <v>1310</v>
      </c>
      <c r="B32" s="1500" t="s">
        <v>1381</v>
      </c>
      <c r="C32" s="1911">
        <v>2916960</v>
      </c>
      <c r="D32" s="1443" t="s">
        <v>12</v>
      </c>
      <c r="E32" s="1428"/>
      <c r="F32" s="1428"/>
      <c r="G32" s="1428">
        <v>15</v>
      </c>
      <c r="H32" s="1428"/>
      <c r="I32" s="1428">
        <v>1</v>
      </c>
      <c r="J32" s="1429">
        <v>70</v>
      </c>
      <c r="K32" s="1502">
        <f t="shared" si="37"/>
        <v>70</v>
      </c>
      <c r="L32" s="1513"/>
      <c r="M32" s="1431"/>
      <c r="N32" s="1431"/>
      <c r="O32" s="1431"/>
      <c r="P32" s="1431"/>
      <c r="Q32" s="1431"/>
      <c r="R32" s="1431"/>
      <c r="S32" s="1414">
        <v>16</v>
      </c>
      <c r="T32" s="1414">
        <v>16</v>
      </c>
      <c r="U32" s="1910">
        <v>38</v>
      </c>
      <c r="V32" s="1431"/>
      <c r="W32" s="1432"/>
      <c r="X32" s="1433">
        <f t="shared" si="1"/>
        <v>70</v>
      </c>
      <c r="Y32" s="1150">
        <f t="shared" si="2"/>
        <v>0</v>
      </c>
      <c r="Z32" s="1151">
        <f t="shared" si="3"/>
        <v>1</v>
      </c>
    </row>
    <row r="33" spans="1:26" ht="10.5" customHeight="1">
      <c r="A33" s="1444" t="s">
        <v>1310</v>
      </c>
      <c r="B33" s="1500" t="s">
        <v>1381</v>
      </c>
      <c r="C33" s="1911">
        <v>2916961</v>
      </c>
      <c r="D33" s="1443" t="s">
        <v>12</v>
      </c>
      <c r="E33" s="1428"/>
      <c r="F33" s="1428"/>
      <c r="G33" s="1428">
        <v>15</v>
      </c>
      <c r="H33" s="1428"/>
      <c r="I33" s="1428">
        <v>1</v>
      </c>
      <c r="J33" s="1429">
        <v>70</v>
      </c>
      <c r="K33" s="1502">
        <f t="shared" si="37"/>
        <v>70</v>
      </c>
      <c r="L33" s="1513"/>
      <c r="M33" s="1431"/>
      <c r="N33" s="1431"/>
      <c r="O33" s="1431"/>
      <c r="P33" s="1431"/>
      <c r="Q33" s="1431"/>
      <c r="R33" s="1431"/>
      <c r="S33" s="1414">
        <v>16</v>
      </c>
      <c r="T33" s="1414">
        <v>16</v>
      </c>
      <c r="U33" s="1910">
        <v>38</v>
      </c>
      <c r="V33" s="1431"/>
      <c r="W33" s="1432"/>
      <c r="X33" s="1433">
        <f t="shared" si="1"/>
        <v>70</v>
      </c>
      <c r="Y33" s="1150">
        <f t="shared" si="2"/>
        <v>0</v>
      </c>
      <c r="Z33" s="1151">
        <f t="shared" si="3"/>
        <v>1</v>
      </c>
    </row>
    <row r="34" spans="1:26" ht="10.5" customHeight="1">
      <c r="A34" s="1447" t="s">
        <v>1310</v>
      </c>
      <c r="B34" s="1500" t="s">
        <v>1381</v>
      </c>
      <c r="C34" s="1911">
        <v>2929663</v>
      </c>
      <c r="D34" s="1443" t="s">
        <v>12</v>
      </c>
      <c r="E34" s="1448"/>
      <c r="F34" s="1448"/>
      <c r="G34" s="1428">
        <v>15</v>
      </c>
      <c r="H34" s="1448"/>
      <c r="I34" s="1448">
        <v>1</v>
      </c>
      <c r="J34" s="1449">
        <v>70</v>
      </c>
      <c r="K34" s="1502">
        <f t="shared" si="37"/>
        <v>70</v>
      </c>
      <c r="L34" s="1513"/>
      <c r="M34" s="1431"/>
      <c r="N34" s="1431"/>
      <c r="O34" s="1431"/>
      <c r="P34" s="1431"/>
      <c r="Q34" s="1431"/>
      <c r="R34" s="1431"/>
      <c r="S34" s="1414">
        <v>16</v>
      </c>
      <c r="T34" s="1414">
        <v>16</v>
      </c>
      <c r="U34" s="1431"/>
      <c r="V34" s="1431"/>
      <c r="W34" s="1432"/>
      <c r="X34" s="1912">
        <f t="shared" si="1"/>
        <v>32</v>
      </c>
      <c r="Y34" s="1913">
        <f t="shared" si="2"/>
        <v>38</v>
      </c>
      <c r="Z34" s="1914">
        <f t="shared" si="3"/>
        <v>0.45714285714285713</v>
      </c>
    </row>
    <row r="35" spans="1:26" ht="10.5" customHeight="1">
      <c r="A35" s="1447" t="s">
        <v>1310</v>
      </c>
      <c r="B35" s="1500" t="s">
        <v>1381</v>
      </c>
      <c r="C35" s="1911">
        <v>2916963</v>
      </c>
      <c r="D35" s="1443" t="s">
        <v>12</v>
      </c>
      <c r="E35" s="1436"/>
      <c r="F35" s="1436"/>
      <c r="G35" s="1436"/>
      <c r="H35" s="1436"/>
      <c r="I35" s="1436"/>
      <c r="J35" s="1437">
        <f>70-19</f>
        <v>51</v>
      </c>
      <c r="K35" s="1438">
        <f>70-19</f>
        <v>51</v>
      </c>
      <c r="L35" s="1513"/>
      <c r="M35" s="1431"/>
      <c r="N35" s="1431"/>
      <c r="O35" s="1431"/>
      <c r="P35" s="1431"/>
      <c r="Q35" s="1431"/>
      <c r="R35" s="1431"/>
      <c r="S35" s="1414">
        <v>16</v>
      </c>
      <c r="T35" s="1414">
        <v>8</v>
      </c>
      <c r="U35" s="1910">
        <v>28</v>
      </c>
      <c r="V35" s="1431"/>
      <c r="W35" s="1432"/>
      <c r="X35" s="1433">
        <f>+K35</f>
        <v>51</v>
      </c>
      <c r="Y35" s="1150">
        <f t="shared" si="2"/>
        <v>0</v>
      </c>
      <c r="Z35" s="1151">
        <f t="shared" si="3"/>
        <v>1</v>
      </c>
    </row>
    <row r="36" spans="1:26" ht="10.5" customHeight="1">
      <c r="A36" s="1537"/>
      <c r="B36" s="1538"/>
      <c r="C36" s="2353"/>
      <c r="D36" s="1539" t="s">
        <v>22</v>
      </c>
      <c r="E36" s="1540">
        <f t="shared" ref="E36:Y36" si="38">SUM(E26:E34)</f>
        <v>0</v>
      </c>
      <c r="F36" s="1540">
        <f t="shared" si="38"/>
        <v>0</v>
      </c>
      <c r="G36" s="1540">
        <f t="shared" si="38"/>
        <v>135</v>
      </c>
      <c r="H36" s="1540">
        <f t="shared" si="38"/>
        <v>0</v>
      </c>
      <c r="I36" s="1540">
        <f t="shared" si="38"/>
        <v>9</v>
      </c>
      <c r="J36" s="1540">
        <f t="shared" si="38"/>
        <v>630</v>
      </c>
      <c r="K36" s="1541">
        <f t="shared" si="38"/>
        <v>630</v>
      </c>
      <c r="L36" s="1542">
        <f t="shared" si="38"/>
        <v>0</v>
      </c>
      <c r="M36" s="1540">
        <f t="shared" ref="M36:S36" si="39">SUM(M26:M35)</f>
        <v>0</v>
      </c>
      <c r="N36" s="1540">
        <f t="shared" si="39"/>
        <v>0</v>
      </c>
      <c r="O36" s="1540">
        <f t="shared" si="39"/>
        <v>0</v>
      </c>
      <c r="P36" s="1540">
        <f t="shared" si="39"/>
        <v>0</v>
      </c>
      <c r="Q36" s="1540">
        <f t="shared" si="39"/>
        <v>68</v>
      </c>
      <c r="R36" s="1540">
        <f t="shared" si="39"/>
        <v>152</v>
      </c>
      <c r="S36" s="1540">
        <f t="shared" si="39"/>
        <v>160</v>
      </c>
      <c r="T36" s="1540">
        <f>SUM(T26:T35)</f>
        <v>160</v>
      </c>
      <c r="U36" s="1540">
        <f>SUM(U26:U35)</f>
        <v>104</v>
      </c>
      <c r="V36" s="1540">
        <f t="shared" si="38"/>
        <v>0</v>
      </c>
      <c r="W36" s="1540">
        <f t="shared" si="38"/>
        <v>0</v>
      </c>
      <c r="X36" s="1543">
        <f t="shared" si="38"/>
        <v>592</v>
      </c>
      <c r="Y36" s="1543">
        <f t="shared" si="38"/>
        <v>38</v>
      </c>
      <c r="Z36" s="1543">
        <f t="shared" si="3"/>
        <v>0.93968253968253967</v>
      </c>
    </row>
    <row r="37" spans="1:26" ht="10.5" customHeight="1">
      <c r="A37" s="1442" t="s">
        <v>1310</v>
      </c>
      <c r="B37" s="1500" t="s">
        <v>1381</v>
      </c>
      <c r="C37" s="2354"/>
      <c r="D37" s="1443" t="s">
        <v>13</v>
      </c>
      <c r="E37" s="1440"/>
      <c r="F37" s="1440"/>
      <c r="G37" s="1428">
        <v>15</v>
      </c>
      <c r="H37" s="1440"/>
      <c r="I37" s="1440">
        <v>1</v>
      </c>
      <c r="J37" s="1441">
        <v>50</v>
      </c>
      <c r="K37" s="1503"/>
      <c r="L37" s="1516">
        <v>50</v>
      </c>
      <c r="M37" s="1430"/>
      <c r="N37" s="1431"/>
      <c r="O37" s="1431"/>
      <c r="P37" s="1431"/>
      <c r="Q37" s="1431"/>
      <c r="R37" s="1431"/>
      <c r="S37" s="1431"/>
      <c r="T37" s="1431"/>
      <c r="U37" s="1431"/>
      <c r="V37" s="1431"/>
      <c r="W37" s="1432"/>
      <c r="X37" s="1433">
        <f t="shared" si="1"/>
        <v>0</v>
      </c>
      <c r="Y37" s="1150">
        <f t="shared" si="2"/>
        <v>50</v>
      </c>
      <c r="Z37" s="1151">
        <f t="shared" si="3"/>
        <v>0</v>
      </c>
    </row>
    <row r="38" spans="1:26" ht="10.5" customHeight="1">
      <c r="A38" s="1444" t="s">
        <v>1310</v>
      </c>
      <c r="B38" s="1500" t="s">
        <v>1381</v>
      </c>
      <c r="C38" s="2354"/>
      <c r="D38" s="1443" t="s">
        <v>13</v>
      </c>
      <c r="E38" s="1428"/>
      <c r="F38" s="1428"/>
      <c r="G38" s="1428">
        <v>15</v>
      </c>
      <c r="H38" s="1428"/>
      <c r="I38" s="1428">
        <v>1</v>
      </c>
      <c r="J38" s="1429">
        <v>50</v>
      </c>
      <c r="K38" s="1504"/>
      <c r="L38" s="1516">
        <v>50</v>
      </c>
      <c r="M38" s="1430"/>
      <c r="N38" s="1431"/>
      <c r="O38" s="1431"/>
      <c r="P38" s="1431"/>
      <c r="Q38" s="1431"/>
      <c r="R38" s="1431"/>
      <c r="S38" s="1431"/>
      <c r="T38" s="1431"/>
      <c r="U38" s="1431"/>
      <c r="V38" s="1431"/>
      <c r="W38" s="1432"/>
      <c r="X38" s="1433">
        <f t="shared" si="1"/>
        <v>0</v>
      </c>
      <c r="Y38" s="1150">
        <f t="shared" si="2"/>
        <v>50</v>
      </c>
      <c r="Z38" s="1151">
        <f t="shared" si="3"/>
        <v>0</v>
      </c>
    </row>
    <row r="39" spans="1:26" ht="10.5" customHeight="1">
      <c r="A39" s="1444" t="s">
        <v>1310</v>
      </c>
      <c r="B39" s="1500" t="s">
        <v>1381</v>
      </c>
      <c r="C39" s="2354"/>
      <c r="D39" s="1443" t="s">
        <v>13</v>
      </c>
      <c r="E39" s="1428"/>
      <c r="F39" s="1428"/>
      <c r="G39" s="1428">
        <v>15</v>
      </c>
      <c r="H39" s="1428"/>
      <c r="I39" s="1428">
        <v>1</v>
      </c>
      <c r="J39" s="1429">
        <v>50</v>
      </c>
      <c r="K39" s="1504"/>
      <c r="L39" s="1516">
        <v>50</v>
      </c>
      <c r="M39" s="1430"/>
      <c r="N39" s="1431"/>
      <c r="O39" s="1431"/>
      <c r="P39" s="1431"/>
      <c r="Q39" s="1431"/>
      <c r="R39" s="1431"/>
      <c r="S39" s="1431"/>
      <c r="T39" s="1431"/>
      <c r="U39" s="1431"/>
      <c r="V39" s="1431"/>
      <c r="W39" s="1432"/>
      <c r="X39" s="1433">
        <f t="shared" si="1"/>
        <v>0</v>
      </c>
      <c r="Y39" s="1150">
        <f t="shared" si="2"/>
        <v>50</v>
      </c>
      <c r="Z39" s="1151">
        <f t="shared" si="3"/>
        <v>0</v>
      </c>
    </row>
    <row r="40" spans="1:26" ht="10.5" customHeight="1">
      <c r="A40" s="1444" t="s">
        <v>1310</v>
      </c>
      <c r="B40" s="1500" t="s">
        <v>1381</v>
      </c>
      <c r="C40" s="2354"/>
      <c r="D40" s="1443" t="s">
        <v>13</v>
      </c>
      <c r="E40" s="1428"/>
      <c r="F40" s="1428"/>
      <c r="G40" s="1428">
        <v>15</v>
      </c>
      <c r="H40" s="1428"/>
      <c r="I40" s="1428">
        <v>1</v>
      </c>
      <c r="J40" s="1429">
        <v>50</v>
      </c>
      <c r="K40" s="1504"/>
      <c r="L40" s="1516">
        <v>50</v>
      </c>
      <c r="M40" s="1430"/>
      <c r="N40" s="1431"/>
      <c r="O40" s="1431"/>
      <c r="P40" s="1431"/>
      <c r="Q40" s="1431"/>
      <c r="R40" s="1431"/>
      <c r="S40" s="1431"/>
      <c r="T40" s="1431"/>
      <c r="U40" s="1431"/>
      <c r="V40" s="1431"/>
      <c r="W40" s="1432"/>
      <c r="X40" s="1433">
        <f t="shared" si="1"/>
        <v>0</v>
      </c>
      <c r="Y40" s="1150">
        <f t="shared" si="2"/>
        <v>50</v>
      </c>
      <c r="Z40" s="1151">
        <f t="shared" si="3"/>
        <v>0</v>
      </c>
    </row>
    <row r="41" spans="1:26" ht="10.5" customHeight="1">
      <c r="A41" s="1447" t="s">
        <v>1310</v>
      </c>
      <c r="B41" s="1500" t="s">
        <v>1381</v>
      </c>
      <c r="C41" s="2354"/>
      <c r="D41" s="1443" t="s">
        <v>13</v>
      </c>
      <c r="E41" s="1448"/>
      <c r="F41" s="1448"/>
      <c r="G41" s="1428">
        <v>15</v>
      </c>
      <c r="H41" s="1448"/>
      <c r="I41" s="1448">
        <v>1</v>
      </c>
      <c r="J41" s="1449">
        <v>50</v>
      </c>
      <c r="K41" s="1505"/>
      <c r="L41" s="1516">
        <v>50</v>
      </c>
      <c r="M41" s="1430"/>
      <c r="N41" s="1431"/>
      <c r="O41" s="1431"/>
      <c r="P41" s="1431"/>
      <c r="Q41" s="1431"/>
      <c r="R41" s="1431"/>
      <c r="S41" s="1431"/>
      <c r="T41" s="1431"/>
      <c r="U41" s="1431"/>
      <c r="V41" s="1431"/>
      <c r="W41" s="1432"/>
      <c r="X41" s="1433">
        <f t="shared" si="1"/>
        <v>0</v>
      </c>
      <c r="Y41" s="1150">
        <f t="shared" si="2"/>
        <v>50</v>
      </c>
      <c r="Z41" s="1151">
        <f t="shared" si="3"/>
        <v>0</v>
      </c>
    </row>
    <row r="42" spans="1:26" ht="10.5" customHeight="1">
      <c r="A42" s="1537"/>
      <c r="B42" s="1538"/>
      <c r="C42" s="2353"/>
      <c r="D42" s="1539" t="s">
        <v>23</v>
      </c>
      <c r="E42" s="1540">
        <f t="shared" ref="E42:K42" si="40">SUM(E37:E41)</f>
        <v>0</v>
      </c>
      <c r="F42" s="1540">
        <f t="shared" si="40"/>
        <v>0</v>
      </c>
      <c r="G42" s="1540">
        <f t="shared" si="40"/>
        <v>75</v>
      </c>
      <c r="H42" s="1540">
        <f t="shared" si="40"/>
        <v>0</v>
      </c>
      <c r="I42" s="1540">
        <f t="shared" si="40"/>
        <v>5</v>
      </c>
      <c r="J42" s="1540">
        <f t="shared" si="40"/>
        <v>250</v>
      </c>
      <c r="K42" s="1541">
        <f t="shared" si="40"/>
        <v>0</v>
      </c>
      <c r="L42" s="1542">
        <f>SUM(L37:L41)</f>
        <v>250</v>
      </c>
      <c r="M42" s="1540">
        <f t="shared" ref="M42" si="41">SUM(M37:M41)</f>
        <v>0</v>
      </c>
      <c r="N42" s="1540">
        <f t="shared" ref="N42" si="42">SUM(N37:N41)</f>
        <v>0</v>
      </c>
      <c r="O42" s="1540">
        <f t="shared" ref="O42" si="43">SUM(O37:O41)</f>
        <v>0</v>
      </c>
      <c r="P42" s="1540">
        <f t="shared" ref="P42" si="44">SUM(P37:P41)</f>
        <v>0</v>
      </c>
      <c r="Q42" s="1540">
        <f t="shared" ref="Q42" si="45">SUM(Q37:Q41)</f>
        <v>0</v>
      </c>
      <c r="R42" s="1540">
        <f t="shared" ref="R42" si="46">SUM(R37:R41)</f>
        <v>0</v>
      </c>
      <c r="S42" s="1540">
        <f t="shared" ref="S42:T42" si="47">SUM(S37:S41)</f>
        <v>0</v>
      </c>
      <c r="T42" s="1540">
        <f t="shared" si="47"/>
        <v>0</v>
      </c>
      <c r="U42" s="1540">
        <f t="shared" ref="U42" si="48">SUM(U37:U41)</f>
        <v>0</v>
      </c>
      <c r="V42" s="1540">
        <f t="shared" ref="V42" si="49">SUM(V37:V41)</f>
        <v>0</v>
      </c>
      <c r="W42" s="1540">
        <f t="shared" ref="W42" si="50">SUM(W37:W41)</f>
        <v>0</v>
      </c>
      <c r="X42" s="1543">
        <f t="shared" ref="X42" si="51">SUM(X37:X41)</f>
        <v>0</v>
      </c>
      <c r="Y42" s="1543">
        <f t="shared" ref="Y42" si="52">SUM(Y37:Y41)</f>
        <v>250</v>
      </c>
      <c r="Z42" s="1543">
        <f t="shared" si="3"/>
        <v>0</v>
      </c>
    </row>
    <row r="43" spans="1:26" ht="10.5" customHeight="1">
      <c r="A43" s="1442" t="s">
        <v>1310</v>
      </c>
      <c r="B43" s="1500" t="s">
        <v>1381</v>
      </c>
      <c r="C43" s="2354"/>
      <c r="D43" s="1443" t="s">
        <v>14</v>
      </c>
      <c r="E43" s="1440"/>
      <c r="F43" s="1440"/>
      <c r="G43" s="1428">
        <v>15</v>
      </c>
      <c r="H43" s="1440"/>
      <c r="I43" s="1440">
        <v>1</v>
      </c>
      <c r="J43" s="1441">
        <v>20</v>
      </c>
      <c r="K43" s="1502">
        <f t="shared" ref="K43:K45" si="53">+J43</f>
        <v>20</v>
      </c>
      <c r="L43" s="1517"/>
      <c r="M43" s="1430"/>
      <c r="N43" s="1431"/>
      <c r="O43" s="1431"/>
      <c r="P43" s="1431"/>
      <c r="Q43" s="1431"/>
      <c r="R43" s="1431"/>
      <c r="S43" s="1431"/>
      <c r="T43" s="1431"/>
      <c r="U43" s="1431">
        <v>20</v>
      </c>
      <c r="V43" s="1431"/>
      <c r="W43" s="1432"/>
      <c r="X43" s="1433">
        <f t="shared" si="1"/>
        <v>20</v>
      </c>
      <c r="Y43" s="1150">
        <f t="shared" si="2"/>
        <v>0</v>
      </c>
      <c r="Z43" s="1151">
        <f t="shared" si="3"/>
        <v>1</v>
      </c>
    </row>
    <row r="44" spans="1:26" ht="10.5" customHeight="1">
      <c r="A44" s="1444" t="s">
        <v>1310</v>
      </c>
      <c r="B44" s="1500" t="s">
        <v>1381</v>
      </c>
      <c r="C44" s="2354"/>
      <c r="D44" s="1443" t="s">
        <v>14</v>
      </c>
      <c r="E44" s="1428"/>
      <c r="F44" s="1428"/>
      <c r="G44" s="1428">
        <v>15</v>
      </c>
      <c r="H44" s="1428"/>
      <c r="I44" s="1428">
        <v>1</v>
      </c>
      <c r="J44" s="1429">
        <v>20</v>
      </c>
      <c r="K44" s="1502">
        <f t="shared" si="53"/>
        <v>20</v>
      </c>
      <c r="L44" s="1518"/>
      <c r="M44" s="1430"/>
      <c r="N44" s="1431"/>
      <c r="O44" s="1431"/>
      <c r="P44" s="1431"/>
      <c r="Q44" s="1431"/>
      <c r="R44" s="1431"/>
      <c r="S44" s="1431"/>
      <c r="T44" s="1431"/>
      <c r="U44" s="1431">
        <v>20</v>
      </c>
      <c r="V44" s="1431"/>
      <c r="W44" s="1432"/>
      <c r="X44" s="1433">
        <f t="shared" si="1"/>
        <v>20</v>
      </c>
      <c r="Y44" s="1150">
        <f t="shared" si="2"/>
        <v>0</v>
      </c>
      <c r="Z44" s="1151">
        <f t="shared" si="3"/>
        <v>1</v>
      </c>
    </row>
    <row r="45" spans="1:26" ht="10.5" customHeight="1">
      <c r="A45" s="1444" t="s">
        <v>1310</v>
      </c>
      <c r="B45" s="1500" t="s">
        <v>1381</v>
      </c>
      <c r="C45" s="2354"/>
      <c r="D45" s="1443" t="s">
        <v>14</v>
      </c>
      <c r="E45" s="1428"/>
      <c r="F45" s="1428"/>
      <c r="G45" s="1428">
        <v>15</v>
      </c>
      <c r="H45" s="1428"/>
      <c r="I45" s="1428">
        <v>1</v>
      </c>
      <c r="J45" s="1429">
        <v>20</v>
      </c>
      <c r="K45" s="1502">
        <f t="shared" si="53"/>
        <v>20</v>
      </c>
      <c r="L45" s="1518"/>
      <c r="M45" s="1430"/>
      <c r="N45" s="1431"/>
      <c r="O45" s="1431"/>
      <c r="P45" s="1431"/>
      <c r="Q45" s="1431"/>
      <c r="R45" s="1431"/>
      <c r="S45" s="1431"/>
      <c r="T45" s="1431"/>
      <c r="U45" s="1431">
        <v>8</v>
      </c>
      <c r="V45" s="1431">
        <v>12</v>
      </c>
      <c r="W45" s="1432"/>
      <c r="X45" s="1433">
        <f t="shared" si="1"/>
        <v>20</v>
      </c>
      <c r="Y45" s="1150">
        <f t="shared" si="2"/>
        <v>0</v>
      </c>
      <c r="Z45" s="1151">
        <f t="shared" si="3"/>
        <v>1</v>
      </c>
    </row>
    <row r="46" spans="1:26" ht="10.5" customHeight="1">
      <c r="A46" s="1444" t="s">
        <v>1310</v>
      </c>
      <c r="B46" s="1500" t="s">
        <v>1381</v>
      </c>
      <c r="C46" s="2354"/>
      <c r="D46" s="1443" t="s">
        <v>14</v>
      </c>
      <c r="E46" s="1428"/>
      <c r="F46" s="1428"/>
      <c r="G46" s="1428">
        <v>15</v>
      </c>
      <c r="H46" s="1428"/>
      <c r="I46" s="1428">
        <v>1</v>
      </c>
      <c r="J46" s="1429">
        <v>20</v>
      </c>
      <c r="K46" s="1502"/>
      <c r="L46" s="1518"/>
      <c r="M46" s="1430"/>
      <c r="N46" s="1431"/>
      <c r="O46" s="1431"/>
      <c r="P46" s="1431"/>
      <c r="Q46" s="1431"/>
      <c r="R46" s="1431"/>
      <c r="S46" s="1431"/>
      <c r="T46" s="1431"/>
      <c r="U46" s="1431"/>
      <c r="V46" s="1431"/>
      <c r="W46" s="1432"/>
      <c r="X46" s="1433">
        <f t="shared" si="1"/>
        <v>0</v>
      </c>
      <c r="Y46" s="1150">
        <f t="shared" si="2"/>
        <v>20</v>
      </c>
      <c r="Z46" s="1151">
        <f t="shared" si="3"/>
        <v>0</v>
      </c>
    </row>
    <row r="47" spans="1:26" ht="10.5" customHeight="1">
      <c r="A47" s="1447" t="s">
        <v>1310</v>
      </c>
      <c r="B47" s="1500" t="s">
        <v>1381</v>
      </c>
      <c r="C47" s="2354"/>
      <c r="D47" s="1443" t="s">
        <v>14</v>
      </c>
      <c r="E47" s="1448"/>
      <c r="F47" s="1448"/>
      <c r="G47" s="1428">
        <v>15</v>
      </c>
      <c r="H47" s="1448"/>
      <c r="I47" s="1448">
        <v>1</v>
      </c>
      <c r="J47" s="1449">
        <v>20</v>
      </c>
      <c r="K47" s="1502"/>
      <c r="L47" s="1519"/>
      <c r="M47" s="1430"/>
      <c r="N47" s="1431"/>
      <c r="O47" s="1431"/>
      <c r="P47" s="1431"/>
      <c r="Q47" s="1431"/>
      <c r="R47" s="1431"/>
      <c r="S47" s="1431"/>
      <c r="T47" s="1431"/>
      <c r="U47" s="1431"/>
      <c r="V47" s="1431"/>
      <c r="W47" s="1432"/>
      <c r="X47" s="1433">
        <f t="shared" si="1"/>
        <v>0</v>
      </c>
      <c r="Y47" s="1150">
        <f t="shared" si="2"/>
        <v>20</v>
      </c>
      <c r="Z47" s="1151">
        <f t="shared" si="3"/>
        <v>0</v>
      </c>
    </row>
    <row r="48" spans="1:26" ht="10.5" customHeight="1">
      <c r="A48" s="1537"/>
      <c r="B48" s="1538"/>
      <c r="C48" s="2353"/>
      <c r="D48" s="1539" t="s">
        <v>24</v>
      </c>
      <c r="E48" s="1540">
        <f t="shared" ref="E48:J48" si="54">SUM(E43:E47)</f>
        <v>0</v>
      </c>
      <c r="F48" s="1540">
        <f t="shared" si="54"/>
        <v>0</v>
      </c>
      <c r="G48" s="1540">
        <f t="shared" si="54"/>
        <v>75</v>
      </c>
      <c r="H48" s="1540">
        <f t="shared" si="54"/>
        <v>0</v>
      </c>
      <c r="I48" s="1540">
        <f t="shared" si="54"/>
        <v>5</v>
      </c>
      <c r="J48" s="1540">
        <f t="shared" si="54"/>
        <v>100</v>
      </c>
      <c r="K48" s="1541">
        <f>SUM(K43:K47)</f>
        <v>60</v>
      </c>
      <c r="L48" s="1542">
        <f t="shared" ref="L48:Y48" si="55">SUM(L43:L47)</f>
        <v>0</v>
      </c>
      <c r="M48" s="1540">
        <f t="shared" si="55"/>
        <v>0</v>
      </c>
      <c r="N48" s="1540">
        <f t="shared" si="55"/>
        <v>0</v>
      </c>
      <c r="O48" s="1540">
        <f t="shared" si="55"/>
        <v>0</v>
      </c>
      <c r="P48" s="1540">
        <f t="shared" si="55"/>
        <v>0</v>
      </c>
      <c r="Q48" s="1540">
        <f t="shared" si="55"/>
        <v>0</v>
      </c>
      <c r="R48" s="1540">
        <f t="shared" si="55"/>
        <v>0</v>
      </c>
      <c r="S48" s="1540">
        <f t="shared" si="55"/>
        <v>0</v>
      </c>
      <c r="T48" s="1540">
        <f t="shared" si="55"/>
        <v>0</v>
      </c>
      <c r="U48" s="1540">
        <f t="shared" si="55"/>
        <v>48</v>
      </c>
      <c r="V48" s="1540">
        <f t="shared" si="55"/>
        <v>12</v>
      </c>
      <c r="W48" s="1540">
        <f t="shared" si="55"/>
        <v>0</v>
      </c>
      <c r="X48" s="1543">
        <f t="shared" si="55"/>
        <v>60</v>
      </c>
      <c r="Y48" s="1543">
        <f t="shared" si="55"/>
        <v>40</v>
      </c>
      <c r="Z48" s="1543">
        <f t="shared" si="3"/>
        <v>0.6</v>
      </c>
    </row>
    <row r="49" spans="1:26" ht="10.5" customHeight="1">
      <c r="A49" s="1442" t="s">
        <v>1310</v>
      </c>
      <c r="B49" s="1500" t="s">
        <v>1381</v>
      </c>
      <c r="C49" s="2354"/>
      <c r="D49" s="1443" t="s">
        <v>15</v>
      </c>
      <c r="E49" s="1440"/>
      <c r="F49" s="1440"/>
      <c r="G49" s="1428">
        <v>15</v>
      </c>
      <c r="H49" s="1440"/>
      <c r="I49" s="1440">
        <v>1</v>
      </c>
      <c r="J49" s="1441">
        <v>16</v>
      </c>
      <c r="K49" s="1502">
        <f t="shared" ref="K49:K51" si="56">+J49</f>
        <v>16</v>
      </c>
      <c r="L49" s="1517"/>
      <c r="M49" s="1430"/>
      <c r="N49" s="1431"/>
      <c r="O49" s="1431"/>
      <c r="P49" s="1431"/>
      <c r="Q49" s="1431"/>
      <c r="R49" s="1431"/>
      <c r="S49" s="1431"/>
      <c r="T49" s="1431"/>
      <c r="U49" s="1431"/>
      <c r="V49" s="1431">
        <v>16</v>
      </c>
      <c r="W49" s="1432"/>
      <c r="X49" s="1433">
        <f t="shared" si="1"/>
        <v>16</v>
      </c>
      <c r="Y49" s="1150">
        <f t="shared" si="2"/>
        <v>0</v>
      </c>
      <c r="Z49" s="1151">
        <f t="shared" si="3"/>
        <v>1</v>
      </c>
    </row>
    <row r="50" spans="1:26" ht="10.5" customHeight="1">
      <c r="A50" s="1444" t="s">
        <v>1310</v>
      </c>
      <c r="B50" s="1500" t="s">
        <v>1381</v>
      </c>
      <c r="C50" s="2354"/>
      <c r="D50" s="1443" t="s">
        <v>15</v>
      </c>
      <c r="E50" s="1428"/>
      <c r="F50" s="1428"/>
      <c r="G50" s="1428">
        <v>15</v>
      </c>
      <c r="H50" s="1428"/>
      <c r="I50" s="1428">
        <v>1</v>
      </c>
      <c r="J50" s="1429">
        <v>16</v>
      </c>
      <c r="K50" s="1502">
        <f t="shared" si="56"/>
        <v>16</v>
      </c>
      <c r="L50" s="1518"/>
      <c r="M50" s="1430"/>
      <c r="N50" s="1431"/>
      <c r="O50" s="1431"/>
      <c r="P50" s="1431"/>
      <c r="Q50" s="1431"/>
      <c r="R50" s="1431"/>
      <c r="S50" s="1431"/>
      <c r="T50" s="1431"/>
      <c r="U50" s="1431"/>
      <c r="V50" s="1431">
        <v>16</v>
      </c>
      <c r="W50" s="1432"/>
      <c r="X50" s="1433">
        <f t="shared" si="1"/>
        <v>16</v>
      </c>
      <c r="Y50" s="1150">
        <f t="shared" si="2"/>
        <v>0</v>
      </c>
      <c r="Z50" s="1151">
        <f t="shared" si="3"/>
        <v>1</v>
      </c>
    </row>
    <row r="51" spans="1:26" ht="10.5" customHeight="1">
      <c r="A51" s="1444" t="s">
        <v>1310</v>
      </c>
      <c r="B51" s="1500" t="s">
        <v>1381</v>
      </c>
      <c r="C51" s="2354"/>
      <c r="D51" s="1443" t="s">
        <v>15</v>
      </c>
      <c r="E51" s="1428"/>
      <c r="F51" s="1428"/>
      <c r="G51" s="1428">
        <v>15</v>
      </c>
      <c r="H51" s="1428"/>
      <c r="I51" s="1428">
        <v>1</v>
      </c>
      <c r="J51" s="1429">
        <v>16</v>
      </c>
      <c r="K51" s="1502">
        <f t="shared" si="56"/>
        <v>16</v>
      </c>
      <c r="L51" s="1518"/>
      <c r="M51" s="1430"/>
      <c r="N51" s="1431"/>
      <c r="O51" s="1431"/>
      <c r="P51" s="1431"/>
      <c r="Q51" s="1431"/>
      <c r="R51" s="1431"/>
      <c r="S51" s="1431"/>
      <c r="T51" s="1431"/>
      <c r="U51" s="1431"/>
      <c r="V51" s="1431">
        <v>16</v>
      </c>
      <c r="W51" s="1432"/>
      <c r="X51" s="1433">
        <f t="shared" si="1"/>
        <v>16</v>
      </c>
      <c r="Y51" s="1150">
        <f t="shared" si="2"/>
        <v>0</v>
      </c>
      <c r="Z51" s="1151">
        <f t="shared" si="3"/>
        <v>1</v>
      </c>
    </row>
    <row r="52" spans="1:26" ht="10.5" customHeight="1">
      <c r="A52" s="1444" t="s">
        <v>1310</v>
      </c>
      <c r="B52" s="1500" t="s">
        <v>1381</v>
      </c>
      <c r="C52" s="2354"/>
      <c r="D52" s="1443" t="s">
        <v>15</v>
      </c>
      <c r="E52" s="1428"/>
      <c r="F52" s="1428"/>
      <c r="G52" s="1428">
        <v>15</v>
      </c>
      <c r="H52" s="1428"/>
      <c r="I52" s="1428">
        <v>1</v>
      </c>
      <c r="J52" s="1429">
        <v>16</v>
      </c>
      <c r="K52" s="1502"/>
      <c r="L52" s="1518"/>
      <c r="M52" s="1430"/>
      <c r="N52" s="1431"/>
      <c r="O52" s="1431"/>
      <c r="P52" s="1431"/>
      <c r="Q52" s="1431"/>
      <c r="R52" s="1431"/>
      <c r="S52" s="1431"/>
      <c r="T52" s="1431"/>
      <c r="U52" s="1431"/>
      <c r="V52" s="1431"/>
      <c r="W52" s="1432"/>
      <c r="X52" s="1433">
        <f t="shared" si="1"/>
        <v>0</v>
      </c>
      <c r="Y52" s="1150">
        <f t="shared" si="2"/>
        <v>16</v>
      </c>
      <c r="Z52" s="1151">
        <f t="shared" si="3"/>
        <v>0</v>
      </c>
    </row>
    <row r="53" spans="1:26" ht="10.5" customHeight="1">
      <c r="A53" s="1447" t="s">
        <v>1310</v>
      </c>
      <c r="B53" s="1500" t="s">
        <v>1381</v>
      </c>
      <c r="C53" s="2354"/>
      <c r="D53" s="1443" t="s">
        <v>15</v>
      </c>
      <c r="E53" s="1448"/>
      <c r="F53" s="1448"/>
      <c r="G53" s="1428">
        <v>15</v>
      </c>
      <c r="H53" s="1448"/>
      <c r="I53" s="1448">
        <v>1</v>
      </c>
      <c r="J53" s="1449">
        <v>16</v>
      </c>
      <c r="K53" s="1502"/>
      <c r="L53" s="1519"/>
      <c r="M53" s="1430"/>
      <c r="N53" s="1431"/>
      <c r="O53" s="1431"/>
      <c r="P53" s="1431"/>
      <c r="Q53" s="1431"/>
      <c r="R53" s="1431"/>
      <c r="S53" s="1431"/>
      <c r="T53" s="1431"/>
      <c r="U53" s="1431"/>
      <c r="V53" s="1431"/>
      <c r="W53" s="1432"/>
      <c r="X53" s="1433">
        <f t="shared" si="1"/>
        <v>0</v>
      </c>
      <c r="Y53" s="1150">
        <f t="shared" si="2"/>
        <v>16</v>
      </c>
      <c r="Z53" s="1151">
        <f t="shared" si="3"/>
        <v>0</v>
      </c>
    </row>
    <row r="54" spans="1:26" ht="10.5" customHeight="1" thickBot="1">
      <c r="A54" s="1537"/>
      <c r="B54" s="1538"/>
      <c r="C54" s="2353"/>
      <c r="D54" s="1539" t="s">
        <v>25</v>
      </c>
      <c r="E54" s="1540">
        <f t="shared" ref="E54:J54" si="57">SUM(E49:E53)</f>
        <v>0</v>
      </c>
      <c r="F54" s="1540">
        <f t="shared" si="57"/>
        <v>0</v>
      </c>
      <c r="G54" s="1540">
        <f t="shared" si="57"/>
        <v>75</v>
      </c>
      <c r="H54" s="1540">
        <f t="shared" si="57"/>
        <v>0</v>
      </c>
      <c r="I54" s="1540">
        <f t="shared" si="57"/>
        <v>5</v>
      </c>
      <c r="J54" s="1540">
        <f t="shared" si="57"/>
        <v>80</v>
      </c>
      <c r="K54" s="1541">
        <f>SUM(K49:K53)</f>
        <v>48</v>
      </c>
      <c r="L54" s="1542">
        <f t="shared" ref="L54" si="58">SUM(L49:L53)</f>
        <v>0</v>
      </c>
      <c r="M54" s="1540">
        <f t="shared" ref="M54" si="59">SUM(M49:M53)</f>
        <v>0</v>
      </c>
      <c r="N54" s="1540">
        <f t="shared" ref="N54" si="60">SUM(N49:N53)</f>
        <v>0</v>
      </c>
      <c r="O54" s="1540">
        <f t="shared" ref="O54" si="61">SUM(O49:O53)</f>
        <v>0</v>
      </c>
      <c r="P54" s="1540">
        <f t="shared" ref="P54" si="62">SUM(P49:P53)</f>
        <v>0</v>
      </c>
      <c r="Q54" s="1540">
        <f t="shared" ref="Q54:R54" si="63">SUM(Q49:Q53)</f>
        <v>0</v>
      </c>
      <c r="R54" s="1540">
        <f t="shared" si="63"/>
        <v>0</v>
      </c>
      <c r="S54" s="1540">
        <f t="shared" ref="S54" si="64">SUM(S49:S53)</f>
        <v>0</v>
      </c>
      <c r="T54" s="1540">
        <f t="shared" ref="T54" si="65">SUM(T49:T53)</f>
        <v>0</v>
      </c>
      <c r="U54" s="1540">
        <f t="shared" ref="U54" si="66">SUM(U49:U53)</f>
        <v>0</v>
      </c>
      <c r="V54" s="1540">
        <f t="shared" ref="V54" si="67">SUM(V49:V53)</f>
        <v>48</v>
      </c>
      <c r="W54" s="1540">
        <f t="shared" ref="W54" si="68">SUM(W49:W53)</f>
        <v>0</v>
      </c>
      <c r="X54" s="1543">
        <f t="shared" ref="X54:Y54" si="69">SUM(X49:X53)</f>
        <v>48</v>
      </c>
      <c r="Y54" s="1543">
        <f t="shared" si="69"/>
        <v>32</v>
      </c>
      <c r="Z54" s="1543">
        <f t="shared" si="3"/>
        <v>0.6</v>
      </c>
    </row>
    <row r="55" spans="1:26" ht="21" customHeight="1" thickBot="1">
      <c r="A55" s="1544"/>
      <c r="B55" s="1545"/>
      <c r="C55" s="2355"/>
      <c r="D55" s="1546"/>
      <c r="E55" s="1547"/>
      <c r="F55" s="1548"/>
      <c r="G55" s="1549">
        <f t="shared" ref="G55:Y55" si="70">+G54+G48+G42+G36+G25+G18+G11</f>
        <v>630</v>
      </c>
      <c r="H55" s="1549">
        <f t="shared" si="70"/>
        <v>12</v>
      </c>
      <c r="I55" s="1549">
        <f t="shared" si="70"/>
        <v>30</v>
      </c>
      <c r="J55" s="1549">
        <f t="shared" si="70"/>
        <v>1734</v>
      </c>
      <c r="K55" s="1550">
        <f t="shared" si="70"/>
        <v>1452</v>
      </c>
      <c r="L55" s="1551">
        <f t="shared" si="70"/>
        <v>250</v>
      </c>
      <c r="M55" s="1552">
        <f t="shared" si="70"/>
        <v>124</v>
      </c>
      <c r="N55" s="1553">
        <f t="shared" si="70"/>
        <v>162</v>
      </c>
      <c r="O55" s="1553">
        <f t="shared" si="70"/>
        <v>160</v>
      </c>
      <c r="P55" s="1553">
        <f t="shared" si="70"/>
        <v>160</v>
      </c>
      <c r="Q55" s="1553">
        <f t="shared" si="70"/>
        <v>160</v>
      </c>
      <c r="R55" s="1553">
        <f t="shared" si="70"/>
        <v>160</v>
      </c>
      <c r="S55" s="1553">
        <f t="shared" si="70"/>
        <v>160</v>
      </c>
      <c r="T55" s="1553">
        <f t="shared" si="70"/>
        <v>160</v>
      </c>
      <c r="U55" s="1553">
        <f t="shared" si="70"/>
        <v>160</v>
      </c>
      <c r="V55" s="1553">
        <f t="shared" si="70"/>
        <v>60</v>
      </c>
      <c r="W55" s="1553">
        <f t="shared" si="70"/>
        <v>0</v>
      </c>
      <c r="X55" s="1553">
        <f t="shared" si="70"/>
        <v>1414</v>
      </c>
      <c r="Y55" s="1553">
        <f t="shared" si="70"/>
        <v>360</v>
      </c>
      <c r="Z55" s="1554"/>
    </row>
    <row r="56" spans="1:26" ht="12" customHeight="1">
      <c r="A56" s="1444" t="s">
        <v>1310</v>
      </c>
      <c r="B56" s="1450" t="s">
        <v>1383</v>
      </c>
      <c r="C56" s="1911">
        <v>2916960</v>
      </c>
      <c r="D56" s="1443" t="s">
        <v>10</v>
      </c>
      <c r="E56" s="1428">
        <v>15</v>
      </c>
      <c r="F56" s="1428"/>
      <c r="G56" s="1428">
        <v>15</v>
      </c>
      <c r="H56" s="1428">
        <v>1</v>
      </c>
      <c r="I56" s="1428"/>
      <c r="J56" s="1429">
        <v>48</v>
      </c>
      <c r="K56" s="1506">
        <v>48</v>
      </c>
      <c r="L56" s="1513"/>
      <c r="M56" s="1510">
        <v>24</v>
      </c>
      <c r="N56" s="1451">
        <v>24</v>
      </c>
      <c r="O56" s="1431"/>
      <c r="P56" s="1431"/>
      <c r="Q56" s="1431"/>
      <c r="R56" s="1431"/>
      <c r="S56" s="1431"/>
      <c r="T56" s="1431"/>
      <c r="U56" s="1431"/>
      <c r="V56" s="1431"/>
      <c r="W56" s="1432"/>
      <c r="X56" s="1362">
        <f t="shared" si="1"/>
        <v>48</v>
      </c>
      <c r="Y56" s="1363">
        <f t="shared" si="2"/>
        <v>0</v>
      </c>
      <c r="Z56" s="1364">
        <f t="shared" si="3"/>
        <v>1</v>
      </c>
    </row>
    <row r="57" spans="1:26" ht="12" customHeight="1">
      <c r="A57" s="1444" t="s">
        <v>1310</v>
      </c>
      <c r="B57" s="1450" t="s">
        <v>1383</v>
      </c>
      <c r="C57" s="1911">
        <v>2916961</v>
      </c>
      <c r="D57" s="1443" t="s">
        <v>10</v>
      </c>
      <c r="E57" s="1428">
        <v>15</v>
      </c>
      <c r="F57" s="1428"/>
      <c r="G57" s="1428">
        <v>15</v>
      </c>
      <c r="H57" s="1428">
        <v>1</v>
      </c>
      <c r="I57" s="1428"/>
      <c r="J57" s="1429">
        <v>48</v>
      </c>
      <c r="K57" s="1506">
        <v>48</v>
      </c>
      <c r="L57" s="1513"/>
      <c r="M57" s="1510">
        <v>24</v>
      </c>
      <c r="N57" s="1451">
        <v>24</v>
      </c>
      <c r="O57" s="1431"/>
      <c r="P57" s="1431"/>
      <c r="Q57" s="1431"/>
      <c r="R57" s="1431"/>
      <c r="S57" s="1431"/>
      <c r="T57" s="1431"/>
      <c r="U57" s="1431"/>
      <c r="V57" s="1431"/>
      <c r="W57" s="1432"/>
      <c r="X57" s="1362">
        <f t="shared" si="1"/>
        <v>48</v>
      </c>
      <c r="Y57" s="1363">
        <f t="shared" si="2"/>
        <v>0</v>
      </c>
      <c r="Z57" s="1364">
        <f t="shared" si="3"/>
        <v>1</v>
      </c>
    </row>
    <row r="58" spans="1:26" ht="12" customHeight="1">
      <c r="A58" s="1444" t="s">
        <v>1310</v>
      </c>
      <c r="B58" s="1450" t="s">
        <v>1383</v>
      </c>
      <c r="C58" s="1911">
        <v>2916963</v>
      </c>
      <c r="D58" s="1443" t="s">
        <v>10</v>
      </c>
      <c r="E58" s="1428">
        <v>15</v>
      </c>
      <c r="F58" s="1428"/>
      <c r="G58" s="1428">
        <v>15</v>
      </c>
      <c r="H58" s="1428">
        <v>1</v>
      </c>
      <c r="I58" s="1428"/>
      <c r="J58" s="1429">
        <v>48</v>
      </c>
      <c r="K58" s="1506">
        <v>48</v>
      </c>
      <c r="L58" s="1513"/>
      <c r="M58" s="1510">
        <v>24</v>
      </c>
      <c r="N58" s="1451">
        <v>24</v>
      </c>
      <c r="O58" s="1431"/>
      <c r="P58" s="1431"/>
      <c r="Q58" s="1431"/>
      <c r="R58" s="1431"/>
      <c r="S58" s="1431"/>
      <c r="T58" s="1431"/>
      <c r="U58" s="1431"/>
      <c r="V58" s="1431"/>
      <c r="W58" s="1432"/>
      <c r="X58" s="1362">
        <f t="shared" si="1"/>
        <v>48</v>
      </c>
      <c r="Y58" s="1363">
        <f t="shared" si="2"/>
        <v>0</v>
      </c>
      <c r="Z58" s="1364">
        <f t="shared" si="3"/>
        <v>1</v>
      </c>
    </row>
    <row r="59" spans="1:26" ht="12" customHeight="1">
      <c r="A59" s="1444" t="s">
        <v>1310</v>
      </c>
      <c r="B59" s="1450" t="s">
        <v>1383</v>
      </c>
      <c r="C59" s="1911">
        <v>2929663</v>
      </c>
      <c r="D59" s="1452" t="s">
        <v>10</v>
      </c>
      <c r="E59" s="1448">
        <v>15</v>
      </c>
      <c r="F59" s="1448"/>
      <c r="G59" s="1428">
        <v>15</v>
      </c>
      <c r="H59" s="1448">
        <v>1</v>
      </c>
      <c r="I59" s="1448"/>
      <c r="J59" s="1449">
        <v>48</v>
      </c>
      <c r="K59" s="1506">
        <v>48</v>
      </c>
      <c r="L59" s="1521"/>
      <c r="M59" s="1430"/>
      <c r="N59" s="1530">
        <v>48</v>
      </c>
      <c r="O59" s="1431"/>
      <c r="P59" s="1431"/>
      <c r="Q59" s="1431"/>
      <c r="R59" s="1431"/>
      <c r="S59" s="1431"/>
      <c r="T59" s="1431"/>
      <c r="U59" s="1431"/>
      <c r="V59" s="1431"/>
      <c r="W59" s="1432"/>
      <c r="X59" s="1362">
        <f t="shared" si="1"/>
        <v>48</v>
      </c>
      <c r="Y59" s="1363">
        <f t="shared" si="2"/>
        <v>0</v>
      </c>
      <c r="Z59" s="1364">
        <f t="shared" si="3"/>
        <v>1</v>
      </c>
    </row>
    <row r="60" spans="1:26" ht="12" customHeight="1">
      <c r="A60" s="1537"/>
      <c r="B60" s="1538"/>
      <c r="C60" s="2353"/>
      <c r="D60" s="1539" t="s">
        <v>19</v>
      </c>
      <c r="E60" s="1540">
        <f t="shared" ref="E60:J60" si="71">SUM(E56:E59)</f>
        <v>60</v>
      </c>
      <c r="F60" s="1540">
        <f t="shared" si="71"/>
        <v>0</v>
      </c>
      <c r="G60" s="1540">
        <f t="shared" si="71"/>
        <v>60</v>
      </c>
      <c r="H60" s="1540">
        <f t="shared" si="71"/>
        <v>4</v>
      </c>
      <c r="I60" s="1540">
        <f t="shared" si="71"/>
        <v>0</v>
      </c>
      <c r="J60" s="1540">
        <f t="shared" si="71"/>
        <v>192</v>
      </c>
      <c r="K60" s="1541">
        <f>SUM(K56:K59)</f>
        <v>192</v>
      </c>
      <c r="L60" s="1542">
        <f t="shared" ref="L60:Y60" si="72">SUM(L56:L59)</f>
        <v>0</v>
      </c>
      <c r="M60" s="1540">
        <f t="shared" si="72"/>
        <v>72</v>
      </c>
      <c r="N60" s="1540">
        <f t="shared" si="72"/>
        <v>120</v>
      </c>
      <c r="O60" s="1540">
        <f t="shared" si="72"/>
        <v>0</v>
      </c>
      <c r="P60" s="1540">
        <f t="shared" si="72"/>
        <v>0</v>
      </c>
      <c r="Q60" s="1540">
        <f t="shared" si="72"/>
        <v>0</v>
      </c>
      <c r="R60" s="1540">
        <f t="shared" si="72"/>
        <v>0</v>
      </c>
      <c r="S60" s="1540">
        <f t="shared" si="72"/>
        <v>0</v>
      </c>
      <c r="T60" s="1540">
        <f t="shared" si="72"/>
        <v>0</v>
      </c>
      <c r="U60" s="1540">
        <f t="shared" si="72"/>
        <v>0</v>
      </c>
      <c r="V60" s="1540">
        <f t="shared" si="72"/>
        <v>0</v>
      </c>
      <c r="W60" s="1540">
        <f t="shared" si="72"/>
        <v>0</v>
      </c>
      <c r="X60" s="1543">
        <f t="shared" si="72"/>
        <v>192</v>
      </c>
      <c r="Y60" s="1543">
        <f t="shared" si="72"/>
        <v>0</v>
      </c>
      <c r="Z60" s="1543">
        <f t="shared" si="3"/>
        <v>1</v>
      </c>
    </row>
    <row r="61" spans="1:26" ht="12" customHeight="1">
      <c r="A61" s="1444" t="s">
        <v>1310</v>
      </c>
      <c r="B61" s="1450" t="s">
        <v>1383</v>
      </c>
      <c r="C61" s="1911">
        <v>2942939</v>
      </c>
      <c r="D61" s="1443" t="s">
        <v>1015</v>
      </c>
      <c r="E61" s="1428"/>
      <c r="F61" s="1428">
        <v>15</v>
      </c>
      <c r="G61" s="1428">
        <v>15</v>
      </c>
      <c r="H61" s="1428">
        <v>1</v>
      </c>
      <c r="I61" s="1428"/>
      <c r="J61" s="1429">
        <v>48</v>
      </c>
      <c r="K61" s="1506">
        <v>48</v>
      </c>
      <c r="L61" s="1513"/>
      <c r="M61" s="1430"/>
      <c r="N61" s="1446">
        <v>6</v>
      </c>
      <c r="O61" s="1446">
        <v>32</v>
      </c>
      <c r="P61" s="1446">
        <v>10</v>
      </c>
      <c r="Q61" s="1431"/>
      <c r="R61" s="1431"/>
      <c r="S61" s="1431"/>
      <c r="T61" s="1431"/>
      <c r="U61" s="1431"/>
      <c r="V61" s="1431"/>
      <c r="W61" s="1432"/>
      <c r="X61" s="1362">
        <f t="shared" si="1"/>
        <v>48</v>
      </c>
      <c r="Y61" s="1363">
        <f t="shared" si="2"/>
        <v>0</v>
      </c>
      <c r="Z61" s="1364">
        <f t="shared" si="3"/>
        <v>1</v>
      </c>
    </row>
    <row r="62" spans="1:26" ht="12" customHeight="1">
      <c r="A62" s="1444" t="s">
        <v>1310</v>
      </c>
      <c r="B62" s="1450" t="s">
        <v>1383</v>
      </c>
      <c r="C62" s="1911">
        <v>2942946</v>
      </c>
      <c r="D62" s="1443" t="s">
        <v>1015</v>
      </c>
      <c r="E62" s="1428"/>
      <c r="F62" s="1428">
        <v>15</v>
      </c>
      <c r="G62" s="1428">
        <v>15</v>
      </c>
      <c r="H62" s="1428">
        <v>1</v>
      </c>
      <c r="I62" s="1428"/>
      <c r="J62" s="1429">
        <v>48</v>
      </c>
      <c r="K62" s="1506">
        <v>48</v>
      </c>
      <c r="L62" s="1513"/>
      <c r="M62" s="1430"/>
      <c r="N62" s="1446">
        <v>6</v>
      </c>
      <c r="O62" s="1446">
        <v>32</v>
      </c>
      <c r="P62" s="1446">
        <v>10</v>
      </c>
      <c r="Q62" s="1431"/>
      <c r="R62" s="1431"/>
      <c r="S62" s="1431"/>
      <c r="T62" s="1431"/>
      <c r="U62" s="1431"/>
      <c r="V62" s="1431"/>
      <c r="W62" s="1432"/>
      <c r="X62" s="1362">
        <f t="shared" si="1"/>
        <v>48</v>
      </c>
      <c r="Y62" s="1363">
        <f t="shared" si="2"/>
        <v>0</v>
      </c>
      <c r="Z62" s="1364">
        <f t="shared" si="3"/>
        <v>1</v>
      </c>
    </row>
    <row r="63" spans="1:26" ht="12" customHeight="1">
      <c r="A63" s="1444" t="s">
        <v>1310</v>
      </c>
      <c r="B63" s="1450" t="s">
        <v>1383</v>
      </c>
      <c r="C63" s="1911">
        <v>2942949</v>
      </c>
      <c r="D63" s="1443" t="s">
        <v>1015</v>
      </c>
      <c r="E63" s="1428"/>
      <c r="F63" s="1428">
        <v>15</v>
      </c>
      <c r="G63" s="1428">
        <v>15</v>
      </c>
      <c r="H63" s="1428">
        <v>1</v>
      </c>
      <c r="I63" s="1428"/>
      <c r="J63" s="1429">
        <v>48</v>
      </c>
      <c r="K63" s="1506">
        <v>48</v>
      </c>
      <c r="L63" s="1513"/>
      <c r="M63" s="1430"/>
      <c r="N63" s="1446">
        <v>16</v>
      </c>
      <c r="O63" s="1446">
        <v>32</v>
      </c>
      <c r="P63" s="1431"/>
      <c r="Q63" s="1431"/>
      <c r="R63" s="1431"/>
      <c r="S63" s="1431"/>
      <c r="T63" s="1431"/>
      <c r="U63" s="1431"/>
      <c r="V63" s="1431"/>
      <c r="W63" s="1432"/>
      <c r="X63" s="1362">
        <f t="shared" si="1"/>
        <v>48</v>
      </c>
      <c r="Y63" s="1363">
        <f t="shared" si="2"/>
        <v>0</v>
      </c>
      <c r="Z63" s="1364">
        <f t="shared" si="3"/>
        <v>1</v>
      </c>
    </row>
    <row r="64" spans="1:26" ht="12" customHeight="1">
      <c r="A64" s="1447" t="s">
        <v>1310</v>
      </c>
      <c r="B64" s="1450" t="s">
        <v>1383</v>
      </c>
      <c r="C64" s="1911">
        <v>2942956</v>
      </c>
      <c r="D64" s="1443" t="s">
        <v>1015</v>
      </c>
      <c r="E64" s="1448"/>
      <c r="F64" s="1448">
        <v>15</v>
      </c>
      <c r="G64" s="1428">
        <v>15</v>
      </c>
      <c r="H64" s="1448">
        <v>1</v>
      </c>
      <c r="I64" s="1448"/>
      <c r="J64" s="1449">
        <v>48</v>
      </c>
      <c r="K64" s="1506">
        <v>48</v>
      </c>
      <c r="L64" s="1521"/>
      <c r="M64" s="1430"/>
      <c r="N64" s="1446">
        <v>16</v>
      </c>
      <c r="O64" s="1446">
        <v>32</v>
      </c>
      <c r="P64" s="1431"/>
      <c r="Q64" s="1431"/>
      <c r="R64" s="1431"/>
      <c r="S64" s="1431"/>
      <c r="T64" s="1431"/>
      <c r="U64" s="1431"/>
      <c r="V64" s="1431"/>
      <c r="W64" s="1432"/>
      <c r="X64" s="1362">
        <f t="shared" si="1"/>
        <v>48</v>
      </c>
      <c r="Y64" s="1363">
        <f t="shared" si="2"/>
        <v>0</v>
      </c>
      <c r="Z64" s="1364">
        <f t="shared" si="3"/>
        <v>1</v>
      </c>
    </row>
    <row r="65" spans="1:26" ht="12" customHeight="1">
      <c r="A65" s="1537"/>
      <c r="B65" s="1538"/>
      <c r="C65" s="2353"/>
      <c r="D65" s="1539" t="s">
        <v>20</v>
      </c>
      <c r="E65" s="1540">
        <f t="shared" ref="E65:J65" si="73">SUM(E61:E64)</f>
        <v>0</v>
      </c>
      <c r="F65" s="1540">
        <f t="shared" si="73"/>
        <v>60</v>
      </c>
      <c r="G65" s="1540">
        <f t="shared" si="73"/>
        <v>60</v>
      </c>
      <c r="H65" s="1540">
        <f t="shared" si="73"/>
        <v>4</v>
      </c>
      <c r="I65" s="1540">
        <f t="shared" si="73"/>
        <v>0</v>
      </c>
      <c r="J65" s="1540">
        <f t="shared" si="73"/>
        <v>192</v>
      </c>
      <c r="K65" s="1541">
        <f>SUM(K61:K64)</f>
        <v>192</v>
      </c>
      <c r="L65" s="1542">
        <f t="shared" ref="L65" si="74">SUM(L61:L64)</f>
        <v>0</v>
      </c>
      <c r="M65" s="1540">
        <f t="shared" ref="M65" si="75">SUM(M61:M64)</f>
        <v>0</v>
      </c>
      <c r="N65" s="1540">
        <f t="shared" ref="N65" si="76">SUM(N61:N64)</f>
        <v>44</v>
      </c>
      <c r="O65" s="1540">
        <f t="shared" ref="O65" si="77">SUM(O61:O64)</f>
        <v>128</v>
      </c>
      <c r="P65" s="1540">
        <f t="shared" ref="P65" si="78">SUM(P61:P64)</f>
        <v>20</v>
      </c>
      <c r="Q65" s="1540">
        <f t="shared" ref="Q65:R65" si="79">SUM(Q61:Q64)</f>
        <v>0</v>
      </c>
      <c r="R65" s="1540">
        <f t="shared" si="79"/>
        <v>0</v>
      </c>
      <c r="S65" s="1540">
        <f t="shared" ref="S65" si="80">SUM(S61:S64)</f>
        <v>0</v>
      </c>
      <c r="T65" s="1540">
        <f t="shared" ref="T65" si="81">SUM(T61:T64)</f>
        <v>0</v>
      </c>
      <c r="U65" s="1540">
        <f t="shared" ref="U65" si="82">SUM(U61:U64)</f>
        <v>0</v>
      </c>
      <c r="V65" s="1540">
        <f t="shared" ref="V65" si="83">SUM(V61:V64)</f>
        <v>0</v>
      </c>
      <c r="W65" s="1540">
        <f t="shared" ref="W65" si="84">SUM(W61:W64)</f>
        <v>0</v>
      </c>
      <c r="X65" s="1543">
        <f t="shared" ref="X65:Y65" si="85">SUM(X61:X64)</f>
        <v>192</v>
      </c>
      <c r="Y65" s="1543">
        <f t="shared" si="85"/>
        <v>0</v>
      </c>
      <c r="Z65" s="1543">
        <f t="shared" si="3"/>
        <v>1</v>
      </c>
    </row>
    <row r="66" spans="1:26" ht="12" customHeight="1">
      <c r="A66" s="1444" t="s">
        <v>1310</v>
      </c>
      <c r="B66" s="1453" t="s">
        <v>1383</v>
      </c>
      <c r="C66" s="2356"/>
      <c r="D66" s="1443" t="s">
        <v>11</v>
      </c>
      <c r="E66" s="1428"/>
      <c r="F66" s="1428"/>
      <c r="G66" s="1428">
        <v>15</v>
      </c>
      <c r="H66" s="1428"/>
      <c r="I66" s="1428">
        <v>1</v>
      </c>
      <c r="J66" s="1429">
        <v>8</v>
      </c>
      <c r="K66" s="1507">
        <v>8</v>
      </c>
      <c r="L66" s="1513"/>
      <c r="M66" s="1430"/>
      <c r="N66" s="1431"/>
      <c r="O66" s="1451">
        <v>8</v>
      </c>
      <c r="P66" s="1431"/>
      <c r="Q66" s="1431"/>
      <c r="R66" s="1431"/>
      <c r="S66" s="1431"/>
      <c r="T66" s="1431"/>
      <c r="U66" s="1431"/>
      <c r="V66" s="1431"/>
      <c r="W66" s="1432"/>
      <c r="X66" s="1433">
        <f t="shared" si="1"/>
        <v>8</v>
      </c>
      <c r="Y66" s="1150">
        <f t="shared" si="2"/>
        <v>0</v>
      </c>
      <c r="Z66" s="1151">
        <f t="shared" si="3"/>
        <v>1</v>
      </c>
    </row>
    <row r="67" spans="1:26" ht="12" customHeight="1">
      <c r="A67" s="1444" t="s">
        <v>1310</v>
      </c>
      <c r="B67" s="1453" t="s">
        <v>1383</v>
      </c>
      <c r="C67" s="2356"/>
      <c r="D67" s="1443" t="s">
        <v>11</v>
      </c>
      <c r="E67" s="1428"/>
      <c r="F67" s="1428"/>
      <c r="G67" s="1428">
        <v>15</v>
      </c>
      <c r="H67" s="1428"/>
      <c r="I67" s="1428">
        <v>1</v>
      </c>
      <c r="J67" s="1429">
        <v>8</v>
      </c>
      <c r="K67" s="1507">
        <v>8</v>
      </c>
      <c r="L67" s="1513"/>
      <c r="M67" s="1430"/>
      <c r="N67" s="1431"/>
      <c r="O67" s="1451">
        <v>8</v>
      </c>
      <c r="P67" s="1431"/>
      <c r="Q67" s="1431"/>
      <c r="R67" s="1431"/>
      <c r="S67" s="1431"/>
      <c r="T67" s="1431"/>
      <c r="U67" s="1431"/>
      <c r="V67" s="1431"/>
      <c r="W67" s="1432"/>
      <c r="X67" s="1433">
        <f t="shared" si="1"/>
        <v>8</v>
      </c>
      <c r="Y67" s="1150">
        <f t="shared" si="2"/>
        <v>0</v>
      </c>
      <c r="Z67" s="1151">
        <f t="shared" si="3"/>
        <v>1</v>
      </c>
    </row>
    <row r="68" spans="1:26" ht="12" customHeight="1">
      <c r="A68" s="1444" t="s">
        <v>1310</v>
      </c>
      <c r="B68" s="1453" t="s">
        <v>1383</v>
      </c>
      <c r="C68" s="2356"/>
      <c r="D68" s="1443" t="s">
        <v>11</v>
      </c>
      <c r="E68" s="1428"/>
      <c r="F68" s="1428"/>
      <c r="G68" s="1428">
        <v>15</v>
      </c>
      <c r="H68" s="1428"/>
      <c r="I68" s="1428">
        <v>1</v>
      </c>
      <c r="J68" s="1429">
        <v>8</v>
      </c>
      <c r="K68" s="1507">
        <v>8</v>
      </c>
      <c r="L68" s="1513"/>
      <c r="M68" s="1430"/>
      <c r="N68" s="1431"/>
      <c r="O68" s="1451">
        <v>8</v>
      </c>
      <c r="P68" s="1431"/>
      <c r="Q68" s="1431"/>
      <c r="R68" s="1431"/>
      <c r="S68" s="1431"/>
      <c r="T68" s="1431"/>
      <c r="U68" s="1431"/>
      <c r="V68" s="1431"/>
      <c r="W68" s="1432"/>
      <c r="X68" s="1433">
        <f t="shared" si="1"/>
        <v>8</v>
      </c>
      <c r="Y68" s="1150">
        <f t="shared" si="2"/>
        <v>0</v>
      </c>
      <c r="Z68" s="1151">
        <f t="shared" si="3"/>
        <v>1</v>
      </c>
    </row>
    <row r="69" spans="1:26" ht="12" customHeight="1">
      <c r="A69" s="1447" t="s">
        <v>1310</v>
      </c>
      <c r="B69" s="1453" t="s">
        <v>1383</v>
      </c>
      <c r="C69" s="2356"/>
      <c r="D69" s="1443" t="s">
        <v>11</v>
      </c>
      <c r="E69" s="1448"/>
      <c r="F69" s="1448"/>
      <c r="G69" s="1428">
        <v>15</v>
      </c>
      <c r="H69" s="1448"/>
      <c r="I69" s="1448">
        <v>1</v>
      </c>
      <c r="J69" s="1449">
        <v>8</v>
      </c>
      <c r="K69" s="1507">
        <v>8</v>
      </c>
      <c r="L69" s="1521"/>
      <c r="M69" s="1430"/>
      <c r="N69" s="1431"/>
      <c r="O69" s="1451">
        <v>8</v>
      </c>
      <c r="P69" s="1431"/>
      <c r="Q69" s="1431"/>
      <c r="R69" s="1431"/>
      <c r="S69" s="1431"/>
      <c r="T69" s="1431"/>
      <c r="U69" s="1431"/>
      <c r="V69" s="1431"/>
      <c r="W69" s="1432"/>
      <c r="X69" s="1433">
        <f t="shared" si="1"/>
        <v>8</v>
      </c>
      <c r="Y69" s="1150">
        <f t="shared" si="2"/>
        <v>0</v>
      </c>
      <c r="Z69" s="1151">
        <f t="shared" si="3"/>
        <v>1</v>
      </c>
    </row>
    <row r="70" spans="1:26" ht="12" customHeight="1">
      <c r="A70" s="1434"/>
      <c r="B70" s="1481"/>
      <c r="C70" s="2357"/>
      <c r="D70" s="1435"/>
      <c r="E70" s="1436"/>
      <c r="F70" s="1436"/>
      <c r="G70" s="1436"/>
      <c r="H70" s="1436"/>
      <c r="I70" s="1436"/>
      <c r="J70" s="1437"/>
      <c r="K70" s="1508"/>
      <c r="L70" s="1514"/>
      <c r="M70" s="1438"/>
      <c r="N70" s="1438"/>
      <c r="O70" s="1320"/>
      <c r="P70" s="1438"/>
      <c r="Q70" s="1438"/>
      <c r="R70" s="1438"/>
      <c r="S70" s="1438"/>
      <c r="T70" s="1438"/>
      <c r="U70" s="1438"/>
      <c r="V70" s="1438"/>
      <c r="W70" s="1438"/>
      <c r="X70" s="1482"/>
      <c r="Y70" s="1165"/>
      <c r="Z70" s="1151"/>
    </row>
    <row r="71" spans="1:26" ht="12" customHeight="1">
      <c r="A71" s="1442" t="s">
        <v>1310</v>
      </c>
      <c r="B71" s="1445" t="s">
        <v>1383</v>
      </c>
      <c r="C71" s="2358"/>
      <c r="D71" s="1443" t="s">
        <v>12</v>
      </c>
      <c r="E71" s="1440"/>
      <c r="F71" s="1440"/>
      <c r="G71" s="1428">
        <v>15</v>
      </c>
      <c r="H71" s="1440"/>
      <c r="I71" s="1440">
        <v>1</v>
      </c>
      <c r="J71" s="1441">
        <v>70</v>
      </c>
      <c r="K71" s="1502">
        <f>+J71</f>
        <v>70</v>
      </c>
      <c r="L71" s="1515"/>
      <c r="M71" s="1430"/>
      <c r="N71" s="1431"/>
      <c r="O71" s="1431"/>
      <c r="P71" s="1446">
        <v>19</v>
      </c>
      <c r="Q71" s="1431"/>
      <c r="R71" s="1431"/>
      <c r="S71" s="1431"/>
      <c r="T71" s="1431"/>
      <c r="U71" s="1431"/>
      <c r="V71" s="1431"/>
      <c r="W71" s="1432"/>
      <c r="X71" s="1433">
        <f>SUM(M71:W71)</f>
        <v>19</v>
      </c>
      <c r="Y71" s="1150">
        <f>+J71-X71</f>
        <v>51</v>
      </c>
      <c r="Z71" s="1151">
        <f>+X71/J71</f>
        <v>0.27142857142857141</v>
      </c>
    </row>
    <row r="72" spans="1:26" ht="12" customHeight="1" thickBot="1">
      <c r="A72" s="1537"/>
      <c r="B72" s="1538"/>
      <c r="C72" s="2353"/>
      <c r="D72" s="1539" t="s">
        <v>21</v>
      </c>
      <c r="E72" s="1540">
        <f t="shared" ref="E72:J72" si="86">SUM(E66:E69)</f>
        <v>0</v>
      </c>
      <c r="F72" s="1540">
        <f t="shared" si="86"/>
        <v>0</v>
      </c>
      <c r="G72" s="1540">
        <f t="shared" si="86"/>
        <v>60</v>
      </c>
      <c r="H72" s="1540">
        <f t="shared" si="86"/>
        <v>0</v>
      </c>
      <c r="I72" s="1540">
        <f t="shared" si="86"/>
        <v>4</v>
      </c>
      <c r="J72" s="1540">
        <f t="shared" si="86"/>
        <v>32</v>
      </c>
      <c r="K72" s="1541">
        <f>SUM(K66:K69)</f>
        <v>32</v>
      </c>
      <c r="L72" s="1542">
        <f t="shared" ref="L72:Y72" si="87">SUM(L66:L69)</f>
        <v>0</v>
      </c>
      <c r="M72" s="1540">
        <f t="shared" si="87"/>
        <v>0</v>
      </c>
      <c r="N72" s="1540">
        <f t="shared" si="87"/>
        <v>0</v>
      </c>
      <c r="O72" s="1540">
        <f t="shared" si="87"/>
        <v>32</v>
      </c>
      <c r="P72" s="1540">
        <f t="shared" si="87"/>
        <v>0</v>
      </c>
      <c r="Q72" s="1540">
        <f t="shared" si="87"/>
        <v>0</v>
      </c>
      <c r="R72" s="1540">
        <f t="shared" si="87"/>
        <v>0</v>
      </c>
      <c r="S72" s="1540">
        <f t="shared" si="87"/>
        <v>0</v>
      </c>
      <c r="T72" s="1540">
        <f t="shared" si="87"/>
        <v>0</v>
      </c>
      <c r="U72" s="1540">
        <f t="shared" si="87"/>
        <v>0</v>
      </c>
      <c r="V72" s="1540">
        <f t="shared" si="87"/>
        <v>0</v>
      </c>
      <c r="W72" s="1540">
        <f t="shared" si="87"/>
        <v>0</v>
      </c>
      <c r="X72" s="1543">
        <f t="shared" si="87"/>
        <v>32</v>
      </c>
      <c r="Y72" s="1543">
        <f t="shared" si="87"/>
        <v>0</v>
      </c>
      <c r="Z72" s="1543">
        <f t="shared" si="3"/>
        <v>1</v>
      </c>
    </row>
    <row r="73" spans="1:26" ht="12" customHeight="1" thickBot="1">
      <c r="A73" s="1343"/>
      <c r="B73" s="1344"/>
      <c r="C73" s="2359"/>
      <c r="D73" s="1345"/>
      <c r="E73" s="1415">
        <f t="shared" ref="E73" si="88">+E72+E65+E60</f>
        <v>60</v>
      </c>
      <c r="F73" s="1415">
        <f t="shared" ref="F73" si="89">+F72+F65+F60</f>
        <v>60</v>
      </c>
      <c r="G73" s="1415">
        <f t="shared" ref="G73" si="90">+G72+G65+G60</f>
        <v>180</v>
      </c>
      <c r="H73" s="1415">
        <f t="shared" ref="H73" si="91">+H72+H65+H60</f>
        <v>8</v>
      </c>
      <c r="I73" s="1415">
        <f t="shared" ref="I73" si="92">+I72+I65+I60</f>
        <v>4</v>
      </c>
      <c r="J73" s="1415">
        <f t="shared" ref="J73" si="93">+J72+J65+J60</f>
        <v>416</v>
      </c>
      <c r="K73" s="1346">
        <f>+K72+K65+K60</f>
        <v>416</v>
      </c>
      <c r="L73" s="1520">
        <f t="shared" ref="L73:Y73" si="94">+L72+L65+L60</f>
        <v>0</v>
      </c>
      <c r="M73" s="1511">
        <f t="shared" si="94"/>
        <v>72</v>
      </c>
      <c r="N73" s="1415">
        <f t="shared" si="94"/>
        <v>164</v>
      </c>
      <c r="O73" s="1415">
        <f t="shared" si="94"/>
        <v>160</v>
      </c>
      <c r="P73" s="1415">
        <f t="shared" si="94"/>
        <v>20</v>
      </c>
      <c r="Q73" s="1415">
        <f t="shared" si="94"/>
        <v>0</v>
      </c>
      <c r="R73" s="1415">
        <f t="shared" si="94"/>
        <v>0</v>
      </c>
      <c r="S73" s="1415">
        <f t="shared" si="94"/>
        <v>0</v>
      </c>
      <c r="T73" s="1415">
        <f t="shared" si="94"/>
        <v>0</v>
      </c>
      <c r="U73" s="1415">
        <f t="shared" si="94"/>
        <v>0</v>
      </c>
      <c r="V73" s="1415">
        <f t="shared" si="94"/>
        <v>0</v>
      </c>
      <c r="W73" s="1415">
        <f t="shared" si="94"/>
        <v>0</v>
      </c>
      <c r="X73" s="1415">
        <f t="shared" si="94"/>
        <v>416</v>
      </c>
      <c r="Y73" s="1415">
        <f t="shared" si="94"/>
        <v>0</v>
      </c>
      <c r="Z73" s="1416"/>
    </row>
    <row r="74" spans="1:26" s="1413" customFormat="1" ht="12" customHeight="1" thickBot="1">
      <c r="A74" s="1454"/>
      <c r="B74" s="1455"/>
      <c r="C74" s="2360"/>
      <c r="D74" s="1456" t="s">
        <v>26</v>
      </c>
      <c r="E74" s="1457">
        <f>+E73+E55</f>
        <v>60</v>
      </c>
      <c r="F74" s="1457">
        <f t="shared" ref="F74:Y74" si="95">+F73+F55</f>
        <v>60</v>
      </c>
      <c r="G74" s="1457">
        <f t="shared" si="95"/>
        <v>810</v>
      </c>
      <c r="H74" s="1457">
        <f t="shared" si="95"/>
        <v>20</v>
      </c>
      <c r="I74" s="1457">
        <f t="shared" si="95"/>
        <v>34</v>
      </c>
      <c r="J74" s="1457">
        <f t="shared" si="95"/>
        <v>2150</v>
      </c>
      <c r="K74" s="1457">
        <f t="shared" si="95"/>
        <v>1868</v>
      </c>
      <c r="L74" s="1522">
        <f t="shared" si="95"/>
        <v>250</v>
      </c>
      <c r="M74" s="1457">
        <f t="shared" si="95"/>
        <v>196</v>
      </c>
      <c r="N74" s="1457">
        <f t="shared" si="95"/>
        <v>326</v>
      </c>
      <c r="O74" s="1457">
        <f t="shared" si="95"/>
        <v>320</v>
      </c>
      <c r="P74" s="1457">
        <f t="shared" si="95"/>
        <v>180</v>
      </c>
      <c r="Q74" s="1457">
        <f t="shared" si="95"/>
        <v>160</v>
      </c>
      <c r="R74" s="1457">
        <f t="shared" si="95"/>
        <v>160</v>
      </c>
      <c r="S74" s="1457">
        <f t="shared" si="95"/>
        <v>160</v>
      </c>
      <c r="T74" s="1457">
        <f t="shared" si="95"/>
        <v>160</v>
      </c>
      <c r="U74" s="1457">
        <f t="shared" si="95"/>
        <v>160</v>
      </c>
      <c r="V74" s="1457">
        <f t="shared" si="95"/>
        <v>60</v>
      </c>
      <c r="W74" s="1457">
        <f t="shared" si="95"/>
        <v>0</v>
      </c>
      <c r="X74" s="1457">
        <f t="shared" si="95"/>
        <v>1830</v>
      </c>
      <c r="Y74" s="1457">
        <f t="shared" si="95"/>
        <v>360</v>
      </c>
      <c r="Z74" s="1151">
        <f t="shared" ref="Z74" si="96">+X74/J74</f>
        <v>0.85116279069767442</v>
      </c>
    </row>
    <row r="75" spans="1:26" ht="12" customHeight="1">
      <c r="A75" s="1336"/>
      <c r="B75" s="1458" t="s">
        <v>1443</v>
      </c>
      <c r="C75" s="2361"/>
      <c r="D75" s="1459" t="s">
        <v>1444</v>
      </c>
      <c r="E75" s="1460"/>
      <c r="F75" s="1460"/>
      <c r="G75" s="1460"/>
      <c r="H75" s="1460"/>
      <c r="I75" s="1460"/>
      <c r="J75" s="1460"/>
      <c r="K75" s="1460"/>
      <c r="L75" s="1460"/>
      <c r="M75" s="1461">
        <v>40</v>
      </c>
      <c r="N75" s="1419"/>
      <c r="O75" s="1419"/>
      <c r="P75" s="1419"/>
      <c r="Q75" s="1419"/>
      <c r="R75" s="1419"/>
      <c r="S75" s="1419"/>
      <c r="T75" s="1419"/>
      <c r="U75" s="1419"/>
      <c r="V75" s="1419"/>
      <c r="W75" s="1419"/>
    </row>
    <row r="76" spans="1:26" ht="12" customHeight="1">
      <c r="A76" s="1336"/>
      <c r="B76" s="1462" t="s">
        <v>1443</v>
      </c>
      <c r="C76" s="2362"/>
      <c r="D76" s="1463" t="s">
        <v>1445</v>
      </c>
      <c r="E76" s="1460"/>
      <c r="F76" s="1460"/>
      <c r="G76" s="1460"/>
      <c r="H76" s="1460"/>
      <c r="I76" s="1460"/>
      <c r="J76" s="1460"/>
      <c r="K76" s="1460"/>
      <c r="L76" s="1460"/>
      <c r="M76" s="1464">
        <v>5</v>
      </c>
      <c r="N76" s="1419"/>
      <c r="O76" s="1419"/>
      <c r="P76" s="1419"/>
      <c r="Q76" s="1419"/>
      <c r="R76" s="1419"/>
      <c r="S76" s="1419"/>
      <c r="T76" s="1419"/>
      <c r="U76" s="1419"/>
      <c r="V76" s="1419"/>
      <c r="W76" s="1419"/>
    </row>
    <row r="77" spans="1:26" ht="12" customHeight="1" thickBot="1">
      <c r="A77" s="1336"/>
      <c r="B77" s="1465"/>
      <c r="C77" s="2363"/>
      <c r="D77" s="1460"/>
      <c r="E77" s="1460"/>
      <c r="F77" s="1460"/>
      <c r="G77" s="1460"/>
      <c r="H77" s="1460"/>
      <c r="I77" s="1460"/>
      <c r="J77" s="1460"/>
      <c r="K77" s="1460"/>
      <c r="L77" s="1460"/>
      <c r="M77" s="1419"/>
      <c r="N77" s="1419"/>
      <c r="O77" s="1419"/>
      <c r="P77" s="1419"/>
      <c r="Q77" s="1419"/>
      <c r="R77" s="1419"/>
      <c r="S77" s="1419"/>
      <c r="T77" s="1419"/>
      <c r="U77" s="1419"/>
      <c r="V77" s="1419"/>
      <c r="W77" s="1419"/>
    </row>
    <row r="78" spans="1:26" ht="12" customHeight="1" thickBot="1">
      <c r="A78" s="1336"/>
      <c r="B78" s="1465"/>
      <c r="C78" s="2363"/>
      <c r="D78" s="1460"/>
      <c r="E78" s="1460"/>
      <c r="F78" s="1460"/>
      <c r="G78" s="1460"/>
      <c r="H78" s="1460"/>
      <c r="I78" s="1460"/>
      <c r="J78" s="1460"/>
      <c r="K78" s="1460"/>
      <c r="L78" s="1460"/>
      <c r="M78" s="1466">
        <f>+M76+M75+M65+M72+M60</f>
        <v>117</v>
      </c>
      <c r="N78" s="1466">
        <f>+N76+N75+N65+N72+N60</f>
        <v>164</v>
      </c>
      <c r="O78" s="1466">
        <f>+O76+O75+O65+O72+O60</f>
        <v>160</v>
      </c>
      <c r="P78" s="1466">
        <f>+P76+P75+P65+P72+P60</f>
        <v>20</v>
      </c>
      <c r="Q78" s="1466">
        <f>+Q76+Q75+Q65+Q72+Q60</f>
        <v>0</v>
      </c>
      <c r="R78" s="1467">
        <f t="shared" ref="R78:W78" si="97">+R76+R75+R60+R72+R65</f>
        <v>0</v>
      </c>
      <c r="S78" s="1467">
        <f t="shared" si="97"/>
        <v>0</v>
      </c>
      <c r="T78" s="1467">
        <f t="shared" si="97"/>
        <v>0</v>
      </c>
      <c r="U78" s="1467">
        <f t="shared" si="97"/>
        <v>0</v>
      </c>
      <c r="V78" s="1467">
        <f t="shared" si="97"/>
        <v>0</v>
      </c>
      <c r="W78" s="1467">
        <f t="shared" si="97"/>
        <v>0</v>
      </c>
    </row>
    <row r="79" spans="1:26" ht="12" customHeight="1">
      <c r="A79" s="1336"/>
      <c r="B79" s="1465"/>
      <c r="C79" s="2363"/>
      <c r="D79" s="1460"/>
      <c r="E79" s="1460"/>
      <c r="F79" s="1460"/>
      <c r="G79" s="1460"/>
      <c r="H79" s="1460"/>
      <c r="I79" s="1460"/>
      <c r="J79" s="1460"/>
      <c r="K79" s="2584">
        <v>480</v>
      </c>
      <c r="L79" s="2585"/>
      <c r="M79" s="2588">
        <f>SUM(M78:Q78)</f>
        <v>461</v>
      </c>
      <c r="N79" s="2589"/>
      <c r="O79" s="2589"/>
      <c r="P79" s="2589"/>
      <c r="Q79" s="2585"/>
      <c r="R79" s="1468"/>
      <c r="S79" s="1468"/>
      <c r="T79" s="1468"/>
      <c r="U79" s="1468"/>
      <c r="V79" s="1468"/>
      <c r="W79" s="1468"/>
    </row>
    <row r="80" spans="1:26" ht="12" customHeight="1" thickBot="1">
      <c r="A80" s="1336"/>
      <c r="B80" s="1465"/>
      <c r="C80" s="2363"/>
      <c r="D80" s="1460"/>
      <c r="E80" s="1460"/>
      <c r="F80" s="1460"/>
      <c r="G80" s="1460"/>
      <c r="H80" s="1460"/>
      <c r="I80" s="1460"/>
      <c r="J80" s="1460"/>
      <c r="K80" s="2586"/>
      <c r="L80" s="2587"/>
      <c r="M80" s="2586"/>
      <c r="N80" s="2590"/>
      <c r="O80" s="2590"/>
      <c r="P80" s="2590"/>
      <c r="Q80" s="2587"/>
      <c r="R80" s="1469"/>
      <c r="S80" s="1469"/>
      <c r="T80" s="1469"/>
      <c r="U80" s="1469"/>
      <c r="V80" s="1469"/>
      <c r="W80" s="1469"/>
    </row>
    <row r="81" spans="1:23" ht="12" customHeight="1">
      <c r="A81" s="1336"/>
      <c r="B81" s="1465"/>
      <c r="C81" s="2363"/>
      <c r="D81" s="1460"/>
      <c r="E81" s="1460"/>
      <c r="F81" s="1460"/>
      <c r="G81" s="1460"/>
      <c r="H81" s="1460"/>
      <c r="I81" s="1460"/>
      <c r="J81" s="1460"/>
      <c r="K81" s="1460"/>
      <c r="L81" s="1460"/>
      <c r="M81" s="1419"/>
      <c r="N81" s="1419"/>
      <c r="O81" s="1419"/>
      <c r="P81" s="1419"/>
      <c r="Q81" s="1419"/>
      <c r="R81" s="1419"/>
      <c r="S81" s="1419"/>
      <c r="T81" s="1419"/>
      <c r="U81" s="1419"/>
      <c r="V81" s="1419"/>
      <c r="W81" s="1419"/>
    </row>
    <row r="82" spans="1:23" ht="12" customHeight="1">
      <c r="A82" s="1336"/>
      <c r="B82" s="1465"/>
      <c r="C82" s="2363"/>
      <c r="D82" s="1470" t="s">
        <v>1313</v>
      </c>
      <c r="E82" s="1471"/>
      <c r="F82" s="1471"/>
      <c r="G82" s="1471"/>
      <c r="H82" s="1471"/>
      <c r="I82" s="1471"/>
      <c r="J82" s="1471"/>
      <c r="K82" s="1472"/>
      <c r="L82" s="1473"/>
      <c r="M82" s="1474"/>
      <c r="N82" s="1474"/>
      <c r="O82" s="1474"/>
      <c r="P82" s="1474"/>
      <c r="Q82" s="1474"/>
      <c r="R82" s="1474"/>
      <c r="S82" s="1474"/>
      <c r="T82" s="1474"/>
      <c r="U82" s="1474"/>
      <c r="V82" s="1474"/>
      <c r="W82" s="1475"/>
    </row>
    <row r="83" spans="1:23" ht="12" customHeight="1">
      <c r="A83" s="1336"/>
      <c r="B83" s="1465"/>
      <c r="C83" s="2363"/>
      <c r="D83" s="1476" t="s">
        <v>1323</v>
      </c>
      <c r="E83" s="1471">
        <f t="shared" ref="E83:L83" si="98">+E60+E72+E65+E36+E42+E48+E54</f>
        <v>60</v>
      </c>
      <c r="F83" s="1471">
        <f t="shared" si="98"/>
        <v>60</v>
      </c>
      <c r="G83" s="1471">
        <f t="shared" si="98"/>
        <v>540</v>
      </c>
      <c r="H83" s="1471">
        <f t="shared" si="98"/>
        <v>8</v>
      </c>
      <c r="I83" s="1471">
        <f t="shared" si="98"/>
        <v>28</v>
      </c>
      <c r="J83" s="1471">
        <f t="shared" si="98"/>
        <v>1476</v>
      </c>
      <c r="K83" s="1472">
        <f t="shared" si="98"/>
        <v>1154</v>
      </c>
      <c r="L83" s="1472">
        <f t="shared" si="98"/>
        <v>250</v>
      </c>
      <c r="M83" s="1431"/>
      <c r="N83" s="1431"/>
      <c r="O83" s="1431"/>
      <c r="P83" s="1431"/>
      <c r="Q83" s="1431"/>
      <c r="R83" s="1431"/>
      <c r="S83" s="1431"/>
      <c r="T83" s="1431"/>
      <c r="U83" s="1431"/>
      <c r="V83" s="1431"/>
      <c r="W83" s="1432"/>
    </row>
    <row r="84" spans="1:23" ht="12" customHeight="1">
      <c r="A84" s="1336"/>
      <c r="B84" s="1465"/>
      <c r="C84" s="2363"/>
      <c r="D84" s="1476" t="s">
        <v>1324</v>
      </c>
      <c r="E84" s="1471">
        <f>+'R2'!N145</f>
        <v>0</v>
      </c>
      <c r="F84" s="1471">
        <f>+'R2'!O145</f>
        <v>0</v>
      </c>
      <c r="G84" s="1471"/>
      <c r="H84" s="1471"/>
      <c r="I84" s="1471"/>
      <c r="J84" s="1471"/>
      <c r="K84" s="1472"/>
      <c r="L84" s="1473"/>
      <c r="M84" s="1431"/>
      <c r="N84" s="1431"/>
      <c r="O84" s="1431"/>
      <c r="P84" s="1431"/>
      <c r="Q84" s="1431"/>
      <c r="R84" s="1431"/>
      <c r="S84" s="1431"/>
      <c r="T84" s="1431"/>
      <c r="U84" s="1431"/>
      <c r="V84" s="1431"/>
      <c r="W84" s="1432"/>
    </row>
    <row r="85" spans="1:23" ht="12" customHeight="1">
      <c r="A85" s="1336"/>
      <c r="B85" s="1465"/>
      <c r="C85" s="2363"/>
      <c r="D85" s="1477" t="s">
        <v>1315</v>
      </c>
      <c r="E85" s="1471">
        <f>SUM(E82:E84)</f>
        <v>60</v>
      </c>
      <c r="F85" s="1471">
        <f>SUM(F82:F84)</f>
        <v>60</v>
      </c>
      <c r="G85" s="1471">
        <f t="shared" ref="G85:L85" si="99">+G82+G83</f>
        <v>540</v>
      </c>
      <c r="H85" s="1471">
        <f t="shared" si="99"/>
        <v>8</v>
      </c>
      <c r="I85" s="1471">
        <f t="shared" si="99"/>
        <v>28</v>
      </c>
      <c r="J85" s="1471">
        <f t="shared" si="99"/>
        <v>1476</v>
      </c>
      <c r="K85" s="1472">
        <f t="shared" si="99"/>
        <v>1154</v>
      </c>
      <c r="L85" s="1473">
        <f t="shared" si="99"/>
        <v>250</v>
      </c>
      <c r="M85" s="1478"/>
      <c r="N85" s="1478"/>
      <c r="O85" s="1478"/>
      <c r="P85" s="1478"/>
      <c r="Q85" s="1478"/>
      <c r="R85" s="1478"/>
      <c r="S85" s="1478"/>
      <c r="T85" s="1478"/>
      <c r="U85" s="1478"/>
      <c r="V85" s="1478"/>
      <c r="W85" s="1479"/>
    </row>
    <row r="86" spans="1:23" ht="12" customHeight="1">
      <c r="A86" s="1336"/>
      <c r="B86" s="1465"/>
      <c r="C86" s="2363"/>
      <c r="D86" s="1336"/>
      <c r="E86" s="1336"/>
      <c r="F86" s="1336"/>
      <c r="G86" s="1336"/>
      <c r="H86" s="1336"/>
      <c r="I86" s="1336"/>
      <c r="J86" s="1336"/>
      <c r="K86" s="1336"/>
      <c r="L86" s="1336"/>
      <c r="M86" s="1336"/>
      <c r="N86" s="1336"/>
      <c r="O86" s="1336"/>
      <c r="P86" s="1336"/>
      <c r="Q86" s="1336"/>
      <c r="R86" s="1336"/>
      <c r="S86" s="1336"/>
      <c r="T86" s="1336"/>
      <c r="U86" s="1336"/>
      <c r="V86" s="1336"/>
      <c r="W86" s="1336"/>
    </row>
    <row r="87" spans="1:23" ht="12" customHeight="1">
      <c r="A87" s="1336"/>
      <c r="B87" s="1465"/>
      <c r="C87" s="2363"/>
      <c r="D87" s="1336"/>
      <c r="E87" s="1336"/>
      <c r="F87" s="1336"/>
      <c r="G87" s="1336"/>
      <c r="H87" s="1336"/>
      <c r="I87" s="1336"/>
      <c r="J87" s="1336"/>
      <c r="K87" s="1336"/>
      <c r="L87" s="1336"/>
      <c r="M87" s="1336"/>
      <c r="N87" s="1336"/>
      <c r="O87" s="1336"/>
      <c r="P87" s="1336"/>
      <c r="Q87" s="1336"/>
      <c r="R87" s="1336"/>
      <c r="S87" s="1336"/>
      <c r="T87" s="1336"/>
      <c r="U87" s="1336"/>
      <c r="V87" s="1336"/>
      <c r="W87" s="1336"/>
    </row>
    <row r="88" spans="1:23" ht="12" customHeight="1">
      <c r="A88" s="1336"/>
      <c r="B88" s="1465"/>
      <c r="C88" s="2363"/>
      <c r="D88" s="1336"/>
      <c r="E88" s="1336"/>
      <c r="F88" s="1336"/>
      <c r="G88" s="1336"/>
      <c r="H88" s="1336"/>
      <c r="I88" s="1336"/>
      <c r="J88" s="1336"/>
      <c r="K88" s="1336"/>
      <c r="L88" s="1336"/>
      <c r="M88" s="1336"/>
      <c r="N88" s="1336"/>
      <c r="O88" s="1336"/>
      <c r="P88" s="1336"/>
      <c r="Q88" s="1336"/>
      <c r="R88" s="1336"/>
      <c r="S88" s="1336"/>
      <c r="T88" s="1336"/>
      <c r="U88" s="1336"/>
      <c r="V88" s="1336"/>
      <c r="W88" s="1336"/>
    </row>
    <row r="89" spans="1:23" ht="12" customHeight="1">
      <c r="A89" s="1336"/>
      <c r="B89" s="1465"/>
      <c r="C89" s="2363"/>
      <c r="D89" s="1336"/>
      <c r="E89" s="1336"/>
      <c r="F89" s="1336"/>
      <c r="G89" s="1336"/>
      <c r="H89" s="1336"/>
      <c r="I89" s="1336"/>
      <c r="J89" s="1336"/>
      <c r="K89" s="1336"/>
      <c r="L89" s="1336"/>
      <c r="M89" s="1336"/>
      <c r="N89" s="1336"/>
      <c r="O89" s="1336"/>
      <c r="P89" s="1336"/>
      <c r="Q89" s="1336"/>
      <c r="R89" s="1336"/>
      <c r="S89" s="1336"/>
      <c r="T89" s="1336"/>
      <c r="U89" s="1336"/>
      <c r="V89" s="1336"/>
      <c r="W89" s="1336"/>
    </row>
    <row r="90" spans="1:23" ht="12" customHeight="1">
      <c r="A90" s="1336"/>
      <c r="B90" s="1465"/>
      <c r="C90" s="2363"/>
      <c r="D90" s="1336"/>
      <c r="E90" s="1336"/>
      <c r="F90" s="1336"/>
      <c r="G90" s="1336"/>
      <c r="H90" s="1336"/>
      <c r="I90" s="1336"/>
      <c r="J90" s="1336"/>
      <c r="K90" s="1336"/>
      <c r="L90" s="1336"/>
      <c r="M90" s="1336"/>
      <c r="N90" s="1336"/>
      <c r="O90" s="1336"/>
      <c r="P90" s="1336"/>
      <c r="Q90" s="1336"/>
      <c r="R90" s="1336"/>
      <c r="S90" s="1336"/>
      <c r="T90" s="1336"/>
      <c r="U90" s="1336"/>
      <c r="V90" s="1336"/>
      <c r="W90" s="1336"/>
    </row>
    <row r="91" spans="1:23" ht="12" customHeight="1">
      <c r="A91" s="1336"/>
      <c r="B91" s="1465"/>
      <c r="C91" s="2363"/>
      <c r="D91" s="1336"/>
      <c r="E91" s="1336"/>
      <c r="F91" s="1336"/>
      <c r="G91" s="1336"/>
      <c r="H91" s="1336"/>
      <c r="I91" s="1336"/>
      <c r="J91" s="1336"/>
      <c r="K91" s="1336"/>
      <c r="L91" s="1336"/>
      <c r="M91" s="1336"/>
      <c r="N91" s="1336"/>
      <c r="O91" s="1336"/>
      <c r="P91" s="1336"/>
      <c r="Q91" s="1336"/>
      <c r="R91" s="1336"/>
      <c r="S91" s="1336"/>
      <c r="T91" s="1336"/>
      <c r="U91" s="1336"/>
      <c r="V91" s="1336"/>
      <c r="W91" s="1336"/>
    </row>
    <row r="92" spans="1:23" ht="12" customHeight="1">
      <c r="A92" s="1336"/>
      <c r="B92" s="1465"/>
      <c r="C92" s="2363"/>
      <c r="D92" s="1336"/>
      <c r="E92" s="1336"/>
      <c r="F92" s="1336"/>
      <c r="G92" s="1336"/>
      <c r="H92" s="1336"/>
      <c r="I92" s="1336"/>
      <c r="J92" s="1336"/>
      <c r="K92" s="1336"/>
      <c r="L92" s="1336"/>
      <c r="M92" s="1336"/>
      <c r="N92" s="1336"/>
      <c r="O92" s="1336"/>
      <c r="P92" s="1336"/>
      <c r="Q92" s="1336"/>
      <c r="R92" s="1336"/>
      <c r="S92" s="1336"/>
      <c r="T92" s="1336"/>
      <c r="U92" s="1336"/>
      <c r="V92" s="1336"/>
      <c r="W92" s="1336"/>
    </row>
    <row r="93" spans="1:23" ht="12" customHeight="1">
      <c r="A93" s="1336"/>
      <c r="B93" s="1465"/>
      <c r="C93" s="2363"/>
      <c r="D93" s="1336"/>
      <c r="E93" s="1336"/>
      <c r="F93" s="1336"/>
      <c r="G93" s="1336"/>
      <c r="H93" s="1336"/>
      <c r="I93" s="1336"/>
      <c r="J93" s="1336"/>
      <c r="K93" s="1336"/>
      <c r="L93" s="1336"/>
      <c r="M93" s="1336"/>
      <c r="N93" s="1336"/>
      <c r="O93" s="1336"/>
      <c r="P93" s="1336"/>
      <c r="Q93" s="1336"/>
      <c r="R93" s="1336"/>
      <c r="S93" s="1336"/>
      <c r="T93" s="1336"/>
      <c r="U93" s="1336"/>
      <c r="V93" s="1336"/>
      <c r="W93" s="1336"/>
    </row>
    <row r="94" spans="1:23" ht="12" customHeight="1">
      <c r="A94" s="1336"/>
      <c r="B94" s="1465"/>
      <c r="C94" s="2363"/>
      <c r="D94" s="1336"/>
      <c r="E94" s="1336"/>
      <c r="F94" s="1336"/>
      <c r="G94" s="1336"/>
      <c r="H94" s="1336"/>
      <c r="I94" s="1336"/>
      <c r="J94" s="1336"/>
      <c r="K94" s="1336"/>
      <c r="L94" s="1336"/>
      <c r="M94" s="1336"/>
      <c r="N94" s="1336"/>
      <c r="O94" s="1336"/>
      <c r="P94" s="1336"/>
      <c r="Q94" s="1336"/>
      <c r="R94" s="1336"/>
      <c r="S94" s="1336"/>
      <c r="T94" s="1336"/>
      <c r="U94" s="1336"/>
      <c r="V94" s="1336"/>
      <c r="W94" s="1336"/>
    </row>
    <row r="95" spans="1:23" ht="12" customHeight="1">
      <c r="A95" s="1336"/>
      <c r="B95" s="1465"/>
      <c r="C95" s="2363"/>
      <c r="D95" s="1336"/>
      <c r="E95" s="1336"/>
      <c r="F95" s="1336"/>
      <c r="G95" s="1336"/>
      <c r="H95" s="1336"/>
      <c r="I95" s="1336"/>
      <c r="J95" s="1336"/>
      <c r="K95" s="1336"/>
      <c r="L95" s="1336"/>
      <c r="M95" s="1336"/>
      <c r="N95" s="1336"/>
      <c r="O95" s="1336"/>
      <c r="P95" s="1336"/>
      <c r="Q95" s="1336"/>
      <c r="R95" s="1336"/>
      <c r="S95" s="1336"/>
      <c r="T95" s="1336"/>
      <c r="U95" s="1336"/>
      <c r="V95" s="1336"/>
      <c r="W95" s="1336"/>
    </row>
    <row r="96" spans="1:23" ht="12" customHeight="1">
      <c r="A96" s="1336"/>
      <c r="B96" s="1465"/>
      <c r="C96" s="2363"/>
      <c r="D96" s="1336"/>
      <c r="E96" s="1336"/>
      <c r="F96" s="1336"/>
      <c r="G96" s="1336"/>
      <c r="H96" s="1336"/>
      <c r="I96" s="1336"/>
      <c r="J96" s="1336"/>
      <c r="K96" s="1336"/>
      <c r="L96" s="1336"/>
      <c r="M96" s="1336"/>
      <c r="N96" s="1336"/>
      <c r="O96" s="1336"/>
      <c r="P96" s="1336"/>
      <c r="Q96" s="1336"/>
      <c r="R96" s="1336"/>
      <c r="S96" s="1336"/>
      <c r="T96" s="1336"/>
      <c r="U96" s="1336"/>
      <c r="V96" s="1336"/>
      <c r="W96" s="1336"/>
    </row>
    <row r="97" spans="1:23" ht="12" customHeight="1">
      <c r="A97" s="1336"/>
      <c r="B97" s="1465"/>
      <c r="C97" s="2363"/>
      <c r="D97" s="1336"/>
      <c r="E97" s="1336"/>
      <c r="F97" s="1336"/>
      <c r="G97" s="1336"/>
      <c r="H97" s="1336"/>
      <c r="I97" s="1336"/>
      <c r="J97" s="1336"/>
      <c r="K97" s="1336"/>
      <c r="L97" s="1336"/>
      <c r="M97" s="1336"/>
      <c r="N97" s="1336"/>
      <c r="O97" s="1336"/>
      <c r="P97" s="1336"/>
      <c r="Q97" s="1336"/>
      <c r="R97" s="1336"/>
      <c r="S97" s="1336"/>
      <c r="T97" s="1336"/>
      <c r="U97" s="1336"/>
      <c r="V97" s="1336"/>
      <c r="W97" s="1336"/>
    </row>
    <row r="98" spans="1:23" ht="12" customHeight="1">
      <c r="D98" s="1263"/>
      <c r="E98" s="1263"/>
      <c r="F98" s="1263"/>
      <c r="G98" s="1263"/>
      <c r="H98" s="1263"/>
      <c r="I98" s="1263"/>
      <c r="J98" s="1263"/>
      <c r="K98" s="1263"/>
      <c r="L98" s="1263"/>
    </row>
    <row r="99" spans="1:23" ht="12" customHeight="1">
      <c r="D99" s="1263"/>
      <c r="E99" s="1263"/>
      <c r="F99" s="1263"/>
      <c r="G99" s="1263"/>
      <c r="H99" s="1263"/>
      <c r="I99" s="1263"/>
      <c r="J99" s="1263"/>
      <c r="K99" s="1263"/>
      <c r="L99" s="1263"/>
    </row>
    <row r="100" spans="1:23" ht="12" customHeight="1">
      <c r="D100" s="1263"/>
      <c r="E100" s="1263"/>
      <c r="F100" s="1263"/>
      <c r="G100" s="1263"/>
      <c r="H100" s="1263"/>
      <c r="I100" s="1263"/>
      <c r="J100" s="1263"/>
      <c r="K100" s="1263"/>
      <c r="L100" s="1263"/>
    </row>
    <row r="101" spans="1:23" ht="12" customHeight="1">
      <c r="D101" s="1263"/>
      <c r="E101" s="1263"/>
      <c r="F101" s="1263"/>
      <c r="G101" s="1263"/>
      <c r="H101" s="1263"/>
      <c r="I101" s="1263"/>
      <c r="J101" s="1263"/>
      <c r="K101" s="1263"/>
      <c r="L101" s="1263"/>
    </row>
    <row r="102" spans="1:23" ht="12" customHeight="1">
      <c r="D102" s="1263"/>
      <c r="E102" s="1263"/>
      <c r="F102" s="1263"/>
      <c r="G102" s="1263"/>
      <c r="H102" s="1263"/>
      <c r="I102" s="1263"/>
      <c r="J102" s="1263"/>
      <c r="K102" s="1263"/>
      <c r="L102" s="1263"/>
    </row>
    <row r="103" spans="1:23" ht="12" customHeight="1">
      <c r="D103" s="1263"/>
      <c r="E103" s="1263"/>
      <c r="F103" s="1263"/>
      <c r="G103" s="1263"/>
      <c r="H103" s="1263"/>
      <c r="I103" s="1263"/>
      <c r="J103" s="1263"/>
      <c r="K103" s="1263"/>
      <c r="L103" s="1263"/>
    </row>
    <row r="104" spans="1:23" ht="12" customHeight="1">
      <c r="D104" s="1263"/>
      <c r="E104" s="1263"/>
      <c r="F104" s="1263"/>
      <c r="G104" s="1263"/>
      <c r="H104" s="1263"/>
      <c r="I104" s="1263"/>
      <c r="J104" s="1263"/>
      <c r="K104" s="1263"/>
      <c r="L104" s="1263"/>
    </row>
    <row r="105" spans="1:23" ht="12" customHeight="1">
      <c r="D105" s="1263"/>
      <c r="E105" s="1263"/>
      <c r="F105" s="1263"/>
      <c r="G105" s="1263"/>
      <c r="H105" s="1263"/>
      <c r="I105" s="1263"/>
      <c r="J105" s="1263"/>
      <c r="K105" s="1263"/>
      <c r="L105" s="1263"/>
    </row>
    <row r="106" spans="1:23" ht="12" customHeight="1">
      <c r="D106" s="1263"/>
      <c r="E106" s="1263"/>
      <c r="F106" s="1263"/>
      <c r="G106" s="1263"/>
      <c r="H106" s="1263"/>
      <c r="I106" s="1263"/>
      <c r="J106" s="1263"/>
      <c r="K106" s="1263"/>
      <c r="L106" s="1263"/>
    </row>
    <row r="107" spans="1:23" ht="12" customHeight="1">
      <c r="D107" s="1263"/>
      <c r="E107" s="1263"/>
      <c r="F107" s="1263"/>
      <c r="G107" s="1263"/>
      <c r="H107" s="1263"/>
      <c r="I107" s="1263"/>
      <c r="J107" s="1263"/>
      <c r="K107" s="1263"/>
      <c r="L107" s="1263"/>
    </row>
    <row r="108" spans="1:23" ht="12" customHeight="1">
      <c r="D108" s="1263"/>
      <c r="E108" s="1263"/>
      <c r="F108" s="1263"/>
      <c r="G108" s="1263"/>
      <c r="H108" s="1263"/>
      <c r="I108" s="1263"/>
      <c r="J108" s="1263"/>
      <c r="K108" s="1263"/>
      <c r="L108" s="1263"/>
    </row>
    <row r="109" spans="1:23" ht="12" customHeight="1">
      <c r="D109" s="1263"/>
      <c r="E109" s="1263"/>
      <c r="F109" s="1263"/>
      <c r="G109" s="1263"/>
      <c r="H109" s="1263"/>
      <c r="I109" s="1263"/>
      <c r="J109" s="1263"/>
      <c r="K109" s="1263"/>
      <c r="L109" s="1263"/>
    </row>
    <row r="110" spans="1:23" ht="12" customHeight="1">
      <c r="D110" s="1263"/>
      <c r="E110" s="1263"/>
      <c r="F110" s="1263"/>
      <c r="G110" s="1263"/>
      <c r="H110" s="1263"/>
      <c r="I110" s="1263"/>
      <c r="J110" s="1263"/>
      <c r="K110" s="1263"/>
      <c r="L110" s="1263"/>
    </row>
    <row r="111" spans="1:23" ht="12" customHeight="1">
      <c r="D111" s="1263"/>
      <c r="E111" s="1263"/>
      <c r="F111" s="1263"/>
      <c r="G111" s="1263"/>
      <c r="H111" s="1263"/>
      <c r="I111" s="1263"/>
      <c r="J111" s="1263"/>
      <c r="K111" s="1263"/>
      <c r="L111" s="1263"/>
    </row>
    <row r="112" spans="1:23" ht="12" customHeight="1">
      <c r="D112" s="1263"/>
      <c r="E112" s="1263"/>
      <c r="F112" s="1263"/>
      <c r="G112" s="1263"/>
      <c r="H112" s="1263"/>
      <c r="I112" s="1263"/>
      <c r="J112" s="1263"/>
      <c r="K112" s="1263"/>
      <c r="L112" s="1263"/>
    </row>
    <row r="113" spans="4:12" ht="12" customHeight="1">
      <c r="D113" s="1263"/>
      <c r="E113" s="1263"/>
      <c r="F113" s="1263"/>
      <c r="G113" s="1263"/>
      <c r="H113" s="1263"/>
      <c r="I113" s="1263"/>
      <c r="J113" s="1263"/>
      <c r="K113" s="1263"/>
      <c r="L113" s="1263"/>
    </row>
    <row r="114" spans="4:12" ht="12" customHeight="1">
      <c r="D114" s="1263"/>
      <c r="E114" s="1263"/>
      <c r="F114" s="1263"/>
      <c r="G114" s="1263"/>
      <c r="H114" s="1263"/>
      <c r="I114" s="1263"/>
      <c r="J114" s="1263"/>
      <c r="K114" s="1263"/>
      <c r="L114" s="1263"/>
    </row>
    <row r="115" spans="4:12" ht="12" customHeight="1">
      <c r="D115" s="1263"/>
      <c r="E115" s="1263"/>
      <c r="F115" s="1263"/>
      <c r="G115" s="1263"/>
      <c r="H115" s="1263"/>
      <c r="I115" s="1263"/>
      <c r="J115" s="1263"/>
      <c r="K115" s="1263"/>
      <c r="L115" s="1263"/>
    </row>
    <row r="116" spans="4:12" ht="12" customHeight="1">
      <c r="D116" s="1263"/>
      <c r="E116" s="1263"/>
      <c r="F116" s="1263"/>
      <c r="G116" s="1263"/>
      <c r="H116" s="1263"/>
      <c r="I116" s="1263"/>
      <c r="J116" s="1263"/>
      <c r="K116" s="1263"/>
      <c r="L116" s="1263"/>
    </row>
    <row r="117" spans="4:12" ht="12" customHeight="1">
      <c r="D117" s="1263"/>
      <c r="E117" s="1263"/>
      <c r="F117" s="1263"/>
      <c r="G117" s="1263"/>
      <c r="H117" s="1263"/>
      <c r="I117" s="1263"/>
      <c r="J117" s="1263"/>
      <c r="K117" s="1263"/>
      <c r="L117" s="1263"/>
    </row>
    <row r="118" spans="4:12" ht="12" customHeight="1">
      <c r="D118" s="1263"/>
      <c r="E118" s="1263"/>
      <c r="F118" s="1263"/>
      <c r="G118" s="1263"/>
      <c r="H118" s="1263"/>
      <c r="I118" s="1263"/>
      <c r="J118" s="1263"/>
      <c r="K118" s="1263"/>
      <c r="L118" s="1263"/>
    </row>
    <row r="119" spans="4:12" ht="12" customHeight="1">
      <c r="D119" s="1263"/>
      <c r="E119" s="1263"/>
      <c r="F119" s="1263"/>
      <c r="G119" s="1263"/>
      <c r="H119" s="1263"/>
      <c r="I119" s="1263"/>
      <c r="J119" s="1263"/>
      <c r="K119" s="1263"/>
      <c r="L119" s="1263"/>
    </row>
    <row r="120" spans="4:12" ht="12" customHeight="1">
      <c r="D120" s="1263"/>
      <c r="E120" s="1263"/>
      <c r="F120" s="1263"/>
      <c r="G120" s="1263"/>
      <c r="H120" s="1263"/>
      <c r="I120" s="1263"/>
      <c r="J120" s="1263"/>
      <c r="K120" s="1263"/>
      <c r="L120" s="1263"/>
    </row>
    <row r="121" spans="4:12" ht="12" customHeight="1">
      <c r="D121" s="1263"/>
      <c r="E121" s="1263"/>
      <c r="F121" s="1263"/>
      <c r="G121" s="1263"/>
      <c r="H121" s="1263"/>
      <c r="I121" s="1263"/>
      <c r="J121" s="1263"/>
      <c r="K121" s="1263"/>
      <c r="L121" s="1263"/>
    </row>
    <row r="122" spans="4:12" ht="12" customHeight="1">
      <c r="D122" s="1263"/>
      <c r="E122" s="1263"/>
      <c r="F122" s="1263"/>
      <c r="G122" s="1263"/>
      <c r="H122" s="1263"/>
      <c r="I122" s="1263"/>
      <c r="J122" s="1263"/>
      <c r="K122" s="1263"/>
      <c r="L122" s="1263"/>
    </row>
    <row r="123" spans="4:12" ht="12" customHeight="1">
      <c r="D123" s="1263"/>
      <c r="E123" s="1263"/>
      <c r="F123" s="1263"/>
      <c r="G123" s="1263"/>
      <c r="H123" s="1263"/>
      <c r="I123" s="1263"/>
      <c r="J123" s="1263"/>
      <c r="K123" s="1263"/>
      <c r="L123" s="1263"/>
    </row>
    <row r="124" spans="4:12" ht="12" customHeight="1">
      <c r="D124" s="1263"/>
      <c r="E124" s="1263"/>
      <c r="F124" s="1263"/>
      <c r="G124" s="1263"/>
      <c r="H124" s="1263"/>
      <c r="I124" s="1263"/>
      <c r="J124" s="1263"/>
      <c r="K124" s="1263"/>
      <c r="L124" s="1263"/>
    </row>
    <row r="125" spans="4:12" ht="12" customHeight="1">
      <c r="D125" s="1263"/>
      <c r="E125" s="1263"/>
      <c r="F125" s="1263"/>
      <c r="G125" s="1263"/>
      <c r="H125" s="1263"/>
      <c r="I125" s="1263"/>
      <c r="J125" s="1263"/>
      <c r="K125" s="1263"/>
      <c r="L125" s="1263"/>
    </row>
    <row r="126" spans="4:12" ht="12" customHeight="1">
      <c r="D126" s="1263"/>
      <c r="E126" s="1263"/>
      <c r="F126" s="1263"/>
      <c r="G126" s="1263"/>
      <c r="H126" s="1263"/>
      <c r="I126" s="1263"/>
      <c r="J126" s="1263"/>
      <c r="K126" s="1263"/>
      <c r="L126" s="1263"/>
    </row>
    <row r="127" spans="4:12" ht="12" customHeight="1">
      <c r="D127" s="1263"/>
      <c r="E127" s="1263"/>
      <c r="F127" s="1263"/>
      <c r="G127" s="1263"/>
      <c r="H127" s="1263"/>
      <c r="I127" s="1263"/>
      <c r="J127" s="1263"/>
      <c r="K127" s="1263"/>
      <c r="L127" s="1263"/>
    </row>
    <row r="128" spans="4:12" ht="12" customHeight="1">
      <c r="D128" s="1263"/>
      <c r="E128" s="1263"/>
      <c r="F128" s="1263"/>
      <c r="G128" s="1263"/>
      <c r="H128" s="1263"/>
      <c r="I128" s="1263"/>
      <c r="J128" s="1263"/>
      <c r="K128" s="1263"/>
      <c r="L128" s="1263"/>
    </row>
    <row r="129" spans="4:12" ht="12" customHeight="1">
      <c r="D129" s="1263"/>
      <c r="E129" s="1263"/>
      <c r="F129" s="1263"/>
      <c r="G129" s="1263"/>
      <c r="H129" s="1263"/>
      <c r="I129" s="1263"/>
      <c r="J129" s="1263"/>
      <c r="K129" s="1263"/>
      <c r="L129" s="1263"/>
    </row>
    <row r="130" spans="4:12" ht="12" customHeight="1">
      <c r="D130" s="1263"/>
      <c r="E130" s="1263"/>
      <c r="F130" s="1263"/>
      <c r="G130" s="1263"/>
      <c r="H130" s="1263"/>
      <c r="I130" s="1263"/>
      <c r="J130" s="1263"/>
      <c r="K130" s="1263"/>
      <c r="L130" s="1263"/>
    </row>
    <row r="131" spans="4:12" ht="12" customHeight="1">
      <c r="D131" s="1263"/>
      <c r="E131" s="1263"/>
      <c r="F131" s="1263"/>
      <c r="G131" s="1263"/>
      <c r="H131" s="1263"/>
      <c r="I131" s="1263"/>
      <c r="J131" s="1263"/>
      <c r="K131" s="1263"/>
      <c r="L131" s="1263"/>
    </row>
    <row r="132" spans="4:12" ht="12" customHeight="1">
      <c r="D132" s="1263"/>
      <c r="E132" s="1263"/>
      <c r="F132" s="1263"/>
      <c r="G132" s="1263"/>
      <c r="H132" s="1263"/>
      <c r="I132" s="1263"/>
      <c r="J132" s="1263"/>
      <c r="K132" s="1263"/>
      <c r="L132" s="1263"/>
    </row>
    <row r="133" spans="4:12" ht="12" customHeight="1">
      <c r="D133" s="1263"/>
      <c r="E133" s="1263"/>
      <c r="F133" s="1263"/>
      <c r="G133" s="1263"/>
      <c r="H133" s="1263"/>
      <c r="I133" s="1263"/>
      <c r="J133" s="1263"/>
      <c r="K133" s="1263"/>
      <c r="L133" s="1263"/>
    </row>
    <row r="134" spans="4:12" ht="12" customHeight="1">
      <c r="D134" s="1263"/>
      <c r="E134" s="1263"/>
      <c r="F134" s="1263"/>
      <c r="G134" s="1263"/>
      <c r="H134" s="1263"/>
      <c r="I134" s="1263"/>
      <c r="J134" s="1263"/>
      <c r="K134" s="1263"/>
      <c r="L134" s="1263"/>
    </row>
    <row r="135" spans="4:12" ht="12" customHeight="1">
      <c r="D135" s="1263"/>
      <c r="E135" s="1263"/>
      <c r="F135" s="1263"/>
      <c r="G135" s="1263"/>
      <c r="H135" s="1263"/>
      <c r="I135" s="1263"/>
      <c r="J135" s="1263"/>
      <c r="K135" s="1263"/>
      <c r="L135" s="1263"/>
    </row>
    <row r="136" spans="4:12" ht="12" customHeight="1">
      <c r="D136" s="1263"/>
      <c r="E136" s="1263"/>
      <c r="F136" s="1263"/>
      <c r="G136" s="1263"/>
      <c r="H136" s="1263"/>
      <c r="I136" s="1263"/>
      <c r="J136" s="1263"/>
      <c r="K136" s="1263"/>
      <c r="L136" s="1263"/>
    </row>
    <row r="137" spans="4:12" ht="12" customHeight="1">
      <c r="D137" s="1263"/>
      <c r="E137" s="1263"/>
      <c r="F137" s="1263"/>
      <c r="G137" s="1263"/>
      <c r="H137" s="1263"/>
      <c r="I137" s="1263"/>
      <c r="J137" s="1263"/>
      <c r="K137" s="1263"/>
      <c r="L137" s="1263"/>
    </row>
    <row r="138" spans="4:12" ht="12" customHeight="1">
      <c r="D138" s="1263"/>
      <c r="E138" s="1263"/>
      <c r="F138" s="1263"/>
      <c r="G138" s="1263"/>
      <c r="H138" s="1263"/>
      <c r="I138" s="1263"/>
      <c r="J138" s="1263"/>
      <c r="K138" s="1263"/>
      <c r="L138" s="1263"/>
    </row>
    <row r="139" spans="4:12" ht="12" customHeight="1">
      <c r="D139" s="1263"/>
      <c r="E139" s="1263"/>
      <c r="F139" s="1263"/>
      <c r="G139" s="1263"/>
      <c r="H139" s="1263"/>
      <c r="I139" s="1263"/>
      <c r="J139" s="1263"/>
      <c r="K139" s="1263"/>
      <c r="L139" s="1263"/>
    </row>
    <row r="140" spans="4:12" ht="12" customHeight="1">
      <c r="D140" s="1263"/>
      <c r="E140" s="1263"/>
      <c r="F140" s="1263"/>
      <c r="G140" s="1263"/>
      <c r="H140" s="1263"/>
      <c r="I140" s="1263"/>
      <c r="J140" s="1263"/>
      <c r="K140" s="1263"/>
      <c r="L140" s="1263"/>
    </row>
    <row r="141" spans="4:12" ht="12" customHeight="1">
      <c r="D141" s="1263"/>
      <c r="E141" s="1263"/>
      <c r="F141" s="1263"/>
      <c r="G141" s="1263"/>
      <c r="H141" s="1263"/>
      <c r="I141" s="1263"/>
      <c r="J141" s="1263"/>
      <c r="K141" s="1263"/>
      <c r="L141" s="1263"/>
    </row>
    <row r="142" spans="4:12" ht="12" customHeight="1">
      <c r="D142" s="1263"/>
      <c r="E142" s="1263"/>
      <c r="F142" s="1263"/>
      <c r="G142" s="1263"/>
      <c r="H142" s="1263"/>
      <c r="I142" s="1263"/>
      <c r="J142" s="1263"/>
      <c r="K142" s="1263"/>
      <c r="L142" s="1263"/>
    </row>
    <row r="143" spans="4:12" ht="12" customHeight="1">
      <c r="D143" s="1263"/>
      <c r="E143" s="1263"/>
      <c r="F143" s="1263"/>
      <c r="G143" s="1263"/>
      <c r="H143" s="1263"/>
      <c r="I143" s="1263"/>
      <c r="J143" s="1263"/>
      <c r="K143" s="1263"/>
      <c r="L143" s="1263"/>
    </row>
    <row r="144" spans="4:12" ht="12" customHeight="1">
      <c r="D144" s="1263"/>
      <c r="E144" s="1263"/>
      <c r="F144" s="1263"/>
      <c r="G144" s="1263"/>
      <c r="H144" s="1263"/>
      <c r="I144" s="1263"/>
      <c r="J144" s="1263"/>
      <c r="K144" s="1263"/>
      <c r="L144" s="1263"/>
    </row>
    <row r="145" spans="4:26" ht="12" customHeight="1">
      <c r="D145" s="1263"/>
      <c r="E145" s="1263"/>
      <c r="F145" s="1263"/>
      <c r="G145" s="1263"/>
      <c r="H145" s="1263"/>
      <c r="I145" s="1263"/>
      <c r="J145" s="1263"/>
      <c r="K145" s="1263"/>
      <c r="L145" s="1263"/>
    </row>
    <row r="146" spans="4:26" ht="12" customHeight="1">
      <c r="D146" s="1263"/>
      <c r="E146" s="1263"/>
      <c r="F146" s="1263"/>
      <c r="G146" s="1263"/>
      <c r="H146" s="1263"/>
      <c r="I146" s="1263"/>
      <c r="J146" s="1263"/>
      <c r="K146" s="1263"/>
      <c r="L146" s="1263"/>
    </row>
    <row r="147" spans="4:26" ht="12" customHeight="1">
      <c r="D147" s="1263"/>
      <c r="E147" s="1263"/>
      <c r="F147" s="1263"/>
      <c r="G147" s="1263"/>
      <c r="H147" s="1263"/>
      <c r="I147" s="1263"/>
      <c r="J147" s="1263"/>
      <c r="K147" s="1263"/>
      <c r="L147" s="1263"/>
    </row>
    <row r="148" spans="4:26" ht="12" customHeight="1">
      <c r="D148" s="1263"/>
      <c r="E148" s="1263"/>
      <c r="F148" s="1263"/>
      <c r="G148" s="1263"/>
      <c r="H148" s="1263"/>
      <c r="I148" s="1263"/>
      <c r="J148" s="1263"/>
      <c r="K148" s="1263"/>
      <c r="L148" s="1263"/>
    </row>
    <row r="149" spans="4:26" ht="12" customHeight="1">
      <c r="D149" s="1263"/>
      <c r="E149" s="1263"/>
      <c r="F149" s="1263"/>
      <c r="G149" s="1263"/>
      <c r="H149" s="1263"/>
      <c r="I149" s="1263"/>
      <c r="J149" s="1263"/>
      <c r="K149" s="1263"/>
      <c r="L149" s="1263"/>
    </row>
    <row r="150" spans="4:26" ht="12" customHeight="1">
      <c r="D150" s="1263"/>
      <c r="E150" s="1263"/>
      <c r="F150" s="1263"/>
      <c r="G150" s="1263"/>
      <c r="H150" s="1263"/>
      <c r="I150" s="1263"/>
      <c r="J150" s="1263"/>
      <c r="K150" s="1263"/>
      <c r="L150" s="1263"/>
    </row>
    <row r="151" spans="4:26" ht="12" customHeight="1">
      <c r="D151" s="1263"/>
      <c r="E151" s="1263"/>
      <c r="F151" s="1263"/>
      <c r="G151" s="1263"/>
      <c r="H151" s="1263"/>
      <c r="I151" s="1263"/>
      <c r="J151" s="1263"/>
      <c r="K151" s="1263"/>
      <c r="L151" s="1263"/>
    </row>
    <row r="152" spans="4:26" ht="12" customHeight="1">
      <c r="D152" s="1263"/>
      <c r="E152" s="1263"/>
      <c r="F152" s="1263"/>
      <c r="G152" s="1263"/>
      <c r="H152" s="1263"/>
      <c r="I152" s="1263"/>
      <c r="J152" s="1263"/>
      <c r="K152" s="1263"/>
      <c r="L152" s="1263"/>
    </row>
    <row r="153" spans="4:26" ht="12" customHeight="1">
      <c r="D153" s="1263"/>
      <c r="E153" s="1263"/>
      <c r="F153" s="1263"/>
      <c r="G153" s="1263"/>
      <c r="H153" s="1263"/>
      <c r="I153" s="1263"/>
      <c r="J153" s="1263"/>
      <c r="K153" s="1263"/>
      <c r="L153" s="1263"/>
    </row>
    <row r="154" spans="4:26" ht="12" customHeight="1">
      <c r="D154" s="1263"/>
      <c r="E154" s="1263"/>
      <c r="F154" s="1263"/>
      <c r="G154" s="1263"/>
      <c r="H154" s="1263"/>
      <c r="I154" s="1263"/>
      <c r="J154" s="1263"/>
      <c r="K154" s="1263"/>
      <c r="L154" s="1263"/>
    </row>
    <row r="155" spans="4:26" ht="12" customHeight="1">
      <c r="D155" s="1263"/>
      <c r="E155" s="1263"/>
      <c r="F155" s="1263"/>
      <c r="G155" s="1263"/>
      <c r="H155" s="1263"/>
      <c r="I155" s="1263"/>
      <c r="J155" s="1263"/>
      <c r="K155" s="1263"/>
      <c r="L155" s="1263"/>
      <c r="X155" s="1248"/>
      <c r="Y155" s="1248"/>
      <c r="Z155" s="1248"/>
    </row>
    <row r="156" spans="4:26" ht="12" customHeight="1">
      <c r="D156" s="1263"/>
      <c r="E156" s="1263"/>
      <c r="F156" s="1263"/>
      <c r="G156" s="1263"/>
      <c r="H156" s="1263"/>
      <c r="I156" s="1263"/>
      <c r="J156" s="1263"/>
      <c r="K156" s="1263"/>
      <c r="L156" s="1263"/>
      <c r="X156" s="1248"/>
      <c r="Y156" s="1248"/>
      <c r="Z156" s="1248"/>
    </row>
    <row r="157" spans="4:26" ht="12" customHeight="1">
      <c r="D157" s="1263"/>
      <c r="E157" s="1263"/>
      <c r="F157" s="1263"/>
      <c r="G157" s="1263"/>
      <c r="H157" s="1263"/>
      <c r="I157" s="1263"/>
      <c r="J157" s="1263"/>
      <c r="K157" s="1263"/>
      <c r="L157" s="1263"/>
      <c r="X157" s="1248"/>
      <c r="Y157" s="1248"/>
      <c r="Z157" s="1248"/>
    </row>
    <row r="158" spans="4:26" ht="12" customHeight="1">
      <c r="D158" s="1263"/>
      <c r="E158" s="1263"/>
      <c r="F158" s="1263"/>
      <c r="G158" s="1263"/>
      <c r="H158" s="1263"/>
      <c r="I158" s="1263"/>
      <c r="J158" s="1263"/>
      <c r="K158" s="1263"/>
      <c r="L158" s="1263"/>
      <c r="X158" s="1248"/>
      <c r="Y158" s="1248"/>
      <c r="Z158" s="1248"/>
    </row>
    <row r="159" spans="4:26" ht="12" customHeight="1">
      <c r="D159" s="1263"/>
      <c r="E159" s="1263"/>
      <c r="F159" s="1263"/>
      <c r="G159" s="1263"/>
      <c r="H159" s="1263"/>
      <c r="I159" s="1263"/>
      <c r="J159" s="1263"/>
      <c r="K159" s="1263"/>
      <c r="L159" s="1263"/>
      <c r="X159" s="1248"/>
      <c r="Y159" s="1248"/>
      <c r="Z159" s="1248"/>
    </row>
    <row r="160" spans="4:26" ht="12" customHeight="1">
      <c r="D160" s="1263"/>
      <c r="E160" s="1263"/>
      <c r="F160" s="1263"/>
      <c r="G160" s="1263"/>
      <c r="H160" s="1263"/>
      <c r="I160" s="1263"/>
      <c r="J160" s="1263"/>
      <c r="K160" s="1263"/>
      <c r="L160" s="1263"/>
    </row>
    <row r="161" spans="4:12" ht="12" customHeight="1">
      <c r="D161" s="1263"/>
      <c r="E161" s="1263"/>
      <c r="F161" s="1263"/>
      <c r="G161" s="1263"/>
      <c r="H161" s="1263"/>
      <c r="I161" s="1263"/>
      <c r="J161" s="1263"/>
      <c r="K161" s="1263"/>
      <c r="L161" s="1263"/>
    </row>
    <row r="162" spans="4:12" ht="12" customHeight="1">
      <c r="D162" s="1263"/>
      <c r="E162" s="1263"/>
      <c r="F162" s="1263"/>
      <c r="G162" s="1263"/>
      <c r="H162" s="1263"/>
      <c r="I162" s="1263"/>
      <c r="J162" s="1263"/>
      <c r="K162" s="1263"/>
      <c r="L162" s="1263"/>
    </row>
    <row r="163" spans="4:12" ht="12" customHeight="1">
      <c r="D163" s="1263"/>
      <c r="E163" s="1263"/>
      <c r="F163" s="1263"/>
      <c r="G163" s="1263"/>
      <c r="H163" s="1263"/>
      <c r="I163" s="1263"/>
      <c r="J163" s="1263"/>
      <c r="K163" s="1263"/>
      <c r="L163" s="1263"/>
    </row>
    <row r="164" spans="4:12" ht="12" customHeight="1">
      <c r="D164" s="1263"/>
      <c r="E164" s="1263"/>
      <c r="F164" s="1263"/>
      <c r="G164" s="1263"/>
      <c r="H164" s="1263"/>
      <c r="I164" s="1263"/>
      <c r="J164" s="1263"/>
      <c r="K164" s="1263"/>
      <c r="L164" s="1263"/>
    </row>
    <row r="165" spans="4:12" ht="12" customHeight="1">
      <c r="D165" s="1263"/>
      <c r="E165" s="1263"/>
      <c r="F165" s="1263"/>
      <c r="G165" s="1263"/>
      <c r="H165" s="1263"/>
      <c r="I165" s="1263"/>
      <c r="J165" s="1263"/>
      <c r="K165" s="1263"/>
      <c r="L165" s="1263"/>
    </row>
    <row r="166" spans="4:12" ht="12" customHeight="1">
      <c r="D166" s="1263"/>
      <c r="E166" s="1263"/>
      <c r="F166" s="1263"/>
      <c r="G166" s="1263"/>
      <c r="H166" s="1263"/>
      <c r="I166" s="1263"/>
      <c r="J166" s="1263"/>
      <c r="K166" s="1263"/>
      <c r="L166" s="1263"/>
    </row>
    <row r="167" spans="4:12" ht="12" customHeight="1">
      <c r="D167" s="1263"/>
      <c r="E167" s="1263"/>
      <c r="F167" s="1263"/>
      <c r="G167" s="1263"/>
      <c r="H167" s="1263"/>
      <c r="I167" s="1263"/>
      <c r="J167" s="1263"/>
      <c r="K167" s="1263"/>
      <c r="L167" s="1263"/>
    </row>
    <row r="168" spans="4:12" ht="12" customHeight="1">
      <c r="D168" s="1263"/>
      <c r="E168" s="1263"/>
      <c r="F168" s="1263"/>
      <c r="G168" s="1263"/>
      <c r="H168" s="1263"/>
      <c r="I168" s="1263"/>
      <c r="J168" s="1263"/>
      <c r="K168" s="1263"/>
      <c r="L168" s="1263"/>
    </row>
    <row r="169" spans="4:12" ht="12" customHeight="1">
      <c r="D169" s="1263"/>
      <c r="E169" s="1263"/>
      <c r="F169" s="1263"/>
      <c r="G169" s="1263"/>
      <c r="H169" s="1263"/>
      <c r="I169" s="1263"/>
      <c r="J169" s="1263"/>
      <c r="K169" s="1263"/>
      <c r="L169" s="1263"/>
    </row>
    <row r="170" spans="4:12" ht="12" customHeight="1">
      <c r="D170" s="1263"/>
      <c r="E170" s="1263"/>
      <c r="F170" s="1263"/>
      <c r="G170" s="1263"/>
      <c r="H170" s="1263"/>
      <c r="I170" s="1263"/>
      <c r="J170" s="1263"/>
      <c r="K170" s="1263"/>
      <c r="L170" s="1263"/>
    </row>
    <row r="171" spans="4:12" ht="12" customHeight="1">
      <c r="D171" s="1263"/>
      <c r="E171" s="1263"/>
      <c r="F171" s="1263"/>
      <c r="G171" s="1263"/>
      <c r="H171" s="1263"/>
      <c r="I171" s="1263"/>
      <c r="J171" s="1263"/>
      <c r="K171" s="1263"/>
      <c r="L171" s="1263"/>
    </row>
    <row r="172" spans="4:12" ht="12" customHeight="1">
      <c r="D172" s="1263"/>
      <c r="E172" s="1263"/>
      <c r="F172" s="1263"/>
      <c r="G172" s="1263"/>
      <c r="H172" s="1263"/>
      <c r="I172" s="1263"/>
      <c r="J172" s="1263"/>
      <c r="K172" s="1263"/>
      <c r="L172" s="1263"/>
    </row>
    <row r="173" spans="4:12" ht="12" customHeight="1">
      <c r="D173" s="1263"/>
      <c r="E173" s="1263"/>
      <c r="F173" s="1263"/>
      <c r="G173" s="1263"/>
      <c r="H173" s="1263"/>
      <c r="I173" s="1263"/>
      <c r="J173" s="1263"/>
      <c r="K173" s="1263"/>
      <c r="L173" s="1263"/>
    </row>
    <row r="174" spans="4:12" ht="12" customHeight="1">
      <c r="D174" s="1263"/>
      <c r="E174" s="1263"/>
      <c r="F174" s="1263"/>
      <c r="G174" s="1263"/>
      <c r="H174" s="1263"/>
      <c r="I174" s="1263"/>
      <c r="J174" s="1263"/>
      <c r="K174" s="1263"/>
      <c r="L174" s="1263"/>
    </row>
    <row r="175" spans="4:12" ht="12" customHeight="1">
      <c r="D175" s="1263"/>
      <c r="E175" s="1263"/>
      <c r="F175" s="1263"/>
      <c r="G175" s="1263"/>
      <c r="H175" s="1263"/>
      <c r="I175" s="1263"/>
      <c r="J175" s="1263"/>
      <c r="K175" s="1263"/>
      <c r="L175" s="1263"/>
    </row>
    <row r="176" spans="4:12" ht="12" customHeight="1">
      <c r="D176" s="1263"/>
      <c r="E176" s="1263"/>
      <c r="F176" s="1263"/>
      <c r="G176" s="1263"/>
      <c r="H176" s="1263"/>
      <c r="I176" s="1263"/>
      <c r="J176" s="1263"/>
      <c r="K176" s="1263"/>
      <c r="L176" s="1263"/>
    </row>
    <row r="177" spans="4:12" ht="12" customHeight="1">
      <c r="D177" s="1263"/>
      <c r="E177" s="1263"/>
      <c r="F177" s="1263"/>
      <c r="G177" s="1263"/>
      <c r="H177" s="1263"/>
      <c r="I177" s="1263"/>
      <c r="J177" s="1263"/>
      <c r="K177" s="1263"/>
      <c r="L177" s="1263"/>
    </row>
    <row r="178" spans="4:12" ht="12" customHeight="1">
      <c r="D178" s="1263"/>
      <c r="E178" s="1263"/>
      <c r="F178" s="1263"/>
      <c r="G178" s="1263"/>
      <c r="H178" s="1263"/>
      <c r="I178" s="1263"/>
      <c r="J178" s="1263"/>
      <c r="K178" s="1263"/>
      <c r="L178" s="1263"/>
    </row>
    <row r="179" spans="4:12" ht="12" customHeight="1">
      <c r="D179" s="1263"/>
      <c r="E179" s="1263"/>
      <c r="F179" s="1263"/>
      <c r="G179" s="1263"/>
      <c r="H179" s="1263"/>
      <c r="I179" s="1263"/>
      <c r="J179" s="1263"/>
      <c r="K179" s="1263"/>
      <c r="L179" s="1263"/>
    </row>
    <row r="180" spans="4:12" ht="12" customHeight="1">
      <c r="D180" s="1263"/>
      <c r="E180" s="1263"/>
      <c r="F180" s="1263"/>
      <c r="G180" s="1263"/>
      <c r="H180" s="1263"/>
      <c r="I180" s="1263"/>
      <c r="J180" s="1263"/>
      <c r="K180" s="1263"/>
      <c r="L180" s="1263"/>
    </row>
    <row r="181" spans="4:12" ht="12" customHeight="1">
      <c r="D181" s="1263"/>
      <c r="E181" s="1263"/>
      <c r="F181" s="1263"/>
      <c r="G181" s="1263"/>
      <c r="H181" s="1263"/>
      <c r="I181" s="1263"/>
      <c r="J181" s="1263"/>
      <c r="K181" s="1263"/>
      <c r="L181" s="1263"/>
    </row>
    <row r="182" spans="4:12" ht="12" customHeight="1">
      <c r="D182" s="1263"/>
      <c r="E182" s="1263"/>
      <c r="F182" s="1263"/>
      <c r="G182" s="1263"/>
      <c r="H182" s="1263"/>
      <c r="I182" s="1263"/>
      <c r="J182" s="1263"/>
      <c r="K182" s="1263"/>
      <c r="L182" s="1263"/>
    </row>
    <row r="183" spans="4:12" ht="12" customHeight="1">
      <c r="D183" s="1263"/>
      <c r="E183" s="1263"/>
      <c r="F183" s="1263"/>
      <c r="G183" s="1263"/>
      <c r="H183" s="1263"/>
      <c r="I183" s="1263"/>
      <c r="J183" s="1263"/>
      <c r="K183" s="1263"/>
      <c r="L183" s="1263"/>
    </row>
    <row r="184" spans="4:12" ht="12" customHeight="1">
      <c r="D184" s="1263"/>
      <c r="E184" s="1263"/>
      <c r="F184" s="1263"/>
      <c r="G184" s="1263"/>
      <c r="H184" s="1263"/>
      <c r="I184" s="1263"/>
      <c r="J184" s="1263"/>
      <c r="K184" s="1263"/>
      <c r="L184" s="1263"/>
    </row>
    <row r="185" spans="4:12" ht="12" customHeight="1">
      <c r="D185" s="1263"/>
      <c r="E185" s="1263"/>
      <c r="F185" s="1263"/>
      <c r="G185" s="1263"/>
      <c r="H185" s="1263"/>
      <c r="I185" s="1263"/>
      <c r="J185" s="1263"/>
      <c r="K185" s="1263"/>
      <c r="L185" s="1263"/>
    </row>
    <row r="186" spans="4:12" ht="12" customHeight="1">
      <c r="D186" s="1263"/>
      <c r="E186" s="1263"/>
      <c r="F186" s="1263"/>
      <c r="G186" s="1263"/>
      <c r="H186" s="1263"/>
      <c r="I186" s="1263"/>
      <c r="J186" s="1263"/>
      <c r="K186" s="1263"/>
      <c r="L186" s="1263"/>
    </row>
    <row r="187" spans="4:12" ht="12" customHeight="1">
      <c r="D187" s="1263"/>
      <c r="E187" s="1263"/>
      <c r="F187" s="1263"/>
      <c r="G187" s="1263"/>
      <c r="H187" s="1263"/>
      <c r="I187" s="1263"/>
      <c r="J187" s="1263"/>
      <c r="K187" s="1263"/>
      <c r="L187" s="1263"/>
    </row>
    <row r="188" spans="4:12" ht="12" customHeight="1">
      <c r="D188" s="1263"/>
      <c r="E188" s="1263"/>
      <c r="F188" s="1263"/>
      <c r="G188" s="1263"/>
      <c r="H188" s="1263"/>
      <c r="I188" s="1263"/>
      <c r="J188" s="1263"/>
      <c r="K188" s="1263"/>
      <c r="L188" s="1263"/>
    </row>
    <row r="189" spans="4:12" ht="12" customHeight="1">
      <c r="D189" s="1263"/>
      <c r="E189" s="1263"/>
      <c r="F189" s="1263"/>
      <c r="G189" s="1263"/>
      <c r="H189" s="1263"/>
      <c r="I189" s="1263"/>
      <c r="J189" s="1263"/>
      <c r="K189" s="1263"/>
      <c r="L189" s="1263"/>
    </row>
    <row r="190" spans="4:12" ht="12" customHeight="1">
      <c r="D190" s="1263"/>
      <c r="E190" s="1263"/>
      <c r="F190" s="1263"/>
      <c r="G190" s="1263"/>
      <c r="H190" s="1263"/>
      <c r="I190" s="1263"/>
      <c r="J190" s="1263"/>
      <c r="K190" s="1263"/>
      <c r="L190" s="1263"/>
    </row>
    <row r="191" spans="4:12" ht="12" customHeight="1">
      <c r="D191" s="1263"/>
      <c r="E191" s="1263"/>
      <c r="F191" s="1263"/>
      <c r="G191" s="1263"/>
      <c r="H191" s="1263"/>
      <c r="I191" s="1263"/>
      <c r="J191" s="1263"/>
      <c r="K191" s="1263"/>
      <c r="L191" s="1263"/>
    </row>
    <row r="192" spans="4:12" ht="12" customHeight="1">
      <c r="D192" s="1263"/>
      <c r="E192" s="1263"/>
      <c r="F192" s="1263"/>
      <c r="G192" s="1263"/>
      <c r="H192" s="1263"/>
      <c r="I192" s="1263"/>
      <c r="J192" s="1263"/>
      <c r="K192" s="1263"/>
      <c r="L192" s="1263"/>
    </row>
    <row r="193" spans="4:12" ht="12" customHeight="1">
      <c r="D193" s="1263"/>
      <c r="E193" s="1263"/>
      <c r="F193" s="1263"/>
      <c r="G193" s="1263"/>
      <c r="H193" s="1263"/>
      <c r="I193" s="1263"/>
      <c r="J193" s="1263"/>
      <c r="K193" s="1263"/>
      <c r="L193" s="1263"/>
    </row>
    <row r="194" spans="4:12" ht="12" customHeight="1">
      <c r="D194" s="1263"/>
      <c r="E194" s="1263"/>
      <c r="F194" s="1263"/>
      <c r="G194" s="1263"/>
      <c r="H194" s="1263"/>
      <c r="I194" s="1263"/>
      <c r="J194" s="1263"/>
      <c r="K194" s="1263"/>
      <c r="L194" s="1263"/>
    </row>
    <row r="195" spans="4:12" ht="12" customHeight="1">
      <c r="D195" s="1263"/>
      <c r="E195" s="1263"/>
      <c r="F195" s="1263"/>
      <c r="G195" s="1263"/>
      <c r="H195" s="1263"/>
      <c r="I195" s="1263"/>
      <c r="J195" s="1263"/>
      <c r="K195" s="1263"/>
      <c r="L195" s="1263"/>
    </row>
    <row r="196" spans="4:12" ht="12" customHeight="1">
      <c r="D196" s="1263"/>
      <c r="E196" s="1263"/>
      <c r="F196" s="1263"/>
      <c r="G196" s="1263"/>
      <c r="H196" s="1263"/>
      <c r="I196" s="1263"/>
      <c r="J196" s="1263"/>
      <c r="K196" s="1263"/>
      <c r="L196" s="1263"/>
    </row>
    <row r="197" spans="4:12" ht="12" customHeight="1">
      <c r="D197" s="1263"/>
      <c r="E197" s="1263"/>
      <c r="F197" s="1263"/>
      <c r="G197" s="1263"/>
      <c r="H197" s="1263"/>
      <c r="I197" s="1263"/>
      <c r="J197" s="1263"/>
      <c r="K197" s="1263"/>
      <c r="L197" s="1263"/>
    </row>
    <row r="198" spans="4:12" ht="12" customHeight="1">
      <c r="D198" s="1263"/>
      <c r="E198" s="1263"/>
      <c r="F198" s="1263"/>
      <c r="G198" s="1263"/>
      <c r="H198" s="1263"/>
      <c r="I198" s="1263"/>
      <c r="J198" s="1263"/>
      <c r="K198" s="1263"/>
      <c r="L198" s="1263"/>
    </row>
    <row r="199" spans="4:12" ht="12" customHeight="1">
      <c r="D199" s="1263"/>
      <c r="E199" s="1263"/>
      <c r="F199" s="1263"/>
      <c r="G199" s="1263"/>
      <c r="H199" s="1263"/>
      <c r="I199" s="1263"/>
      <c r="J199" s="1263"/>
      <c r="K199" s="1263"/>
      <c r="L199" s="1263"/>
    </row>
    <row r="200" spans="4:12" ht="12" customHeight="1">
      <c r="D200" s="1263"/>
      <c r="E200" s="1263"/>
      <c r="F200" s="1263"/>
      <c r="G200" s="1263"/>
      <c r="H200" s="1263"/>
      <c r="I200" s="1263"/>
      <c r="J200" s="1263"/>
      <c r="K200" s="1263"/>
      <c r="L200" s="1263"/>
    </row>
    <row r="201" spans="4:12" ht="12" customHeight="1">
      <c r="D201" s="1263"/>
      <c r="E201" s="1263"/>
      <c r="F201" s="1263"/>
      <c r="G201" s="1263"/>
      <c r="H201" s="1263"/>
      <c r="I201" s="1263"/>
      <c r="J201" s="1263"/>
      <c r="K201" s="1263"/>
      <c r="L201" s="1263"/>
    </row>
    <row r="202" spans="4:12" ht="12" customHeight="1">
      <c r="D202" s="1263"/>
      <c r="E202" s="1263"/>
      <c r="F202" s="1263"/>
      <c r="G202" s="1263"/>
      <c r="H202" s="1263"/>
      <c r="I202" s="1263"/>
      <c r="J202" s="1263"/>
      <c r="K202" s="1263"/>
      <c r="L202" s="1263"/>
    </row>
    <row r="203" spans="4:12" ht="12" customHeight="1">
      <c r="D203" s="1263"/>
      <c r="E203" s="1263"/>
      <c r="F203" s="1263"/>
      <c r="G203" s="1263"/>
      <c r="H203" s="1263"/>
      <c r="I203" s="1263"/>
      <c r="J203" s="1263"/>
      <c r="K203" s="1263"/>
      <c r="L203" s="1263"/>
    </row>
    <row r="204" spans="4:12" ht="12" customHeight="1">
      <c r="D204" s="1263"/>
      <c r="E204" s="1263"/>
      <c r="F204" s="1263"/>
      <c r="G204" s="1263"/>
      <c r="H204" s="1263"/>
      <c r="I204" s="1263"/>
      <c r="J204" s="1263"/>
      <c r="K204" s="1263"/>
      <c r="L204" s="1263"/>
    </row>
    <row r="205" spans="4:12" ht="12" customHeight="1">
      <c r="D205" s="1263"/>
      <c r="E205" s="1263"/>
      <c r="F205" s="1263"/>
      <c r="G205" s="1263"/>
      <c r="H205" s="1263"/>
      <c r="I205" s="1263"/>
      <c r="J205" s="1263"/>
      <c r="K205" s="1263"/>
      <c r="L205" s="1263"/>
    </row>
    <row r="206" spans="4:12" ht="12" customHeight="1">
      <c r="D206" s="1263"/>
      <c r="E206" s="1263"/>
      <c r="F206" s="1263"/>
      <c r="G206" s="1263"/>
      <c r="H206" s="1263"/>
      <c r="I206" s="1263"/>
      <c r="J206" s="1263"/>
      <c r="K206" s="1263"/>
      <c r="L206" s="1263"/>
    </row>
    <row r="207" spans="4:12" ht="12" customHeight="1">
      <c r="D207" s="1263"/>
      <c r="E207" s="1263"/>
      <c r="F207" s="1263"/>
      <c r="G207" s="1263"/>
      <c r="H207" s="1263"/>
      <c r="I207" s="1263"/>
      <c r="J207" s="1263"/>
      <c r="K207" s="1263"/>
      <c r="L207" s="1263"/>
    </row>
    <row r="208" spans="4:12" ht="12" customHeight="1">
      <c r="D208" s="1263"/>
      <c r="E208" s="1263"/>
      <c r="F208" s="1263"/>
      <c r="G208" s="1263"/>
      <c r="H208" s="1263"/>
      <c r="I208" s="1263"/>
      <c r="J208" s="1263"/>
      <c r="K208" s="1263"/>
      <c r="L208" s="1263"/>
    </row>
    <row r="209" spans="4:12" ht="12" customHeight="1">
      <c r="D209" s="1263"/>
      <c r="E209" s="1263"/>
      <c r="F209" s="1263"/>
      <c r="G209" s="1263"/>
      <c r="H209" s="1263"/>
      <c r="I209" s="1263"/>
      <c r="J209" s="1263"/>
      <c r="K209" s="1263"/>
      <c r="L209" s="1263"/>
    </row>
    <row r="210" spans="4:12" ht="12" customHeight="1">
      <c r="D210" s="1263"/>
      <c r="E210" s="1263"/>
      <c r="F210" s="1263"/>
      <c r="G210" s="1263"/>
      <c r="H210" s="1263"/>
      <c r="I210" s="1263"/>
      <c r="J210" s="1263"/>
      <c r="K210" s="1263"/>
      <c r="L210" s="1263"/>
    </row>
    <row r="211" spans="4:12" ht="12" customHeight="1">
      <c r="D211" s="1263"/>
      <c r="E211" s="1263"/>
      <c r="F211" s="1263"/>
      <c r="G211" s="1263"/>
      <c r="H211" s="1263"/>
      <c r="I211" s="1263"/>
      <c r="J211" s="1263"/>
      <c r="K211" s="1263"/>
      <c r="L211" s="1263"/>
    </row>
    <row r="212" spans="4:12" ht="12" customHeight="1">
      <c r="D212" s="1263"/>
      <c r="E212" s="1263"/>
      <c r="F212" s="1263"/>
      <c r="G212" s="1263"/>
      <c r="H212" s="1263"/>
      <c r="I212" s="1263"/>
      <c r="J212" s="1263"/>
      <c r="K212" s="1263"/>
      <c r="L212" s="1263"/>
    </row>
    <row r="213" spans="4:12" ht="12" customHeight="1">
      <c r="D213" s="1263"/>
      <c r="E213" s="1263"/>
      <c r="F213" s="1263"/>
      <c r="G213" s="1263"/>
      <c r="H213" s="1263"/>
      <c r="I213" s="1263"/>
      <c r="J213" s="1263"/>
      <c r="K213" s="1263"/>
      <c r="L213" s="1263"/>
    </row>
    <row r="214" spans="4:12" ht="12" customHeight="1">
      <c r="D214" s="1263"/>
      <c r="E214" s="1263"/>
      <c r="F214" s="1263"/>
      <c r="G214" s="1263"/>
      <c r="H214" s="1263"/>
      <c r="I214" s="1263"/>
      <c r="J214" s="1263"/>
      <c r="K214" s="1263"/>
      <c r="L214" s="1263"/>
    </row>
    <row r="215" spans="4:12" ht="12" customHeight="1">
      <c r="D215" s="1263"/>
      <c r="E215" s="1263"/>
      <c r="F215" s="1263"/>
      <c r="G215" s="1263"/>
      <c r="H215" s="1263"/>
      <c r="I215" s="1263"/>
      <c r="J215" s="1263"/>
      <c r="K215" s="1263"/>
      <c r="L215" s="1263"/>
    </row>
    <row r="216" spans="4:12" ht="12" customHeight="1">
      <c r="D216" s="1263"/>
      <c r="E216" s="1263"/>
      <c r="F216" s="1263"/>
      <c r="G216" s="1263"/>
      <c r="H216" s="1263"/>
      <c r="I216" s="1263"/>
      <c r="J216" s="1263"/>
      <c r="K216" s="1263"/>
      <c r="L216" s="1263"/>
    </row>
    <row r="217" spans="4:12" ht="12" customHeight="1">
      <c r="D217" s="1263"/>
      <c r="E217" s="1263"/>
      <c r="F217" s="1263"/>
      <c r="G217" s="1263"/>
      <c r="H217" s="1263"/>
      <c r="I217" s="1263"/>
      <c r="J217" s="1263"/>
      <c r="K217" s="1263"/>
      <c r="L217" s="1263"/>
    </row>
    <row r="218" spans="4:12" ht="12" customHeight="1">
      <c r="D218" s="1263"/>
      <c r="E218" s="1263"/>
      <c r="F218" s="1263"/>
      <c r="G218" s="1263"/>
      <c r="H218" s="1263"/>
      <c r="I218" s="1263"/>
      <c r="J218" s="1263"/>
      <c r="K218" s="1263"/>
      <c r="L218" s="1263"/>
    </row>
    <row r="219" spans="4:12" ht="12" customHeight="1">
      <c r="D219" s="1263"/>
      <c r="E219" s="1263"/>
      <c r="F219" s="1263"/>
      <c r="G219" s="1263"/>
      <c r="H219" s="1263"/>
      <c r="I219" s="1263"/>
      <c r="J219" s="1263"/>
      <c r="K219" s="1263"/>
      <c r="L219" s="1263"/>
    </row>
    <row r="220" spans="4:12" ht="12" customHeight="1">
      <c r="D220" s="1263"/>
      <c r="E220" s="1263"/>
      <c r="F220" s="1263"/>
      <c r="G220" s="1263"/>
      <c r="H220" s="1263"/>
      <c r="I220" s="1263"/>
      <c r="J220" s="1263"/>
      <c r="K220" s="1263"/>
      <c r="L220" s="1263"/>
    </row>
    <row r="221" spans="4:12" ht="12" customHeight="1">
      <c r="D221" s="1263"/>
      <c r="E221" s="1263"/>
      <c r="F221" s="1263"/>
      <c r="G221" s="1263"/>
      <c r="H221" s="1263"/>
      <c r="I221" s="1263"/>
      <c r="J221" s="1263"/>
      <c r="K221" s="1263"/>
      <c r="L221" s="1263"/>
    </row>
  </sheetData>
  <autoFilter ref="A2:L53"/>
  <mergeCells count="3">
    <mergeCell ref="K79:L80"/>
    <mergeCell ref="M79:Q80"/>
    <mergeCell ref="A1:Z1"/>
  </mergeCells>
  <pageMargins left="0.7" right="0.7" top="0.75" bottom="0.75" header="0.3" footer="0.3"/>
  <pageSetup paperSize="9" orientation="portrait" horizontalDpi="200" verticalDpi="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1"/>
  <sheetViews>
    <sheetView topLeftCell="B1" zoomScale="115" zoomScaleNormal="115" workbookViewId="0">
      <pane ySplit="2" topLeftCell="A3" activePane="bottomLeft" state="frozen"/>
      <selection pane="bottomLeft" activeCell="AC12" sqref="AC12"/>
    </sheetView>
  </sheetViews>
  <sheetFormatPr baseColWidth="10" defaultRowHeight="18.75" customHeight="1"/>
  <cols>
    <col min="1" max="1" width="4" style="2163" customWidth="1"/>
    <col min="2" max="2" width="19.42578125" style="888" customWidth="1"/>
    <col min="3" max="3" width="56.28515625" style="2164" customWidth="1"/>
    <col min="4" max="4" width="15.42578125" style="888" customWidth="1"/>
    <col min="5" max="14" width="8.140625" style="2165" hidden="1" customWidth="1"/>
    <col min="15" max="15" width="7.5703125" style="2166" hidden="1" customWidth="1"/>
    <col min="16" max="16" width="9.42578125" style="2166" hidden="1" customWidth="1"/>
    <col min="17" max="17" width="7.5703125" style="2166" hidden="1" customWidth="1"/>
    <col min="18" max="18" width="9.140625" style="2166" hidden="1" customWidth="1"/>
    <col min="19" max="19" width="11" style="2166" bestFit="1" customWidth="1"/>
    <col min="20" max="20" width="11.42578125" style="2167" bestFit="1" customWidth="1"/>
    <col min="21" max="21" width="8.28515625" style="2166" bestFit="1" customWidth="1"/>
    <col min="22" max="22" width="13.28515625" style="2167" customWidth="1"/>
    <col min="23" max="23" width="5.42578125" style="2168" hidden="1" customWidth="1"/>
    <col min="24" max="24" width="5.42578125" style="2169" hidden="1" customWidth="1"/>
    <col min="25" max="25" width="5.42578125" style="2168" hidden="1" customWidth="1"/>
    <col min="26" max="26" width="5.42578125" style="2169" hidden="1" customWidth="1"/>
    <col min="27" max="27" width="6" style="901" customWidth="1"/>
    <col min="28" max="31" width="5.85546875" style="901" customWidth="1"/>
    <col min="32" max="32" width="8.5703125" style="901" customWidth="1"/>
    <col min="33" max="41" width="11.42578125" style="901"/>
    <col min="42" max="42" width="31" style="901" bestFit="1" customWidth="1"/>
    <col min="43" max="45" width="11.42578125" style="901"/>
    <col min="46" max="46" width="4.7109375" style="901" bestFit="1" customWidth="1"/>
    <col min="47" max="16384" width="11.42578125" style="901"/>
  </cols>
  <sheetData>
    <row r="1" spans="1:61" s="24" customFormat="1" ht="27.75" customHeight="1">
      <c r="A1" s="2604"/>
      <c r="B1" s="2605"/>
      <c r="C1" s="2606"/>
      <c r="D1" s="2615" t="s">
        <v>1372</v>
      </c>
      <c r="E1" s="2602" t="s">
        <v>1919</v>
      </c>
      <c r="F1" s="2603"/>
      <c r="G1" s="2602" t="s">
        <v>1920</v>
      </c>
      <c r="H1" s="2603"/>
      <c r="I1" s="2602" t="s">
        <v>1921</v>
      </c>
      <c r="J1" s="2603"/>
      <c r="K1" s="2602" t="s">
        <v>1914</v>
      </c>
      <c r="L1" s="2603"/>
      <c r="M1" s="2602" t="s">
        <v>1925</v>
      </c>
      <c r="N1" s="2603"/>
      <c r="O1" s="2602" t="s">
        <v>1400</v>
      </c>
      <c r="P1" s="2603"/>
      <c r="Q1" s="2602" t="s">
        <v>1401</v>
      </c>
      <c r="R1" s="2603"/>
      <c r="S1" s="2602" t="s">
        <v>1402</v>
      </c>
      <c r="T1" s="2618"/>
      <c r="U1" s="2602" t="s">
        <v>2010</v>
      </c>
      <c r="V1" s="2618"/>
      <c r="W1" s="2617" t="s">
        <v>1404</v>
      </c>
      <c r="X1" s="2617"/>
      <c r="Y1" s="2617" t="s">
        <v>1405</v>
      </c>
      <c r="Z1" s="2617"/>
      <c r="AA1" s="1961"/>
      <c r="AB1" s="1961"/>
      <c r="AC1" s="1961"/>
      <c r="AO1" s="887"/>
      <c r="AP1" s="1962" t="s">
        <v>1388</v>
      </c>
      <c r="AQ1" s="887"/>
      <c r="AR1" s="1963"/>
      <c r="AS1" s="1964"/>
      <c r="AT1" s="1963"/>
      <c r="AU1" s="1964"/>
      <c r="AV1" s="1963"/>
      <c r="AW1" s="1964"/>
      <c r="AX1" s="1963"/>
      <c r="AY1" s="1964"/>
      <c r="AZ1" s="1963"/>
      <c r="BA1" s="1964"/>
      <c r="BB1" s="1965"/>
      <c r="BC1" s="1966"/>
      <c r="BD1" s="1965"/>
      <c r="BE1" s="1966"/>
      <c r="BF1" s="1965"/>
      <c r="BG1" s="1967"/>
      <c r="BH1" s="1965"/>
      <c r="BI1" s="1967"/>
    </row>
    <row r="2" spans="1:61" s="24" customFormat="1" ht="24.75" customHeight="1">
      <c r="A2" s="2607"/>
      <c r="B2" s="2607"/>
      <c r="C2" s="2608"/>
      <c r="D2" s="2616"/>
      <c r="E2" s="1968" t="s">
        <v>87</v>
      </c>
      <c r="F2" s="1969" t="s">
        <v>1396</v>
      </c>
      <c r="G2" s="1968" t="s">
        <v>87</v>
      </c>
      <c r="H2" s="1969" t="s">
        <v>1396</v>
      </c>
      <c r="I2" s="1968" t="s">
        <v>87</v>
      </c>
      <c r="J2" s="1969" t="s">
        <v>1396</v>
      </c>
      <c r="K2" s="1968" t="s">
        <v>87</v>
      </c>
      <c r="L2" s="1969" t="s">
        <v>1396</v>
      </c>
      <c r="M2" s="1968" t="s">
        <v>87</v>
      </c>
      <c r="N2" s="1969" t="s">
        <v>1396</v>
      </c>
      <c r="O2" s="1968" t="s">
        <v>87</v>
      </c>
      <c r="P2" s="1969" t="s">
        <v>1396</v>
      </c>
      <c r="Q2" s="1968" t="s">
        <v>87</v>
      </c>
      <c r="R2" s="1969" t="s">
        <v>1396</v>
      </c>
      <c r="S2" s="1968" t="s">
        <v>87</v>
      </c>
      <c r="T2" s="1970" t="s">
        <v>1396</v>
      </c>
      <c r="U2" s="1968" t="s">
        <v>87</v>
      </c>
      <c r="V2" s="2173" t="s">
        <v>1396</v>
      </c>
      <c r="W2" s="1971" t="s">
        <v>87</v>
      </c>
      <c r="X2" s="1972" t="s">
        <v>1396</v>
      </c>
      <c r="Y2" s="1971" t="s">
        <v>87</v>
      </c>
      <c r="Z2" s="1972" t="s">
        <v>1396</v>
      </c>
      <c r="AA2" s="1961"/>
      <c r="AB2" s="1961"/>
      <c r="AC2" s="1961"/>
      <c r="AO2" s="887"/>
      <c r="AP2" s="1962" t="s">
        <v>1389</v>
      </c>
      <c r="AQ2" s="887"/>
      <c r="AR2" s="1963"/>
      <c r="AS2" s="1963"/>
      <c r="AT2" s="1963"/>
      <c r="AU2" s="1963"/>
      <c r="AV2" s="1963"/>
      <c r="AW2" s="1963"/>
      <c r="AX2" s="1963"/>
      <c r="AY2" s="1963"/>
      <c r="AZ2" s="1963"/>
      <c r="BA2" s="1963"/>
      <c r="BB2" s="1965"/>
      <c r="BC2" s="1965"/>
      <c r="BD2" s="1965"/>
      <c r="BE2" s="1965"/>
      <c r="BF2" s="1965"/>
      <c r="BG2" s="1973"/>
      <c r="BH2" s="1965"/>
      <c r="BI2" s="1973"/>
    </row>
    <row r="3" spans="1:61" s="1988" customFormat="1" ht="15.75" customHeight="1">
      <c r="A3" s="2611" t="s">
        <v>1375</v>
      </c>
      <c r="B3" s="2596" t="s">
        <v>1481</v>
      </c>
      <c r="C3" s="1974" t="s">
        <v>1916</v>
      </c>
      <c r="D3" s="1975">
        <v>38</v>
      </c>
      <c r="E3" s="1976">
        <v>4</v>
      </c>
      <c r="F3" s="1977">
        <f>+E3/D3</f>
        <v>0.10526315789473684</v>
      </c>
      <c r="G3" s="1976">
        <v>12</v>
      </c>
      <c r="H3" s="1977">
        <f>+G3/D3</f>
        <v>0.31578947368421051</v>
      </c>
      <c r="I3" s="1976">
        <v>18</v>
      </c>
      <c r="J3" s="1977">
        <f>+I3/D3</f>
        <v>0.47368421052631576</v>
      </c>
      <c r="K3" s="1978">
        <v>23</v>
      </c>
      <c r="L3" s="1979">
        <f>+K3/$D$3</f>
        <v>0.60526315789473684</v>
      </c>
      <c r="M3" s="1976">
        <v>30</v>
      </c>
      <c r="N3" s="1977">
        <f>+M3/$D$3</f>
        <v>0.78947368421052633</v>
      </c>
      <c r="O3" s="1980"/>
      <c r="P3" s="1981"/>
      <c r="Q3" s="1980"/>
      <c r="R3" s="1981"/>
      <c r="S3" s="1982">
        <v>32</v>
      </c>
      <c r="T3" s="1983">
        <f t="shared" ref="T3:T16" si="0">+S3/D3</f>
        <v>0.84210526315789469</v>
      </c>
      <c r="U3" s="1980">
        <v>32</v>
      </c>
      <c r="V3" s="1984">
        <f>+U3/$D$3</f>
        <v>0.84210526315789469</v>
      </c>
      <c r="W3" s="1985"/>
      <c r="X3" s="1986"/>
      <c r="Y3" s="1985"/>
      <c r="Z3" s="1986"/>
      <c r="AA3" s="1987"/>
      <c r="AB3" s="1987"/>
      <c r="AC3" s="1987"/>
      <c r="AO3" s="887"/>
      <c r="AP3" s="1962" t="s">
        <v>1391</v>
      </c>
      <c r="AQ3" s="887"/>
      <c r="AR3" s="1963"/>
      <c r="AS3" s="1963"/>
      <c r="AT3" s="1963"/>
      <c r="AU3" s="1963"/>
      <c r="AV3" s="1963"/>
      <c r="AW3" s="1963"/>
      <c r="AX3" s="1963"/>
      <c r="AY3" s="1963"/>
      <c r="AZ3" s="1963"/>
      <c r="BA3" s="1963"/>
      <c r="BB3" s="1965"/>
      <c r="BC3" s="1965"/>
      <c r="BD3" s="1965"/>
      <c r="BE3" s="1965"/>
      <c r="BF3" s="1965"/>
      <c r="BG3" s="1973"/>
      <c r="BH3" s="1965"/>
      <c r="BI3" s="1973"/>
    </row>
    <row r="4" spans="1:61" s="1988" customFormat="1" ht="15.75" customHeight="1">
      <c r="A4" s="2612"/>
      <c r="B4" s="2597"/>
      <c r="C4" s="1989" t="s">
        <v>1917</v>
      </c>
      <c r="D4" s="1990">
        <v>38</v>
      </c>
      <c r="E4" s="1976"/>
      <c r="F4" s="1977"/>
      <c r="G4" s="1976"/>
      <c r="H4" s="1977"/>
      <c r="I4" s="1976">
        <v>10</v>
      </c>
      <c r="J4" s="1977">
        <f>+I4/D4</f>
        <v>0.26315789473684209</v>
      </c>
      <c r="K4" s="1978">
        <v>14</v>
      </c>
      <c r="L4" s="1979">
        <f>+K4/$D$4</f>
        <v>0.36842105263157893</v>
      </c>
      <c r="M4" s="1976">
        <v>27</v>
      </c>
      <c r="N4" s="1977">
        <f>+M4/$D$4</f>
        <v>0.71052631578947367</v>
      </c>
      <c r="O4" s="1980"/>
      <c r="P4" s="1981"/>
      <c r="Q4" s="1980"/>
      <c r="R4" s="1981"/>
      <c r="S4" s="1982">
        <v>30</v>
      </c>
      <c r="T4" s="1983">
        <f t="shared" si="0"/>
        <v>0.78947368421052633</v>
      </c>
      <c r="U4" s="1980">
        <v>31</v>
      </c>
      <c r="V4" s="1984">
        <f>+U4/$D$4</f>
        <v>0.81578947368421051</v>
      </c>
      <c r="W4" s="1991"/>
      <c r="X4" s="1992"/>
      <c r="Y4" s="1991"/>
      <c r="Z4" s="1992"/>
      <c r="AA4" s="1987"/>
      <c r="AB4" s="1987"/>
      <c r="AC4" s="1987"/>
      <c r="AO4" s="887"/>
      <c r="AP4" s="1962" t="s">
        <v>1390</v>
      </c>
      <c r="AQ4" s="887"/>
      <c r="AR4" s="1963"/>
      <c r="AS4" s="1963"/>
      <c r="AT4" s="1963"/>
      <c r="AU4" s="1963"/>
      <c r="AV4" s="1963"/>
      <c r="AW4" s="1963"/>
      <c r="AX4" s="1963"/>
      <c r="AY4" s="1963"/>
      <c r="AZ4" s="1963"/>
      <c r="BA4" s="1963"/>
      <c r="BB4" s="1965"/>
      <c r="BC4" s="1965"/>
      <c r="BD4" s="1965"/>
      <c r="BE4" s="1965"/>
      <c r="BF4" s="1965"/>
      <c r="BG4" s="1973"/>
      <c r="BH4" s="1965"/>
      <c r="BI4" s="1973"/>
    </row>
    <row r="5" spans="1:61" s="1988" customFormat="1" ht="15.75" customHeight="1">
      <c r="A5" s="2612"/>
      <c r="B5" s="2597"/>
      <c r="C5" s="1989" t="s">
        <v>2017</v>
      </c>
      <c r="D5" s="1990">
        <v>38</v>
      </c>
      <c r="S5" s="1982"/>
      <c r="T5" s="1983">
        <f t="shared" ref="T5:T10" si="1">+S5/D5</f>
        <v>0</v>
      </c>
      <c r="U5" s="1980"/>
      <c r="V5" s="1984">
        <f t="shared" ref="V5:V10" si="2">+U5/D5</f>
        <v>0</v>
      </c>
      <c r="W5" s="1991"/>
      <c r="X5" s="1992"/>
      <c r="Y5" s="1991"/>
      <c r="Z5" s="1992"/>
      <c r="AA5" s="1987"/>
      <c r="AB5" s="1987"/>
      <c r="AC5" s="1987"/>
      <c r="AO5" s="887"/>
      <c r="AP5" s="1962" t="s">
        <v>1392</v>
      </c>
      <c r="AQ5" s="887"/>
      <c r="AR5" s="1963"/>
      <c r="AS5" s="1963"/>
      <c r="AT5" s="1963"/>
      <c r="AU5" s="1963"/>
      <c r="AV5" s="1963"/>
      <c r="AW5" s="1963"/>
      <c r="AX5" s="1963"/>
      <c r="AY5" s="1963"/>
      <c r="AZ5" s="1963"/>
      <c r="BA5" s="1963"/>
      <c r="BB5" s="1965"/>
      <c r="BC5" s="1965"/>
      <c r="BD5" s="1965"/>
      <c r="BE5" s="1965"/>
      <c r="BF5" s="1965"/>
      <c r="BG5" s="1973"/>
      <c r="BH5" s="1965"/>
      <c r="BI5" s="1973"/>
    </row>
    <row r="6" spans="1:61" s="1988" customFormat="1" ht="15.75" customHeight="1">
      <c r="A6" s="2612"/>
      <c r="B6" s="2597"/>
      <c r="C6" s="1989" t="s">
        <v>2013</v>
      </c>
      <c r="D6" s="1990">
        <v>38</v>
      </c>
      <c r="S6" s="1982"/>
      <c r="T6" s="1983">
        <f t="shared" si="1"/>
        <v>0</v>
      </c>
      <c r="U6" s="1980"/>
      <c r="V6" s="1984">
        <f t="shared" si="2"/>
        <v>0</v>
      </c>
      <c r="W6" s="2171"/>
      <c r="X6" s="2172"/>
      <c r="Y6" s="2171"/>
      <c r="Z6" s="2172"/>
      <c r="AA6" s="1987"/>
      <c r="AB6" s="1987"/>
      <c r="AC6" s="1987"/>
      <c r="AO6" s="887"/>
      <c r="AP6" s="1962"/>
      <c r="AQ6" s="887"/>
      <c r="AR6" s="1963"/>
      <c r="AS6" s="1963"/>
      <c r="AT6" s="1963"/>
      <c r="AU6" s="1963"/>
      <c r="AV6" s="1963"/>
      <c r="AW6" s="1963"/>
      <c r="AX6" s="1963"/>
      <c r="AY6" s="1963"/>
      <c r="AZ6" s="1963"/>
      <c r="BA6" s="1963"/>
      <c r="BB6" s="1965"/>
      <c r="BC6" s="1965"/>
      <c r="BD6" s="1965"/>
      <c r="BE6" s="1965"/>
      <c r="BF6" s="1965"/>
      <c r="BG6" s="1973"/>
      <c r="BH6" s="1965"/>
      <c r="BI6" s="1973"/>
    </row>
    <row r="7" spans="1:61" s="1988" customFormat="1" ht="15.75" customHeight="1">
      <c r="A7" s="2612"/>
      <c r="B7" s="2597"/>
      <c r="C7" s="2191" t="s">
        <v>1429</v>
      </c>
      <c r="D7" s="2192">
        <f>+D3+D4</f>
        <v>76</v>
      </c>
      <c r="E7" s="2193"/>
      <c r="F7" s="2194"/>
      <c r="G7" s="2193"/>
      <c r="H7" s="2194"/>
      <c r="I7" s="2193"/>
      <c r="J7" s="2194"/>
      <c r="K7" s="2193"/>
      <c r="L7" s="2194"/>
      <c r="M7" s="2193"/>
      <c r="N7" s="2194"/>
      <c r="O7" s="2195"/>
      <c r="P7" s="2196"/>
      <c r="Q7" s="2195"/>
      <c r="R7" s="2196"/>
      <c r="S7" s="2197">
        <f>+S3+S4</f>
        <v>62</v>
      </c>
      <c r="T7" s="2198">
        <f t="shared" si="1"/>
        <v>0.81578947368421051</v>
      </c>
      <c r="U7" s="2195">
        <f>+U3+U4</f>
        <v>63</v>
      </c>
      <c r="V7" s="2199">
        <f t="shared" si="2"/>
        <v>0.82894736842105265</v>
      </c>
      <c r="W7" s="2076"/>
      <c r="X7" s="2170"/>
      <c r="Y7" s="2076"/>
      <c r="Z7" s="2170"/>
      <c r="AA7" s="1987"/>
      <c r="AB7" s="1987"/>
      <c r="AC7" s="1987"/>
      <c r="AO7" s="887"/>
      <c r="AP7" s="1962"/>
      <c r="AQ7" s="887"/>
      <c r="AR7" s="1963"/>
      <c r="AS7" s="1963"/>
      <c r="AT7" s="1963"/>
      <c r="AU7" s="1963"/>
      <c r="AV7" s="1963"/>
      <c r="AW7" s="1963"/>
      <c r="AX7" s="1963"/>
      <c r="AY7" s="1963"/>
      <c r="AZ7" s="1963"/>
      <c r="BA7" s="1963"/>
      <c r="BB7" s="1965"/>
      <c r="BC7" s="1965"/>
      <c r="BD7" s="1965"/>
      <c r="BE7" s="1965"/>
      <c r="BF7" s="1965"/>
      <c r="BG7" s="1973"/>
      <c r="BH7" s="1965"/>
      <c r="BI7" s="1973"/>
    </row>
    <row r="8" spans="1:61" s="1988" customFormat="1" ht="15.75" customHeight="1">
      <c r="A8" s="2612"/>
      <c r="B8" s="2597"/>
      <c r="C8" s="2191" t="s">
        <v>2014</v>
      </c>
      <c r="D8" s="2192">
        <f>+D5+D6</f>
        <v>76</v>
      </c>
      <c r="E8" s="2193"/>
      <c r="F8" s="2194"/>
      <c r="G8" s="2193"/>
      <c r="H8" s="2194"/>
      <c r="I8" s="2193"/>
      <c r="J8" s="2194"/>
      <c r="K8" s="2193"/>
      <c r="L8" s="2194"/>
      <c r="M8" s="2193"/>
      <c r="N8" s="2194"/>
      <c r="O8" s="2195"/>
      <c r="P8" s="2196"/>
      <c r="Q8" s="2195"/>
      <c r="R8" s="2196"/>
      <c r="S8" s="2197">
        <f>+S5+S6</f>
        <v>0</v>
      </c>
      <c r="T8" s="2198">
        <f t="shared" si="1"/>
        <v>0</v>
      </c>
      <c r="U8" s="2195">
        <f>SUM(U5:U7)</f>
        <v>63</v>
      </c>
      <c r="V8" s="2199">
        <f t="shared" si="2"/>
        <v>0.82894736842105265</v>
      </c>
      <c r="W8" s="2076"/>
      <c r="X8" s="2170"/>
      <c r="Y8" s="2076"/>
      <c r="Z8" s="2170"/>
      <c r="AA8" s="1987"/>
      <c r="AB8" s="1987"/>
      <c r="AC8" s="1987"/>
      <c r="AO8" s="887"/>
      <c r="AP8" s="1962"/>
      <c r="AQ8" s="887"/>
      <c r="AR8" s="1963"/>
      <c r="AS8" s="1963"/>
      <c r="AT8" s="1963"/>
      <c r="AU8" s="1963"/>
      <c r="AV8" s="1963"/>
      <c r="AW8" s="1963"/>
      <c r="AX8" s="1963"/>
      <c r="AY8" s="1963"/>
      <c r="AZ8" s="1963"/>
      <c r="BA8" s="1963"/>
      <c r="BB8" s="1965"/>
      <c r="BC8" s="1965"/>
      <c r="BD8" s="1965"/>
      <c r="BE8" s="1965"/>
      <c r="BF8" s="1965"/>
      <c r="BG8" s="1973"/>
      <c r="BH8" s="1965"/>
      <c r="BI8" s="1973"/>
    </row>
    <row r="9" spans="1:61" s="1988" customFormat="1" ht="15.75" customHeight="1">
      <c r="A9" s="2612"/>
      <c r="B9" s="2597"/>
      <c r="C9" s="2191" t="s">
        <v>2015</v>
      </c>
      <c r="D9" s="2192">
        <v>38</v>
      </c>
      <c r="E9" s="2193">
        <v>0</v>
      </c>
      <c r="F9" s="2194">
        <f>+E9/$D$9</f>
        <v>0</v>
      </c>
      <c r="G9" s="2193">
        <v>0</v>
      </c>
      <c r="H9" s="2194">
        <f>+G9/$D$9</f>
        <v>0</v>
      </c>
      <c r="I9" s="2193">
        <v>0</v>
      </c>
      <c r="J9" s="2194">
        <f>+I9/$D$9</f>
        <v>0</v>
      </c>
      <c r="K9" s="2193"/>
      <c r="L9" s="2194"/>
      <c r="M9" s="2193"/>
      <c r="N9" s="2194"/>
      <c r="O9" s="2195"/>
      <c r="P9" s="2196"/>
      <c r="Q9" s="2195"/>
      <c r="R9" s="2196"/>
      <c r="S9" s="2197">
        <v>0</v>
      </c>
      <c r="T9" s="2198">
        <f t="shared" si="1"/>
        <v>0</v>
      </c>
      <c r="U9" s="2195">
        <v>28</v>
      </c>
      <c r="V9" s="2199">
        <f t="shared" si="2"/>
        <v>0.73684210526315785</v>
      </c>
      <c r="W9" s="2076"/>
      <c r="X9" s="2170"/>
      <c r="Y9" s="2076"/>
      <c r="Z9" s="2170"/>
      <c r="AA9" s="1987"/>
      <c r="AB9" s="1987"/>
      <c r="AC9" s="1987"/>
      <c r="AO9" s="887"/>
      <c r="AP9" s="1962"/>
      <c r="AQ9" s="887"/>
      <c r="AR9" s="1963"/>
      <c r="AS9" s="1963"/>
      <c r="AT9" s="1963"/>
      <c r="AU9" s="1963"/>
      <c r="AV9" s="1963"/>
      <c r="AW9" s="1963"/>
      <c r="AX9" s="1963"/>
      <c r="AY9" s="1963"/>
      <c r="AZ9" s="1963"/>
      <c r="BA9" s="1963"/>
      <c r="BB9" s="1965"/>
      <c r="BC9" s="1965"/>
      <c r="BD9" s="1965"/>
      <c r="BE9" s="1965"/>
      <c r="BF9" s="1965"/>
      <c r="BG9" s="1973"/>
      <c r="BH9" s="1965"/>
      <c r="BI9" s="1973"/>
    </row>
    <row r="10" spans="1:61" s="1988" customFormat="1" ht="15.75" customHeight="1">
      <c r="A10" s="2612"/>
      <c r="B10" s="2597"/>
      <c r="C10" s="2191" t="s">
        <v>2016</v>
      </c>
      <c r="D10" s="2192">
        <v>11</v>
      </c>
      <c r="E10" s="2193"/>
      <c r="F10" s="2194"/>
      <c r="G10" s="2193"/>
      <c r="H10" s="2194"/>
      <c r="I10" s="2193"/>
      <c r="J10" s="2194"/>
      <c r="K10" s="2193"/>
      <c r="L10" s="2194"/>
      <c r="M10" s="2193"/>
      <c r="N10" s="2194"/>
      <c r="O10" s="2195"/>
      <c r="P10" s="2196"/>
      <c r="Q10" s="2195"/>
      <c r="R10" s="2196"/>
      <c r="S10" s="2197">
        <v>0</v>
      </c>
      <c r="T10" s="2198">
        <f t="shared" si="1"/>
        <v>0</v>
      </c>
      <c r="U10" s="2195">
        <v>12</v>
      </c>
      <c r="V10" s="2199">
        <f t="shared" si="2"/>
        <v>1.0909090909090908</v>
      </c>
      <c r="W10" s="2076"/>
      <c r="X10" s="2170"/>
      <c r="Y10" s="2076"/>
      <c r="Z10" s="2170"/>
      <c r="AA10" s="1987"/>
      <c r="AB10" s="1987"/>
      <c r="AC10" s="1987"/>
      <c r="AO10" s="887"/>
      <c r="AP10" s="1962"/>
      <c r="AQ10" s="887"/>
      <c r="AR10" s="1963"/>
      <c r="AS10" s="1963"/>
      <c r="AT10" s="1963"/>
      <c r="AU10" s="1963"/>
      <c r="AV10" s="1963"/>
      <c r="AW10" s="1963"/>
      <c r="AX10" s="1963"/>
      <c r="AY10" s="1963"/>
      <c r="AZ10" s="1963"/>
      <c r="BA10" s="1963"/>
      <c r="BB10" s="1965"/>
      <c r="BC10" s="1965"/>
      <c r="BD10" s="1965"/>
      <c r="BE10" s="1965"/>
      <c r="BF10" s="1965"/>
      <c r="BG10" s="1973"/>
      <c r="BH10" s="1965"/>
      <c r="BI10" s="1973"/>
    </row>
    <row r="11" spans="1:61" s="1988" customFormat="1" ht="15.75" customHeight="1">
      <c r="A11" s="2612"/>
      <c r="B11" s="2597"/>
      <c r="C11" s="2188" t="s">
        <v>3</v>
      </c>
      <c r="D11" s="2200"/>
      <c r="E11" s="2201"/>
      <c r="F11" s="2202"/>
      <c r="G11" s="2201"/>
      <c r="H11" s="2202"/>
      <c r="I11" s="2201"/>
      <c r="J11" s="2202"/>
      <c r="K11" s="2201"/>
      <c r="L11" s="2202"/>
      <c r="M11" s="2201"/>
      <c r="N11" s="2202"/>
      <c r="O11" s="2203"/>
      <c r="P11" s="2204"/>
      <c r="Q11" s="2203"/>
      <c r="R11" s="2204"/>
      <c r="S11" s="2205"/>
      <c r="T11" s="2206"/>
      <c r="U11" s="2205"/>
      <c r="V11" s="2206"/>
      <c r="W11" s="2076"/>
      <c r="X11" s="2170"/>
      <c r="Y11" s="2076"/>
      <c r="Z11" s="2170"/>
      <c r="AA11" s="1987"/>
      <c r="AB11" s="1987"/>
      <c r="AC11" s="1987"/>
      <c r="AO11" s="887"/>
      <c r="AP11" s="1962"/>
      <c r="AQ11" s="887"/>
      <c r="AR11" s="1963"/>
      <c r="AS11" s="1963"/>
      <c r="AT11" s="1963"/>
      <c r="AU11" s="1963"/>
      <c r="AV11" s="1963"/>
      <c r="AW11" s="1963"/>
      <c r="AX11" s="1963"/>
      <c r="AY11" s="1963"/>
      <c r="AZ11" s="1963"/>
      <c r="BA11" s="1963"/>
      <c r="BB11" s="1965"/>
      <c r="BC11" s="1965"/>
      <c r="BD11" s="1965"/>
      <c r="BE11" s="1965"/>
      <c r="BF11" s="1965"/>
      <c r="BG11" s="1973"/>
      <c r="BH11" s="1965"/>
      <c r="BI11" s="1973"/>
    </row>
    <row r="12" spans="1:61" s="1988" customFormat="1" ht="15.75" customHeight="1">
      <c r="A12" s="2612"/>
      <c r="B12" s="2597"/>
      <c r="C12" s="2189" t="s">
        <v>1922</v>
      </c>
      <c r="D12" s="2200"/>
      <c r="E12" s="2201"/>
      <c r="F12" s="2202"/>
      <c r="G12" s="2201"/>
      <c r="H12" s="2202"/>
      <c r="I12" s="2201"/>
      <c r="J12" s="2202"/>
      <c r="K12" s="2201"/>
      <c r="L12" s="2202"/>
      <c r="M12" s="2201"/>
      <c r="N12" s="2202"/>
      <c r="O12" s="2203"/>
      <c r="P12" s="2204"/>
      <c r="Q12" s="2203"/>
      <c r="R12" s="2204"/>
      <c r="S12" s="2205"/>
      <c r="T12" s="2206"/>
      <c r="U12" s="2205"/>
      <c r="V12" s="2206"/>
      <c r="W12" s="2076"/>
      <c r="X12" s="2170"/>
      <c r="Y12" s="2076"/>
      <c r="Z12" s="2170"/>
      <c r="AA12" s="1987"/>
      <c r="AB12" s="1987"/>
      <c r="AC12" s="1987"/>
      <c r="AO12" s="887"/>
      <c r="AP12" s="1962"/>
      <c r="AQ12" s="887"/>
      <c r="AR12" s="1963"/>
      <c r="AS12" s="1963"/>
      <c r="AT12" s="1963"/>
      <c r="AU12" s="1963"/>
      <c r="AV12" s="1963"/>
      <c r="AW12" s="1963"/>
      <c r="AX12" s="1963"/>
      <c r="AY12" s="1963"/>
      <c r="AZ12" s="1963"/>
      <c r="BA12" s="1963"/>
      <c r="BB12" s="1965"/>
      <c r="BC12" s="1965"/>
      <c r="BD12" s="1965"/>
      <c r="BE12" s="1965"/>
      <c r="BF12" s="1965"/>
      <c r="BG12" s="1973"/>
      <c r="BH12" s="1965"/>
      <c r="BI12" s="1973"/>
    </row>
    <row r="13" spans="1:61" s="1988" customFormat="1" ht="15.75" customHeight="1">
      <c r="A13" s="2612"/>
      <c r="B13" s="2598"/>
      <c r="C13" s="2190" t="s">
        <v>186</v>
      </c>
      <c r="D13" s="2192"/>
      <c r="E13" s="2193"/>
      <c r="F13" s="2194"/>
      <c r="G13" s="2193"/>
      <c r="H13" s="2194"/>
      <c r="I13" s="2193"/>
      <c r="J13" s="2194"/>
      <c r="K13" s="2193"/>
      <c r="L13" s="2194"/>
      <c r="M13" s="2193"/>
      <c r="N13" s="2194"/>
      <c r="O13" s="2195"/>
      <c r="P13" s="2196"/>
      <c r="Q13" s="2195"/>
      <c r="R13" s="2196"/>
      <c r="S13" s="2197"/>
      <c r="T13" s="2198"/>
      <c r="U13" s="2197"/>
      <c r="V13" s="2198"/>
      <c r="W13" s="2076"/>
      <c r="X13" s="2170"/>
      <c r="Y13" s="2076"/>
      <c r="Z13" s="2170"/>
      <c r="AA13" s="1987"/>
      <c r="AB13" s="1987"/>
      <c r="AC13" s="1987"/>
      <c r="AO13" s="887"/>
      <c r="AP13" s="1962"/>
      <c r="AQ13" s="887"/>
      <c r="AR13" s="1963"/>
      <c r="AS13" s="1963"/>
      <c r="AT13" s="1963"/>
      <c r="AU13" s="1963"/>
      <c r="AV13" s="1963"/>
      <c r="AW13" s="1963"/>
      <c r="AX13" s="1963"/>
      <c r="AY13" s="1963"/>
      <c r="AZ13" s="1963"/>
      <c r="BA13" s="1963"/>
      <c r="BB13" s="1965"/>
      <c r="BC13" s="1965"/>
      <c r="BD13" s="1965"/>
      <c r="BE13" s="1965"/>
      <c r="BF13" s="1965"/>
      <c r="BG13" s="1973"/>
      <c r="BH13" s="1965"/>
      <c r="BI13" s="1973"/>
    </row>
    <row r="14" spans="1:61" s="1988" customFormat="1" ht="15.75" customHeight="1">
      <c r="A14" s="2612"/>
      <c r="B14" s="2596" t="s">
        <v>1482</v>
      </c>
      <c r="C14" s="2187" t="s">
        <v>1421</v>
      </c>
      <c r="D14" s="1975">
        <v>32</v>
      </c>
      <c r="E14" s="1976">
        <v>11</v>
      </c>
      <c r="F14" s="1977">
        <f>+E14/$D$14</f>
        <v>0.34375</v>
      </c>
      <c r="G14" s="1976">
        <v>13</v>
      </c>
      <c r="H14" s="1977">
        <f>+G14/$D$14</f>
        <v>0.40625</v>
      </c>
      <c r="I14" s="1976">
        <v>15</v>
      </c>
      <c r="J14" s="1977">
        <f>+I14/$D$14</f>
        <v>0.46875</v>
      </c>
      <c r="K14" s="1978">
        <v>16</v>
      </c>
      <c r="L14" s="1979">
        <f>+K14/$D$14</f>
        <v>0.5</v>
      </c>
      <c r="M14" s="1976">
        <v>21</v>
      </c>
      <c r="N14" s="1977">
        <f>+M14/$D$14</f>
        <v>0.65625</v>
      </c>
      <c r="O14" s="1980"/>
      <c r="P14" s="1981"/>
      <c r="Q14" s="1980"/>
      <c r="R14" s="1981"/>
      <c r="S14" s="1982">
        <v>28</v>
      </c>
      <c r="T14" s="1983">
        <f t="shared" si="0"/>
        <v>0.875</v>
      </c>
      <c r="U14" s="1980">
        <v>28</v>
      </c>
      <c r="V14" s="1984">
        <f>+U14/$D$14</f>
        <v>0.875</v>
      </c>
      <c r="W14" s="1985"/>
      <c r="X14" s="2006"/>
      <c r="Y14" s="1985"/>
      <c r="Z14" s="2006"/>
      <c r="AA14" s="1987"/>
      <c r="AB14" s="1987"/>
      <c r="AC14" s="1987"/>
      <c r="AO14" s="887"/>
      <c r="AP14" s="1962" t="s">
        <v>1393</v>
      </c>
      <c r="AQ14" s="887"/>
      <c r="AR14" s="1963"/>
      <c r="AS14" s="1963"/>
      <c r="AT14" s="1963"/>
      <c r="AU14" s="1963"/>
      <c r="AV14" s="1963"/>
      <c r="AW14" s="1963"/>
      <c r="AX14" s="1963"/>
      <c r="AY14" s="1963"/>
      <c r="AZ14" s="1963"/>
      <c r="BA14" s="1963"/>
      <c r="BB14" s="1965"/>
      <c r="BC14" s="1965"/>
      <c r="BD14" s="1965"/>
      <c r="BE14" s="1965"/>
      <c r="BF14" s="1965"/>
      <c r="BG14" s="1973"/>
      <c r="BH14" s="1965"/>
      <c r="BI14" s="1973"/>
    </row>
    <row r="15" spans="1:61" s="1988" customFormat="1" ht="15.75" customHeight="1">
      <c r="A15" s="2612"/>
      <c r="B15" s="2597"/>
      <c r="C15" s="2007" t="s">
        <v>1422</v>
      </c>
      <c r="D15" s="1990">
        <v>2</v>
      </c>
      <c r="E15" s="1994">
        <v>0</v>
      </c>
      <c r="F15" s="1995">
        <f>+E15/$D$15</f>
        <v>0</v>
      </c>
      <c r="G15" s="1994">
        <v>0</v>
      </c>
      <c r="H15" s="1995">
        <f>+G15/$D$15</f>
        <v>0</v>
      </c>
      <c r="I15" s="1994">
        <v>0</v>
      </c>
      <c r="J15" s="1995">
        <f>+I15/$D$15</f>
        <v>0</v>
      </c>
      <c r="K15" s="1996">
        <v>0</v>
      </c>
      <c r="L15" s="1997">
        <f>+K15/$D$15</f>
        <v>0</v>
      </c>
      <c r="M15" s="1994">
        <v>0</v>
      </c>
      <c r="N15" s="1995">
        <f>+M15/$D$15</f>
        <v>0</v>
      </c>
      <c r="O15" s="1998"/>
      <c r="P15" s="1999"/>
      <c r="Q15" s="1998"/>
      <c r="R15" s="1999"/>
      <c r="S15" s="1982">
        <v>2</v>
      </c>
      <c r="T15" s="1983">
        <f t="shared" si="0"/>
        <v>1</v>
      </c>
      <c r="U15" s="1980">
        <v>2</v>
      </c>
      <c r="V15" s="1984">
        <f>+U15/$D$15</f>
        <v>1</v>
      </c>
      <c r="W15" s="1991"/>
      <c r="X15" s="2008"/>
      <c r="Y15" s="1991"/>
      <c r="Z15" s="2008"/>
      <c r="AA15" s="1987"/>
      <c r="AB15" s="1987"/>
      <c r="AC15" s="1987"/>
      <c r="AO15" s="887"/>
      <c r="AP15" s="1962" t="s">
        <v>1411</v>
      </c>
      <c r="AQ15" s="887"/>
      <c r="AR15" s="1963"/>
      <c r="AS15" s="1963"/>
      <c r="AT15" s="1963">
        <v>15</v>
      </c>
      <c r="AU15" s="1963"/>
      <c r="AV15" s="1963"/>
      <c r="AW15" s="1963"/>
      <c r="AX15" s="1963"/>
      <c r="AY15" s="1963"/>
      <c r="AZ15" s="1963"/>
      <c r="BA15" s="1963"/>
      <c r="BB15" s="1965"/>
      <c r="BC15" s="1965"/>
      <c r="BD15" s="1965"/>
      <c r="BE15" s="1965"/>
      <c r="BF15" s="1965"/>
      <c r="BG15" s="1973"/>
      <c r="BH15" s="1965"/>
      <c r="BI15" s="1973"/>
    </row>
    <row r="16" spans="1:61" s="1988" customFormat="1" ht="15.75" customHeight="1">
      <c r="A16" s="2612"/>
      <c r="B16" s="2597"/>
      <c r="C16" s="2009" t="s">
        <v>1423</v>
      </c>
      <c r="D16" s="2010">
        <v>24</v>
      </c>
      <c r="E16" s="2011">
        <v>4</v>
      </c>
      <c r="F16" s="2012">
        <f>+E16/$D$16</f>
        <v>0.16666666666666666</v>
      </c>
      <c r="G16" s="2011">
        <v>14</v>
      </c>
      <c r="H16" s="2012">
        <f>+G16/$D$16</f>
        <v>0.58333333333333337</v>
      </c>
      <c r="I16" s="2011">
        <v>18</v>
      </c>
      <c r="J16" s="2012">
        <f>+I16/$D$16</f>
        <v>0.75</v>
      </c>
      <c r="K16" s="2013">
        <v>23</v>
      </c>
      <c r="L16" s="2014">
        <f>+K16/$D$16</f>
        <v>0.95833333333333337</v>
      </c>
      <c r="M16" s="2011">
        <v>28</v>
      </c>
      <c r="N16" s="2012">
        <f>+M16/$D$16</f>
        <v>1.1666666666666667</v>
      </c>
      <c r="O16" s="2015"/>
      <c r="P16" s="2016"/>
      <c r="Q16" s="2015"/>
      <c r="R16" s="2016"/>
      <c r="S16" s="2017">
        <v>27</v>
      </c>
      <c r="T16" s="2018">
        <f t="shared" si="0"/>
        <v>1.125</v>
      </c>
      <c r="U16" s="1980">
        <v>31</v>
      </c>
      <c r="V16" s="1984">
        <f>+U16/$D$16</f>
        <v>1.2916666666666667</v>
      </c>
      <c r="W16" s="1991"/>
      <c r="X16" s="2008"/>
      <c r="Y16" s="1991"/>
      <c r="Z16" s="2008"/>
      <c r="AA16" s="1987"/>
      <c r="AB16" s="1987"/>
      <c r="AC16" s="1987"/>
    </row>
    <row r="17" spans="1:29" s="1988" customFormat="1" ht="15.75" customHeight="1">
      <c r="A17" s="2612"/>
      <c r="B17" s="2597"/>
      <c r="C17" s="2019" t="s">
        <v>2003</v>
      </c>
      <c r="D17" s="2020">
        <f>SUM(D14:D16)</f>
        <v>58</v>
      </c>
      <c r="E17" s="2020">
        <f t="shared" ref="E17:R17" si="3">SUM(E14:E16)</f>
        <v>15</v>
      </c>
      <c r="F17" s="2020">
        <f t="shared" si="3"/>
        <v>0.51041666666666663</v>
      </c>
      <c r="G17" s="2020">
        <f t="shared" si="3"/>
        <v>27</v>
      </c>
      <c r="H17" s="2020">
        <f t="shared" si="3"/>
        <v>0.98958333333333337</v>
      </c>
      <c r="I17" s="2020">
        <f t="shared" si="3"/>
        <v>33</v>
      </c>
      <c r="J17" s="2020">
        <f t="shared" si="3"/>
        <v>1.21875</v>
      </c>
      <c r="K17" s="2020">
        <f t="shared" si="3"/>
        <v>39</v>
      </c>
      <c r="L17" s="2020">
        <f t="shared" si="3"/>
        <v>1.4583333333333335</v>
      </c>
      <c r="M17" s="2020">
        <f t="shared" si="3"/>
        <v>49</v>
      </c>
      <c r="N17" s="2020">
        <f t="shared" si="3"/>
        <v>1.8229166666666667</v>
      </c>
      <c r="O17" s="2020">
        <f t="shared" si="3"/>
        <v>0</v>
      </c>
      <c r="P17" s="2020">
        <f t="shared" si="3"/>
        <v>0</v>
      </c>
      <c r="Q17" s="2020">
        <f t="shared" si="3"/>
        <v>0</v>
      </c>
      <c r="R17" s="2020">
        <f t="shared" si="3"/>
        <v>0</v>
      </c>
      <c r="S17" s="2023">
        <f>SUM(S14:S16)</f>
        <v>57</v>
      </c>
      <c r="T17" s="2024">
        <f>+S17/D17</f>
        <v>0.98275862068965514</v>
      </c>
      <c r="U17" s="2023">
        <f>SUM(U14:U16)</f>
        <v>61</v>
      </c>
      <c r="V17" s="2024">
        <f>+U17/D17</f>
        <v>1.0517241379310345</v>
      </c>
      <c r="W17" s="1991"/>
      <c r="X17" s="2008"/>
      <c r="Y17" s="1991"/>
      <c r="Z17" s="2008"/>
      <c r="AA17" s="1987"/>
      <c r="AB17" s="1987"/>
      <c r="AC17" s="1987"/>
    </row>
    <row r="18" spans="1:29" s="1988" customFormat="1" ht="15.75" customHeight="1">
      <c r="A18" s="2612"/>
      <c r="B18" s="2597"/>
      <c r="C18" s="1974" t="s">
        <v>1923</v>
      </c>
      <c r="D18" s="1975">
        <v>17</v>
      </c>
      <c r="E18" s="1976"/>
      <c r="F18" s="1977"/>
      <c r="G18" s="1976"/>
      <c r="H18" s="1977"/>
      <c r="I18" s="1976"/>
      <c r="J18" s="1977"/>
      <c r="K18" s="1976"/>
      <c r="L18" s="1977"/>
      <c r="M18" s="1976">
        <v>0</v>
      </c>
      <c r="N18" s="1977">
        <f>+M18/$D$18</f>
        <v>0</v>
      </c>
      <c r="O18" s="1980"/>
      <c r="P18" s="1981"/>
      <c r="Q18" s="1980"/>
      <c r="R18" s="1981"/>
      <c r="S18" s="1982">
        <v>0</v>
      </c>
      <c r="T18" s="1983">
        <f>+S18/D18</f>
        <v>0</v>
      </c>
      <c r="U18" s="1980"/>
      <c r="V18" s="1984">
        <f>+U18/$D$18</f>
        <v>0</v>
      </c>
      <c r="W18" s="1991"/>
      <c r="X18" s="2008"/>
      <c r="Y18" s="1991"/>
      <c r="Z18" s="2008"/>
      <c r="AA18" s="1987"/>
      <c r="AB18" s="1987"/>
      <c r="AC18" s="1987"/>
    </row>
    <row r="19" spans="1:29" s="1988" customFormat="1" ht="15.75" customHeight="1">
      <c r="A19" s="2612"/>
      <c r="B19" s="2597"/>
      <c r="C19" s="1989" t="s">
        <v>1415</v>
      </c>
      <c r="D19" s="1990">
        <v>11</v>
      </c>
      <c r="E19" s="1976"/>
      <c r="F19" s="1977"/>
      <c r="G19" s="1976"/>
      <c r="H19" s="1977"/>
      <c r="I19" s="1976"/>
      <c r="J19" s="1977"/>
      <c r="K19" s="1976"/>
      <c r="L19" s="1977"/>
      <c r="M19" s="1976">
        <v>0</v>
      </c>
      <c r="N19" s="1977">
        <f>+M19/$D$19</f>
        <v>0</v>
      </c>
      <c r="O19" s="1980"/>
      <c r="P19" s="1981"/>
      <c r="Q19" s="1980"/>
      <c r="R19" s="1981"/>
      <c r="S19" s="1982">
        <v>0</v>
      </c>
      <c r="T19" s="1983">
        <f>+S19/D19</f>
        <v>0</v>
      </c>
      <c r="U19" s="1980"/>
      <c r="V19" s="1984">
        <f>+U19/$D$19</f>
        <v>0</v>
      </c>
      <c r="W19" s="1991"/>
      <c r="X19" s="2008"/>
      <c r="Y19" s="1991"/>
      <c r="Z19" s="2008"/>
      <c r="AA19" s="1987"/>
      <c r="AB19" s="1987"/>
      <c r="AC19" s="1987"/>
    </row>
    <row r="20" spans="1:29" s="1988" customFormat="1" ht="15.75" customHeight="1">
      <c r="A20" s="2612"/>
      <c r="B20" s="2597"/>
      <c r="C20" s="1989" t="s">
        <v>2002</v>
      </c>
      <c r="D20" s="1990">
        <v>15</v>
      </c>
      <c r="E20" s="1976"/>
      <c r="F20" s="1977"/>
      <c r="G20" s="1976"/>
      <c r="H20" s="1977"/>
      <c r="I20" s="1976"/>
      <c r="J20" s="1977"/>
      <c r="K20" s="1976"/>
      <c r="L20" s="1977"/>
      <c r="M20" s="1976">
        <v>0</v>
      </c>
      <c r="N20" s="1977">
        <f>+M20/$D$20</f>
        <v>0</v>
      </c>
      <c r="O20" s="1980"/>
      <c r="P20" s="1981"/>
      <c r="Q20" s="1980"/>
      <c r="R20" s="1981"/>
      <c r="S20" s="1982">
        <v>0</v>
      </c>
      <c r="T20" s="1983">
        <f t="shared" ref="T20:T23" si="4">+S20/D20</f>
        <v>0</v>
      </c>
      <c r="U20" s="1980"/>
      <c r="V20" s="1984">
        <f>+U20/$D$20</f>
        <v>0</v>
      </c>
      <c r="W20" s="1991"/>
      <c r="X20" s="2008"/>
      <c r="Y20" s="1991"/>
      <c r="Z20" s="2008"/>
      <c r="AA20" s="1987"/>
      <c r="AB20" s="1987"/>
      <c r="AC20" s="1987"/>
    </row>
    <row r="21" spans="1:29" s="1988" customFormat="1" ht="15.75" customHeight="1">
      <c r="A21" s="2612"/>
      <c r="B21" s="2597"/>
      <c r="C21" s="1989" t="s">
        <v>2011</v>
      </c>
      <c r="D21" s="1990">
        <v>4</v>
      </c>
      <c r="E21" s="1976"/>
      <c r="F21" s="1977"/>
      <c r="G21" s="1976"/>
      <c r="H21" s="1977"/>
      <c r="I21" s="1976"/>
      <c r="J21" s="1977"/>
      <c r="K21" s="1976"/>
      <c r="L21" s="1977"/>
      <c r="M21" s="1976">
        <v>0</v>
      </c>
      <c r="N21" s="1977">
        <f>+M21/$D$21</f>
        <v>0</v>
      </c>
      <c r="O21" s="1980"/>
      <c r="P21" s="1981"/>
      <c r="Q21" s="1980"/>
      <c r="R21" s="1981"/>
      <c r="S21" s="1982">
        <v>0</v>
      </c>
      <c r="T21" s="1983">
        <f t="shared" si="4"/>
        <v>0</v>
      </c>
      <c r="U21" s="1980">
        <v>2</v>
      </c>
      <c r="V21" s="1984">
        <f>+U21/$D$21</f>
        <v>0.5</v>
      </c>
      <c r="W21" s="1991"/>
      <c r="X21" s="2008"/>
      <c r="Y21" s="1991"/>
      <c r="Z21" s="2008"/>
      <c r="AA21" s="1987"/>
      <c r="AB21" s="1987"/>
      <c r="AC21" s="1987"/>
    </row>
    <row r="22" spans="1:29" s="1988" customFormat="1" ht="15.75" customHeight="1">
      <c r="A22" s="2612"/>
      <c r="B22" s="2597"/>
      <c r="C22" s="1989" t="s">
        <v>1416</v>
      </c>
      <c r="D22" s="1990">
        <v>30</v>
      </c>
      <c r="E22" s="1976"/>
      <c r="F22" s="1977"/>
      <c r="G22" s="1976"/>
      <c r="H22" s="1977"/>
      <c r="I22" s="1976"/>
      <c r="J22" s="1977"/>
      <c r="K22" s="1976"/>
      <c r="L22" s="1977"/>
      <c r="M22" s="1976">
        <v>0</v>
      </c>
      <c r="N22" s="1977">
        <f>+M22/$D$22</f>
        <v>0</v>
      </c>
      <c r="O22" s="1980"/>
      <c r="P22" s="1981"/>
      <c r="Q22" s="1980"/>
      <c r="R22" s="1981"/>
      <c r="S22" s="1982">
        <v>0</v>
      </c>
      <c r="T22" s="1983">
        <f t="shared" si="4"/>
        <v>0</v>
      </c>
      <c r="U22" s="1980"/>
      <c r="V22" s="1984">
        <f>+U22/$D$22</f>
        <v>0</v>
      </c>
      <c r="W22" s="1991"/>
      <c r="X22" s="2008"/>
      <c r="Y22" s="1991"/>
      <c r="Z22" s="2008"/>
      <c r="AA22" s="1987"/>
      <c r="AB22" s="1987"/>
      <c r="AC22" s="1987"/>
    </row>
    <row r="23" spans="1:29" s="1988" customFormat="1" ht="15.75" customHeight="1">
      <c r="A23" s="2612"/>
      <c r="B23" s="2598"/>
      <c r="C23" s="2025" t="s">
        <v>1417</v>
      </c>
      <c r="D23" s="2010">
        <f>+D14+D21</f>
        <v>36</v>
      </c>
      <c r="E23" s="2026"/>
      <c r="F23" s="2027"/>
      <c r="G23" s="2026"/>
      <c r="H23" s="2027"/>
      <c r="I23" s="2026"/>
      <c r="J23" s="2027"/>
      <c r="K23" s="2026"/>
      <c r="L23" s="2027"/>
      <c r="M23" s="2026">
        <v>0</v>
      </c>
      <c r="N23" s="2027">
        <f>+M23/$D$23</f>
        <v>0</v>
      </c>
      <c r="O23" s="2028"/>
      <c r="P23" s="2029"/>
      <c r="Q23" s="2028"/>
      <c r="R23" s="2029"/>
      <c r="S23" s="1982">
        <v>0</v>
      </c>
      <c r="T23" s="1983">
        <f t="shared" si="4"/>
        <v>0</v>
      </c>
      <c r="U23" s="1980"/>
      <c r="V23" s="1984">
        <f>+U23/$D$23</f>
        <v>0</v>
      </c>
      <c r="W23" s="1991"/>
      <c r="X23" s="2008"/>
      <c r="Y23" s="1991"/>
      <c r="Z23" s="2008"/>
      <c r="AA23" s="1987"/>
      <c r="AB23" s="1987"/>
      <c r="AC23" s="1987"/>
    </row>
    <row r="24" spans="1:29" s="1988" customFormat="1" ht="15.75" customHeight="1">
      <c r="A24" s="2612"/>
      <c r="B24" s="2609" t="s">
        <v>151</v>
      </c>
      <c r="C24" s="2031" t="s">
        <v>199</v>
      </c>
      <c r="D24" s="2001">
        <v>7</v>
      </c>
      <c r="E24" s="2032">
        <v>5</v>
      </c>
      <c r="F24" s="2033">
        <f>+E24/D24</f>
        <v>0.7142857142857143</v>
      </c>
      <c r="G24" s="2032">
        <v>5</v>
      </c>
      <c r="H24" s="2033">
        <f>+G24/D24</f>
        <v>0.7142857142857143</v>
      </c>
      <c r="I24" s="2032">
        <v>5</v>
      </c>
      <c r="J24" s="2033">
        <f>+I24/D24</f>
        <v>0.7142857142857143</v>
      </c>
      <c r="K24" s="2032">
        <v>5</v>
      </c>
      <c r="L24" s="2033">
        <f>+K24/$D$24</f>
        <v>0.7142857142857143</v>
      </c>
      <c r="M24" s="2032">
        <v>6</v>
      </c>
      <c r="N24" s="2033">
        <f>+M24/$D$24</f>
        <v>0.8571428571428571</v>
      </c>
      <c r="O24" s="2032"/>
      <c r="P24" s="2033"/>
      <c r="Q24" s="2032"/>
      <c r="R24" s="2033"/>
      <c r="S24" s="2003">
        <v>7</v>
      </c>
      <c r="T24" s="2004">
        <f t="shared" ref="T24:T32" si="5">+S24/D24</f>
        <v>1</v>
      </c>
      <c r="U24" s="2002">
        <v>7</v>
      </c>
      <c r="V24" s="2005">
        <f>+U24/$D$24</f>
        <v>1</v>
      </c>
      <c r="W24" s="1985"/>
      <c r="X24" s="2006"/>
      <c r="Y24" s="1985"/>
      <c r="Z24" s="2006"/>
      <c r="AA24" s="1987"/>
      <c r="AB24" s="1987"/>
      <c r="AC24" s="1987"/>
    </row>
    <row r="25" spans="1:29" s="1988" customFormat="1" ht="15.75" customHeight="1">
      <c r="A25" s="2612"/>
      <c r="B25" s="2610"/>
      <c r="C25" s="2034" t="s">
        <v>200</v>
      </c>
      <c r="D25" s="2010">
        <v>599</v>
      </c>
      <c r="E25" s="2035">
        <v>127</v>
      </c>
      <c r="F25" s="2036">
        <f>+E25/D25</f>
        <v>0.21202003338898165</v>
      </c>
      <c r="G25" s="2035">
        <v>250</v>
      </c>
      <c r="H25" s="2036">
        <f>+G25/D25</f>
        <v>0.41736227045075125</v>
      </c>
      <c r="I25" s="2035">
        <v>331</v>
      </c>
      <c r="J25" s="2036">
        <f>+I25/$D$25</f>
        <v>0.55258764607679467</v>
      </c>
      <c r="K25" s="2035">
        <v>382</v>
      </c>
      <c r="L25" s="2036">
        <f>+K25/$D$25</f>
        <v>0.63772954924874792</v>
      </c>
      <c r="M25" s="2035"/>
      <c r="N25" s="2036">
        <f>+M25/$D$25</f>
        <v>0</v>
      </c>
      <c r="O25" s="2035"/>
      <c r="P25" s="2036"/>
      <c r="Q25" s="2035"/>
      <c r="R25" s="2036"/>
      <c r="S25" s="2017">
        <v>771</v>
      </c>
      <c r="T25" s="2018">
        <f t="shared" si="5"/>
        <v>1.2871452420701168</v>
      </c>
      <c r="U25" s="2028">
        <v>771</v>
      </c>
      <c r="V25" s="2030">
        <f>+U25/$D$25</f>
        <v>1.2871452420701168</v>
      </c>
      <c r="W25" s="2000"/>
      <c r="X25" s="2037"/>
      <c r="Y25" s="2000"/>
      <c r="Z25" s="2037"/>
      <c r="AA25" s="1987"/>
      <c r="AB25" s="1987"/>
      <c r="AC25" s="1987"/>
    </row>
    <row r="26" spans="1:29" s="1988" customFormat="1" ht="15.75" customHeight="1">
      <c r="A26" s="2612"/>
      <c r="B26" s="2609" t="s">
        <v>1915</v>
      </c>
      <c r="C26" s="2031" t="s">
        <v>165</v>
      </c>
      <c r="D26" s="2001">
        <v>26</v>
      </c>
      <c r="E26" s="2038"/>
      <c r="F26" s="2039"/>
      <c r="G26" s="2038"/>
      <c r="H26" s="2039"/>
      <c r="I26" s="2038"/>
      <c r="J26" s="2039"/>
      <c r="K26" s="2040"/>
      <c r="L26" s="2041"/>
      <c r="M26" s="2038">
        <v>0</v>
      </c>
      <c r="N26" s="2039">
        <f>+M26/$D$26</f>
        <v>0</v>
      </c>
      <c r="O26" s="2042"/>
      <c r="P26" s="2043"/>
      <c r="Q26" s="2042"/>
      <c r="R26" s="2043"/>
      <c r="S26" s="1982">
        <v>0</v>
      </c>
      <c r="T26" s="1983">
        <f t="shared" si="5"/>
        <v>0</v>
      </c>
      <c r="U26" s="1980">
        <v>33</v>
      </c>
      <c r="V26" s="1984">
        <f>+U26/$D$26</f>
        <v>1.2692307692307692</v>
      </c>
      <c r="W26" s="1985"/>
      <c r="X26" s="2006"/>
      <c r="Y26" s="1985"/>
      <c r="Z26" s="2006"/>
      <c r="AA26" s="1987"/>
      <c r="AB26" s="1987"/>
      <c r="AC26" s="1987"/>
    </row>
    <row r="27" spans="1:29" s="1988" customFormat="1" ht="15.75" customHeight="1">
      <c r="A27" s="2612"/>
      <c r="B27" s="2610"/>
      <c r="C27" s="2034" t="s">
        <v>166</v>
      </c>
      <c r="D27" s="2010">
        <v>26</v>
      </c>
      <c r="E27" s="2044"/>
      <c r="F27" s="2045"/>
      <c r="G27" s="2044"/>
      <c r="H27" s="2045"/>
      <c r="I27" s="2044">
        <v>26</v>
      </c>
      <c r="J27" s="2045">
        <f>+I27/$D$27</f>
        <v>1</v>
      </c>
      <c r="K27" s="2046">
        <v>26</v>
      </c>
      <c r="L27" s="2047">
        <f>+K27/$D$27</f>
        <v>1</v>
      </c>
      <c r="M27" s="2044">
        <v>26</v>
      </c>
      <c r="N27" s="2045">
        <f>+M27/$D$27</f>
        <v>1</v>
      </c>
      <c r="O27" s="2048"/>
      <c r="P27" s="2049"/>
      <c r="Q27" s="2048"/>
      <c r="R27" s="2049"/>
      <c r="S27" s="1982">
        <v>29</v>
      </c>
      <c r="T27" s="1983">
        <f t="shared" si="5"/>
        <v>1.1153846153846154</v>
      </c>
      <c r="U27" s="1980">
        <v>26</v>
      </c>
      <c r="V27" s="1984">
        <f>+U27/$D$27</f>
        <v>1</v>
      </c>
      <c r="W27" s="2000"/>
      <c r="X27" s="2037"/>
      <c r="Y27" s="2000"/>
      <c r="Z27" s="2037"/>
      <c r="AA27" s="1987"/>
      <c r="AB27" s="1987"/>
      <c r="AC27" s="1987"/>
    </row>
    <row r="28" spans="1:29" s="1988" customFormat="1" ht="15.75" customHeight="1">
      <c r="A28" s="2612"/>
      <c r="B28" s="2609" t="s">
        <v>167</v>
      </c>
      <c r="C28" s="2050" t="s">
        <v>168</v>
      </c>
      <c r="D28" s="1975">
        <f>26*2</f>
        <v>52</v>
      </c>
      <c r="E28" s="2051"/>
      <c r="F28" s="2052"/>
      <c r="G28" s="2051"/>
      <c r="H28" s="2052"/>
      <c r="I28" s="2051"/>
      <c r="J28" s="2052"/>
      <c r="K28" s="2053"/>
      <c r="L28" s="2054"/>
      <c r="M28" s="2055">
        <v>0</v>
      </c>
      <c r="N28" s="2056">
        <f>+M28/$D$28</f>
        <v>0</v>
      </c>
      <c r="O28" s="2057"/>
      <c r="P28" s="2058"/>
      <c r="Q28" s="2057"/>
      <c r="R28" s="2058"/>
      <c r="S28" s="2003">
        <v>0</v>
      </c>
      <c r="T28" s="2004">
        <f t="shared" si="5"/>
        <v>0</v>
      </c>
      <c r="U28" s="2002">
        <v>0</v>
      </c>
      <c r="V28" s="2005">
        <f>+U28/$D$28</f>
        <v>0</v>
      </c>
      <c r="W28" s="1985"/>
      <c r="X28" s="2006"/>
      <c r="Y28" s="1985"/>
      <c r="Z28" s="2006"/>
      <c r="AA28" s="1987"/>
      <c r="AB28" s="1987"/>
      <c r="AC28" s="1987"/>
    </row>
    <row r="29" spans="1:29" s="1988" customFormat="1" ht="15.75" customHeight="1">
      <c r="A29" s="2612"/>
      <c r="B29" s="2610"/>
      <c r="C29" s="2059" t="s">
        <v>169</v>
      </c>
      <c r="D29" s="1993">
        <f>26*2</f>
        <v>52</v>
      </c>
      <c r="E29" s="2060">
        <v>23</v>
      </c>
      <c r="F29" s="2061">
        <f>+E29/D29</f>
        <v>0.44230769230769229</v>
      </c>
      <c r="G29" s="2060">
        <v>23</v>
      </c>
      <c r="H29" s="2061">
        <f>+G29/D29</f>
        <v>0.44230769230769229</v>
      </c>
      <c r="I29" s="2060">
        <v>53</v>
      </c>
      <c r="J29" s="2061">
        <f>+I29/D29</f>
        <v>1.0192307692307692</v>
      </c>
      <c r="K29" s="2062">
        <v>53</v>
      </c>
      <c r="L29" s="2063">
        <f>+K29/$D$29</f>
        <v>1.0192307692307692</v>
      </c>
      <c r="M29" s="2060">
        <v>53</v>
      </c>
      <c r="N29" s="2061">
        <f>+M29/$D$29</f>
        <v>1.0192307692307692</v>
      </c>
      <c r="O29" s="2064"/>
      <c r="P29" s="2065"/>
      <c r="Q29" s="2064"/>
      <c r="R29" s="2065"/>
      <c r="S29" s="2017">
        <v>53</v>
      </c>
      <c r="T29" s="2018">
        <f t="shared" si="5"/>
        <v>1.0192307692307692</v>
      </c>
      <c r="U29" s="2028">
        <v>53</v>
      </c>
      <c r="V29" s="2030">
        <f>+U29/$D$29</f>
        <v>1.0192307692307692</v>
      </c>
      <c r="W29" s="2000"/>
      <c r="X29" s="2037"/>
      <c r="Y29" s="2000"/>
      <c r="Z29" s="2037"/>
      <c r="AA29" s="1987"/>
      <c r="AB29" s="1987"/>
      <c r="AC29" s="1987"/>
    </row>
    <row r="30" spans="1:29" s="1988" customFormat="1" ht="15.75" customHeight="1">
      <c r="A30" s="2612"/>
      <c r="B30" s="2286" t="s">
        <v>1373</v>
      </c>
      <c r="C30" s="2066" t="s">
        <v>1918</v>
      </c>
      <c r="D30" s="2067">
        <v>3</v>
      </c>
      <c r="E30" s="2068"/>
      <c r="F30" s="2069"/>
      <c r="G30" s="2068"/>
      <c r="H30" s="2069"/>
      <c r="I30" s="2068"/>
      <c r="J30" s="2069"/>
      <c r="K30" s="2021"/>
      <c r="L30" s="2022"/>
      <c r="M30" s="2070">
        <v>0</v>
      </c>
      <c r="N30" s="2071">
        <f>+M30/$D$30</f>
        <v>0</v>
      </c>
      <c r="O30" s="2072"/>
      <c r="P30" s="2073"/>
      <c r="Q30" s="2072"/>
      <c r="R30" s="2073"/>
      <c r="S30" s="2003">
        <v>0</v>
      </c>
      <c r="T30" s="2004">
        <f t="shared" si="5"/>
        <v>0</v>
      </c>
      <c r="U30" s="2175">
        <v>2</v>
      </c>
      <c r="V30" s="2176">
        <f>+U30/$D$30</f>
        <v>0.66666666666666663</v>
      </c>
      <c r="W30" s="2074"/>
      <c r="X30" s="2075"/>
      <c r="Y30" s="2074"/>
      <c r="Z30" s="2075"/>
      <c r="AA30" s="1987"/>
      <c r="AB30" s="1987"/>
      <c r="AC30" s="1987"/>
    </row>
    <row r="31" spans="1:29" s="1988" customFormat="1" ht="15.75" customHeight="1">
      <c r="A31" s="2612"/>
      <c r="B31" s="2609" t="s">
        <v>2018</v>
      </c>
      <c r="C31" s="2177" t="s">
        <v>3</v>
      </c>
      <c r="D31" s="2001">
        <f>3244-263</f>
        <v>2981</v>
      </c>
      <c r="E31" s="2038"/>
      <c r="F31" s="2039"/>
      <c r="G31" s="2038"/>
      <c r="H31" s="2039"/>
      <c r="I31" s="2038"/>
      <c r="J31" s="2039"/>
      <c r="K31" s="2040">
        <v>1905</v>
      </c>
      <c r="L31" s="2041">
        <f>+K31/$D$31</f>
        <v>0.63904729956390471</v>
      </c>
      <c r="M31" s="2038">
        <v>2668</v>
      </c>
      <c r="N31" s="2039">
        <f>+M31/$D$31</f>
        <v>0.8950016772895002</v>
      </c>
      <c r="O31" s="2042"/>
      <c r="P31" s="2043"/>
      <c r="Q31" s="2042"/>
      <c r="R31" s="2179"/>
      <c r="S31" s="2003">
        <f>3002-S47</f>
        <v>2706</v>
      </c>
      <c r="T31" s="2004">
        <f t="shared" si="5"/>
        <v>0.90774907749077494</v>
      </c>
      <c r="U31" s="2181">
        <v>3023</v>
      </c>
      <c r="V31" s="2005">
        <f>+U31/$D$31</f>
        <v>1.014089231801409</v>
      </c>
      <c r="W31" s="2076"/>
      <c r="X31" s="2077"/>
      <c r="Y31" s="2076"/>
      <c r="Z31" s="2077"/>
      <c r="AA31" s="1987"/>
      <c r="AB31" s="1987"/>
      <c r="AC31" s="1987"/>
    </row>
    <row r="32" spans="1:29" s="1988" customFormat="1" ht="15.75" customHeight="1">
      <c r="A32" s="2612"/>
      <c r="B32" s="2614"/>
      <c r="C32" s="2178" t="s">
        <v>1922</v>
      </c>
      <c r="D32" s="1990">
        <f>2444-150</f>
        <v>2294</v>
      </c>
      <c r="E32" s="2060"/>
      <c r="F32" s="2061"/>
      <c r="G32" s="2060"/>
      <c r="H32" s="2061"/>
      <c r="I32" s="2060"/>
      <c r="J32" s="2061"/>
      <c r="K32" s="2062">
        <v>1564</v>
      </c>
      <c r="L32" s="2063">
        <f>+K32/$D$32</f>
        <v>0.68177855274629473</v>
      </c>
      <c r="M32" s="2060"/>
      <c r="N32" s="2061">
        <f>+M32/$D$32</f>
        <v>0</v>
      </c>
      <c r="O32" s="2064"/>
      <c r="P32" s="2065"/>
      <c r="Q32" s="2064"/>
      <c r="R32" s="2180"/>
      <c r="S32" s="1982">
        <f>2245-S48</f>
        <v>2095</v>
      </c>
      <c r="T32" s="1983">
        <f t="shared" si="5"/>
        <v>0.91325196163905842</v>
      </c>
      <c r="U32" s="2182">
        <f>832+1464</f>
        <v>2296</v>
      </c>
      <c r="V32" s="1984">
        <f>+U32/$D$32</f>
        <v>1.000871839581517</v>
      </c>
      <c r="W32" s="2076"/>
      <c r="X32" s="2077"/>
      <c r="Y32" s="2076"/>
      <c r="Z32" s="2077"/>
      <c r="AA32" s="1987"/>
      <c r="AB32" s="1987"/>
      <c r="AC32" s="1987"/>
    </row>
    <row r="33" spans="1:29" s="1988" customFormat="1" ht="15.75" customHeight="1">
      <c r="A33" s="2612"/>
      <c r="B33" s="2610"/>
      <c r="C33" s="2099" t="s">
        <v>186</v>
      </c>
      <c r="D33" s="1990"/>
      <c r="E33" s="2060"/>
      <c r="F33" s="2061"/>
      <c r="G33" s="2060"/>
      <c r="H33" s="2061"/>
      <c r="I33" s="2060"/>
      <c r="J33" s="2061"/>
      <c r="K33" s="2062">
        <v>37</v>
      </c>
      <c r="L33" s="2063"/>
      <c r="M33" s="2060"/>
      <c r="N33" s="2061"/>
      <c r="O33" s="2064"/>
      <c r="P33" s="2065"/>
      <c r="Q33" s="2064"/>
      <c r="R33" s="2180"/>
      <c r="S33" s="2017">
        <v>92</v>
      </c>
      <c r="T33" s="2018">
        <v>3.1E-2</v>
      </c>
      <c r="U33" s="2182"/>
      <c r="V33" s="1984"/>
      <c r="W33" s="2078"/>
      <c r="X33" s="2079"/>
      <c r="Y33" s="2078"/>
      <c r="Z33" s="2079"/>
      <c r="AA33" s="1987"/>
      <c r="AB33" s="1987"/>
      <c r="AC33" s="1987"/>
    </row>
    <row r="34" spans="1:29" s="1988" customFormat="1" ht="15.75" customHeight="1">
      <c r="A34" s="2612"/>
      <c r="B34" s="2248" t="s">
        <v>1414</v>
      </c>
      <c r="C34" s="2249" t="s">
        <v>1429</v>
      </c>
      <c r="D34" s="2250">
        <f>+D17+D7</f>
        <v>134</v>
      </c>
      <c r="E34" s="2251">
        <f t="shared" ref="E34:K34" si="6">+E3+E4+E14+E15+E16</f>
        <v>19</v>
      </c>
      <c r="F34" s="2252">
        <f t="shared" si="6"/>
        <v>0.61567982456140347</v>
      </c>
      <c r="G34" s="2251">
        <f t="shared" si="6"/>
        <v>39</v>
      </c>
      <c r="H34" s="2252">
        <f t="shared" si="6"/>
        <v>1.3053728070175439</v>
      </c>
      <c r="I34" s="2251">
        <f t="shared" si="6"/>
        <v>61</v>
      </c>
      <c r="J34" s="2252">
        <f t="shared" si="6"/>
        <v>1.955592105263158</v>
      </c>
      <c r="K34" s="2251">
        <f t="shared" si="6"/>
        <v>76</v>
      </c>
      <c r="L34" s="2253">
        <f>+K34/$D$34</f>
        <v>0.56716417910447758</v>
      </c>
      <c r="M34" s="2251">
        <f>+M3+M4+M14+M15+M16</f>
        <v>106</v>
      </c>
      <c r="N34" s="2254">
        <f>+M34/$D$34</f>
        <v>0.79104477611940294</v>
      </c>
      <c r="O34" s="2255">
        <f>+O3+O4+O14+O15+O16</f>
        <v>0</v>
      </c>
      <c r="P34" s="2256">
        <f>+O34/$D$34</f>
        <v>0</v>
      </c>
      <c r="Q34" s="2255">
        <f>+Q3+Q4+Q14+Q15+Q16</f>
        <v>0</v>
      </c>
      <c r="R34" s="2256">
        <f t="shared" ref="R34" si="7">+Q34/$D$34</f>
        <v>0</v>
      </c>
      <c r="S34" s="2257">
        <f>+S17+S7</f>
        <v>119</v>
      </c>
      <c r="T34" s="2258">
        <f t="shared" ref="T34" si="8">+S34/$D$34</f>
        <v>0.88805970149253732</v>
      </c>
      <c r="U34" s="2255">
        <f>+U3+U4+U14+U15+U16</f>
        <v>124</v>
      </c>
      <c r="V34" s="2259">
        <f>+U34/$D$34</f>
        <v>0.92537313432835822</v>
      </c>
      <c r="W34" s="2080">
        <f>+W3+W4+W14+W15+W16</f>
        <v>0</v>
      </c>
      <c r="X34" s="2081">
        <f t="shared" ref="X34:Z34" si="9">+W34/$D$34</f>
        <v>0</v>
      </c>
      <c r="Y34" s="2080">
        <f>+Y3+Y4+Y14+Y15+Y16</f>
        <v>0</v>
      </c>
      <c r="Z34" s="2081">
        <f t="shared" si="9"/>
        <v>0</v>
      </c>
      <c r="AA34" s="1987"/>
      <c r="AB34" s="1987"/>
      <c r="AC34" s="1987"/>
    </row>
    <row r="35" spans="1:29" s="1988" customFormat="1" ht="15.75" customHeight="1">
      <c r="A35" s="2612"/>
      <c r="B35" s="2260"/>
      <c r="C35" s="2261" t="s">
        <v>2014</v>
      </c>
      <c r="D35" s="2266">
        <f>+D5</f>
        <v>38</v>
      </c>
      <c r="E35" s="2262"/>
      <c r="F35" s="2262"/>
      <c r="G35" s="2262"/>
      <c r="H35" s="2262"/>
      <c r="I35" s="2262"/>
      <c r="J35" s="2262"/>
      <c r="K35" s="2262"/>
      <c r="L35" s="2262"/>
      <c r="M35" s="2262"/>
      <c r="N35" s="2262"/>
      <c r="O35" s="2262"/>
      <c r="P35" s="2262"/>
      <c r="Q35" s="2262"/>
      <c r="R35" s="2262"/>
      <c r="S35" s="2262"/>
      <c r="T35" s="2262"/>
      <c r="U35" s="2262"/>
      <c r="V35" s="2263"/>
      <c r="W35" s="2082">
        <f>+W5</f>
        <v>0</v>
      </c>
      <c r="X35" s="2083">
        <f>+W35/$D$36</f>
        <v>0</v>
      </c>
      <c r="Y35" s="2082">
        <f>+Y5</f>
        <v>0</v>
      </c>
      <c r="Z35" s="2083">
        <f>+Y35/$D$36</f>
        <v>0</v>
      </c>
      <c r="AA35" s="1987"/>
      <c r="AB35" s="1987"/>
      <c r="AC35" s="1987"/>
    </row>
    <row r="36" spans="1:29" s="1988" customFormat="1" ht="15.75" customHeight="1">
      <c r="A36" s="2612"/>
      <c r="B36" s="2264" t="s">
        <v>1413</v>
      </c>
      <c r="C36" s="2265" t="s">
        <v>1412</v>
      </c>
      <c r="D36" s="2266">
        <f t="shared" ref="D36:K36" si="10">+D9</f>
        <v>38</v>
      </c>
      <c r="E36" s="2267">
        <f t="shared" si="10"/>
        <v>0</v>
      </c>
      <c r="F36" s="2268">
        <f t="shared" si="10"/>
        <v>0</v>
      </c>
      <c r="G36" s="2267">
        <f t="shared" si="10"/>
        <v>0</v>
      </c>
      <c r="H36" s="2268">
        <f t="shared" si="10"/>
        <v>0</v>
      </c>
      <c r="I36" s="2267">
        <f t="shared" si="10"/>
        <v>0</v>
      </c>
      <c r="J36" s="2268">
        <f t="shared" si="10"/>
        <v>0</v>
      </c>
      <c r="K36" s="2267">
        <f t="shared" si="10"/>
        <v>0</v>
      </c>
      <c r="L36" s="2269">
        <f>+K36/$D$36</f>
        <v>0</v>
      </c>
      <c r="M36" s="2267">
        <f>+M9</f>
        <v>0</v>
      </c>
      <c r="N36" s="2270">
        <f>+M36/$D$36</f>
        <v>0</v>
      </c>
      <c r="O36" s="2271">
        <f>+O9</f>
        <v>0</v>
      </c>
      <c r="P36" s="2272">
        <f>+O36/$D$36</f>
        <v>0</v>
      </c>
      <c r="Q36" s="2271">
        <f>+Q9</f>
        <v>0</v>
      </c>
      <c r="R36" s="2272">
        <f>+Q36/$D$36</f>
        <v>0</v>
      </c>
      <c r="S36" s="2273">
        <f>+S9</f>
        <v>0</v>
      </c>
      <c r="T36" s="2274">
        <f>+S36/$D$36</f>
        <v>0</v>
      </c>
      <c r="U36" s="2271">
        <f>+U9</f>
        <v>28</v>
      </c>
      <c r="V36" s="2275">
        <f>+U36/$D$36</f>
        <v>0.73684210526315785</v>
      </c>
      <c r="W36" s="2082"/>
      <c r="X36" s="2083"/>
      <c r="Y36" s="2082"/>
      <c r="Z36" s="2083"/>
      <c r="AA36" s="1987"/>
      <c r="AB36" s="1987"/>
      <c r="AC36" s="1987"/>
    </row>
    <row r="37" spans="1:29" s="1988" customFormat="1" ht="15.75" customHeight="1">
      <c r="A37" s="2612"/>
      <c r="B37" s="2264" t="s">
        <v>1418</v>
      </c>
      <c r="C37" s="2265" t="s">
        <v>1420</v>
      </c>
      <c r="D37" s="2266">
        <v>11</v>
      </c>
      <c r="E37" s="2267">
        <f t="shared" ref="E37:L37" si="11">+E18</f>
        <v>0</v>
      </c>
      <c r="F37" s="2268">
        <f t="shared" si="11"/>
        <v>0</v>
      </c>
      <c r="G37" s="2267">
        <f t="shared" si="11"/>
        <v>0</v>
      </c>
      <c r="H37" s="2268">
        <f t="shared" si="11"/>
        <v>0</v>
      </c>
      <c r="I37" s="2267">
        <f t="shared" si="11"/>
        <v>0</v>
      </c>
      <c r="J37" s="2268">
        <f t="shared" si="11"/>
        <v>0</v>
      </c>
      <c r="K37" s="2267">
        <f t="shared" si="11"/>
        <v>0</v>
      </c>
      <c r="L37" s="2269">
        <f t="shared" si="11"/>
        <v>0</v>
      </c>
      <c r="M37" s="2267">
        <f t="shared" ref="M37:P37" si="12">+M18</f>
        <v>0</v>
      </c>
      <c r="N37" s="2270">
        <f t="shared" si="12"/>
        <v>0</v>
      </c>
      <c r="O37" s="2271">
        <f t="shared" si="12"/>
        <v>0</v>
      </c>
      <c r="P37" s="2272">
        <f t="shared" si="12"/>
        <v>0</v>
      </c>
      <c r="Q37" s="2271">
        <f t="shared" ref="Q37:T37" si="13">+Q18</f>
        <v>0</v>
      </c>
      <c r="R37" s="2272">
        <f t="shared" si="13"/>
        <v>0</v>
      </c>
      <c r="S37" s="2273">
        <f t="shared" si="13"/>
        <v>0</v>
      </c>
      <c r="T37" s="2274">
        <f t="shared" si="13"/>
        <v>0</v>
      </c>
      <c r="U37" s="2271">
        <f t="shared" ref="U37:V37" si="14">+U18</f>
        <v>0</v>
      </c>
      <c r="V37" s="2275">
        <f t="shared" si="14"/>
        <v>0</v>
      </c>
      <c r="W37" s="2084">
        <f t="shared" ref="W37:Z37" si="15">+W18</f>
        <v>0</v>
      </c>
      <c r="X37" s="2084">
        <f t="shared" si="15"/>
        <v>0</v>
      </c>
      <c r="Y37" s="2084">
        <f t="shared" si="15"/>
        <v>0</v>
      </c>
      <c r="Z37" s="2084">
        <f t="shared" si="15"/>
        <v>0</v>
      </c>
      <c r="AA37" s="1987"/>
      <c r="AB37" s="1987"/>
      <c r="AC37" s="1987"/>
    </row>
    <row r="38" spans="1:29" s="1988" customFormat="1" ht="15.75" customHeight="1">
      <c r="A38" s="2613"/>
      <c r="B38" s="2276" t="s">
        <v>1418</v>
      </c>
      <c r="C38" s="2277" t="s">
        <v>1419</v>
      </c>
      <c r="D38" s="2278">
        <f>+D10</f>
        <v>11</v>
      </c>
      <c r="E38" s="2279">
        <f>+E10</f>
        <v>0</v>
      </c>
      <c r="F38" s="2280">
        <f>+E38/$D$38</f>
        <v>0</v>
      </c>
      <c r="G38" s="2279">
        <f>+G10</f>
        <v>0</v>
      </c>
      <c r="H38" s="2280">
        <f>+G38/$D$38</f>
        <v>0</v>
      </c>
      <c r="I38" s="2279">
        <f>+I10</f>
        <v>0</v>
      </c>
      <c r="J38" s="2280">
        <f>+I38/$D$38</f>
        <v>0</v>
      </c>
      <c r="K38" s="2279">
        <f>+K10</f>
        <v>0</v>
      </c>
      <c r="L38" s="2280">
        <f>+K38/$D$38</f>
        <v>0</v>
      </c>
      <c r="M38" s="2279">
        <f>+M10</f>
        <v>0</v>
      </c>
      <c r="N38" s="2280">
        <f>+M38/$D$38</f>
        <v>0</v>
      </c>
      <c r="O38" s="2281">
        <f>+O10</f>
        <v>0</v>
      </c>
      <c r="P38" s="2282">
        <f>+O38/$D$38</f>
        <v>0</v>
      </c>
      <c r="Q38" s="2281">
        <f>+Q10</f>
        <v>0</v>
      </c>
      <c r="R38" s="2282">
        <f t="shared" ref="R38" si="16">+Q38/$D$38</f>
        <v>0</v>
      </c>
      <c r="S38" s="2283">
        <f>+S10</f>
        <v>0</v>
      </c>
      <c r="T38" s="2284">
        <f t="shared" ref="T38" si="17">+S38/$D$38</f>
        <v>0</v>
      </c>
      <c r="U38" s="2281">
        <v>0</v>
      </c>
      <c r="V38" s="2285">
        <f>+U38/$D$38</f>
        <v>0</v>
      </c>
      <c r="W38" s="2085" t="e">
        <f>+#REF!</f>
        <v>#REF!</v>
      </c>
      <c r="X38" s="2086" t="e">
        <f t="shared" ref="X38:Z38" si="18">+W38/$D$38</f>
        <v>#REF!</v>
      </c>
      <c r="Y38" s="2085" t="e">
        <f>+#REF!</f>
        <v>#REF!</v>
      </c>
      <c r="Z38" s="2086" t="e">
        <f t="shared" si="18"/>
        <v>#REF!</v>
      </c>
      <c r="AA38" s="1987"/>
      <c r="AB38" s="1987"/>
      <c r="AC38" s="1987"/>
    </row>
    <row r="39" spans="1:29" s="1988" customFormat="1" ht="15.75" customHeight="1">
      <c r="A39" s="2599" t="s">
        <v>1374</v>
      </c>
      <c r="B39" s="2593" t="s">
        <v>1924</v>
      </c>
      <c r="C39" s="1974" t="s">
        <v>1916</v>
      </c>
      <c r="D39" s="2001">
        <v>10</v>
      </c>
      <c r="E39" s="2087">
        <v>5</v>
      </c>
      <c r="F39" s="2088">
        <f>+E39/D39</f>
        <v>0.5</v>
      </c>
      <c r="G39" s="2087">
        <v>9</v>
      </c>
      <c r="H39" s="2088">
        <f>+G39/D39</f>
        <v>0.9</v>
      </c>
      <c r="I39" s="2087">
        <v>9</v>
      </c>
      <c r="J39" s="2088">
        <f>+I39/D39</f>
        <v>0.9</v>
      </c>
      <c r="K39" s="2089">
        <v>9</v>
      </c>
      <c r="L39" s="2090">
        <f>+K39/$D$39</f>
        <v>0.9</v>
      </c>
      <c r="M39" s="2091">
        <v>10</v>
      </c>
      <c r="N39" s="2092">
        <f>+M39/$D$39</f>
        <v>1</v>
      </c>
      <c r="O39" s="2093"/>
      <c r="P39" s="2094"/>
      <c r="Q39" s="2093"/>
      <c r="R39" s="2094"/>
      <c r="S39" s="2003">
        <v>10</v>
      </c>
      <c r="T39" s="2095">
        <f t="shared" ref="T39:T40" si="19">+S39/D39</f>
        <v>1</v>
      </c>
      <c r="U39" s="2002">
        <v>10</v>
      </c>
      <c r="V39" s="2005">
        <f t="shared" ref="V39:V40" si="20">+U39/D39</f>
        <v>1</v>
      </c>
      <c r="W39" s="1985"/>
      <c r="X39" s="2006"/>
      <c r="Y39" s="1985"/>
      <c r="Z39" s="2006"/>
      <c r="AA39" s="1987"/>
      <c r="AB39" s="1987"/>
      <c r="AC39" s="1987"/>
    </row>
    <row r="40" spans="1:29" s="1988" customFormat="1" ht="15.75" customHeight="1">
      <c r="A40" s="2600"/>
      <c r="B40" s="2594"/>
      <c r="C40" s="1989" t="s">
        <v>1917</v>
      </c>
      <c r="D40" s="1990">
        <v>10</v>
      </c>
      <c r="E40" s="2051"/>
      <c r="F40" s="2052"/>
      <c r="G40" s="2051">
        <v>4</v>
      </c>
      <c r="H40" s="2052">
        <f>+G40/D40</f>
        <v>0.4</v>
      </c>
      <c r="I40" s="2051">
        <v>8</v>
      </c>
      <c r="J40" s="2052">
        <f>+I40/D40</f>
        <v>0.8</v>
      </c>
      <c r="K40" s="2053">
        <v>9</v>
      </c>
      <c r="L40" s="2054">
        <f>+K40/$D$40</f>
        <v>0.9</v>
      </c>
      <c r="M40" s="2055">
        <v>10</v>
      </c>
      <c r="N40" s="2096">
        <f>+M40/$D$39</f>
        <v>1</v>
      </c>
      <c r="O40" s="2057"/>
      <c r="P40" s="2097"/>
      <c r="Q40" s="2057"/>
      <c r="R40" s="2097"/>
      <c r="S40" s="1982">
        <v>10</v>
      </c>
      <c r="T40" s="2098">
        <f t="shared" si="19"/>
        <v>1</v>
      </c>
      <c r="U40" s="1980">
        <v>10</v>
      </c>
      <c r="V40" s="1984">
        <f t="shared" si="20"/>
        <v>1</v>
      </c>
      <c r="W40" s="1991"/>
      <c r="X40" s="2008"/>
      <c r="Y40" s="1991"/>
      <c r="Z40" s="2008"/>
      <c r="AA40" s="1987"/>
      <c r="AB40" s="1987"/>
      <c r="AC40" s="1987"/>
    </row>
    <row r="41" spans="1:29" s="1988" customFormat="1" ht="15.75" customHeight="1">
      <c r="A41" s="2600"/>
      <c r="B41" s="2594"/>
      <c r="C41" s="1989" t="s">
        <v>2012</v>
      </c>
      <c r="D41" s="1990">
        <v>10</v>
      </c>
      <c r="E41" s="2051"/>
      <c r="F41" s="2052"/>
      <c r="G41" s="2051"/>
      <c r="H41" s="2052"/>
      <c r="I41" s="2051"/>
      <c r="J41" s="2052"/>
      <c r="K41" s="2053"/>
      <c r="L41" s="2054"/>
      <c r="M41" s="2055"/>
      <c r="N41" s="2096"/>
      <c r="O41" s="2057"/>
      <c r="P41" s="2097"/>
      <c r="Q41" s="2057"/>
      <c r="R41" s="2097"/>
      <c r="S41" s="1982"/>
      <c r="T41" s="2098"/>
      <c r="U41" s="1980"/>
      <c r="V41" s="1984"/>
      <c r="W41" s="1991"/>
      <c r="X41" s="2008"/>
      <c r="Y41" s="1991"/>
      <c r="Z41" s="2008"/>
      <c r="AA41" s="1987"/>
      <c r="AB41" s="1987"/>
      <c r="AC41" s="1987"/>
    </row>
    <row r="42" spans="1:29" s="1988" customFormat="1" ht="15.75" customHeight="1">
      <c r="A42" s="2600"/>
      <c r="B42" s="2594"/>
      <c r="C42" s="1989" t="s">
        <v>2013</v>
      </c>
      <c r="D42" s="1990">
        <v>10</v>
      </c>
      <c r="E42" s="2051"/>
      <c r="F42" s="2052"/>
      <c r="G42" s="2051"/>
      <c r="H42" s="2052"/>
      <c r="I42" s="2051"/>
      <c r="J42" s="2052"/>
      <c r="K42" s="2053"/>
      <c r="L42" s="2054"/>
      <c r="M42" s="2055"/>
      <c r="N42" s="2096"/>
      <c r="O42" s="2057"/>
      <c r="P42" s="2097"/>
      <c r="Q42" s="2057"/>
      <c r="R42" s="2097"/>
      <c r="S42" s="1982"/>
      <c r="T42" s="2098"/>
      <c r="U42" s="1980"/>
      <c r="V42" s="1984"/>
      <c r="W42" s="1991"/>
      <c r="X42" s="2008"/>
      <c r="Y42" s="1991"/>
      <c r="Z42" s="2008"/>
      <c r="AA42" s="1987"/>
      <c r="AB42" s="1987"/>
      <c r="AC42" s="1987"/>
    </row>
    <row r="43" spans="1:29" s="1988" customFormat="1" ht="15.75" customHeight="1">
      <c r="A43" s="2600"/>
      <c r="B43" s="2594"/>
      <c r="C43" s="2191" t="s">
        <v>1429</v>
      </c>
      <c r="D43" s="2207">
        <f>+D39+D40</f>
        <v>20</v>
      </c>
      <c r="E43" s="2208">
        <f>+E39+E40</f>
        <v>5</v>
      </c>
      <c r="F43" s="2209">
        <f>+E43/$D$43</f>
        <v>0.25</v>
      </c>
      <c r="G43" s="2208">
        <f>+G39+G40</f>
        <v>13</v>
      </c>
      <c r="H43" s="2209">
        <f>+G43/$D$43</f>
        <v>0.65</v>
      </c>
      <c r="I43" s="2208">
        <f>+I39+I40</f>
        <v>17</v>
      </c>
      <c r="J43" s="2209">
        <f>+I43/$D$43</f>
        <v>0.85</v>
      </c>
      <c r="K43" s="2208">
        <f>+K39+K40</f>
        <v>18</v>
      </c>
      <c r="L43" s="2210">
        <f>+K43/$D$43</f>
        <v>0.9</v>
      </c>
      <c r="M43" s="2208">
        <f>+M39+M40</f>
        <v>20</v>
      </c>
      <c r="N43" s="2211">
        <f>+M43/$D$43</f>
        <v>1</v>
      </c>
      <c r="O43" s="2212">
        <f>+O39+O40</f>
        <v>0</v>
      </c>
      <c r="P43" s="2213">
        <f>+O43/$D$43</f>
        <v>0</v>
      </c>
      <c r="Q43" s="2212">
        <f>+Q39+Q40</f>
        <v>0</v>
      </c>
      <c r="R43" s="2213">
        <f>+Q43/$D$43</f>
        <v>0</v>
      </c>
      <c r="S43" s="2205">
        <f>+S39+S40</f>
        <v>20</v>
      </c>
      <c r="T43" s="2214">
        <f>+S43/$D$43</f>
        <v>1</v>
      </c>
      <c r="U43" s="2212">
        <f>+U39+U40</f>
        <v>20</v>
      </c>
      <c r="V43" s="2215">
        <f>+U43/$D$43</f>
        <v>1</v>
      </c>
      <c r="W43" s="2080">
        <f>+W39+W40</f>
        <v>0</v>
      </c>
      <c r="X43" s="2100">
        <f>+W43/$D$43</f>
        <v>0</v>
      </c>
      <c r="Y43" s="2080">
        <f>+Y39+Y40</f>
        <v>0</v>
      </c>
      <c r="Z43" s="2100">
        <f>+Y43/$D$43</f>
        <v>0</v>
      </c>
      <c r="AA43" s="1987"/>
      <c r="AB43" s="1987"/>
      <c r="AC43" s="1987"/>
    </row>
    <row r="44" spans="1:29" s="1988" customFormat="1" ht="15.75" customHeight="1">
      <c r="A44" s="2600"/>
      <c r="B44" s="2594"/>
      <c r="C44" s="2191" t="s">
        <v>2014</v>
      </c>
      <c r="D44" s="2216">
        <f>+D41+D42</f>
        <v>20</v>
      </c>
      <c r="E44" s="2217"/>
      <c r="F44" s="2218"/>
      <c r="G44" s="2217"/>
      <c r="H44" s="2218"/>
      <c r="I44" s="2217"/>
      <c r="J44" s="2218"/>
      <c r="K44" s="2217"/>
      <c r="L44" s="2219"/>
      <c r="M44" s="2217"/>
      <c r="N44" s="2220"/>
      <c r="O44" s="2221"/>
      <c r="P44" s="2222"/>
      <c r="Q44" s="2221"/>
      <c r="R44" s="2222"/>
      <c r="S44" s="2223">
        <v>20</v>
      </c>
      <c r="T44" s="2224"/>
      <c r="U44" s="2221"/>
      <c r="V44" s="2225"/>
      <c r="W44" s="2082"/>
      <c r="X44" s="2101"/>
      <c r="Y44" s="2082"/>
      <c r="Z44" s="2101"/>
      <c r="AA44" s="1987"/>
      <c r="AB44" s="1987"/>
      <c r="AC44" s="1987"/>
    </row>
    <row r="45" spans="1:29" s="1988" customFormat="1" ht="15.75" customHeight="1">
      <c r="A45" s="2600"/>
      <c r="B45" s="2594"/>
      <c r="C45" s="2191" t="s">
        <v>2015</v>
      </c>
      <c r="D45" s="2226">
        <v>10</v>
      </c>
      <c r="E45" s="2217" t="e">
        <f>+#REF!+#REF!+#REF!+#REF!+#REF!</f>
        <v>#REF!</v>
      </c>
      <c r="F45" s="2218" t="e">
        <f>+E45/$D$45</f>
        <v>#REF!</v>
      </c>
      <c r="G45" s="2217" t="e">
        <f>+#REF!+#REF!+#REF!+#REF!+#REF!</f>
        <v>#REF!</v>
      </c>
      <c r="H45" s="2218" t="e">
        <f>+G45/$D$45</f>
        <v>#REF!</v>
      </c>
      <c r="I45" s="2217" t="e">
        <f>+#REF!+#REF!+#REF!+#REF!+#REF!</f>
        <v>#REF!</v>
      </c>
      <c r="J45" s="2218" t="e">
        <f>+I45/$D$45</f>
        <v>#REF!</v>
      </c>
      <c r="K45" s="2217" t="e">
        <f>+#REF!+#REF!+#REF!+#REF!+#REF!</f>
        <v>#REF!</v>
      </c>
      <c r="L45" s="2219" t="e">
        <f>+K45/$D$45</f>
        <v>#REF!</v>
      </c>
      <c r="M45" s="2217" t="e">
        <f>+#REF!+#REF!+#REF!+#REF!+#REF!</f>
        <v>#REF!</v>
      </c>
      <c r="N45" s="2220" t="e">
        <f>+M45/$D$45</f>
        <v>#REF!</v>
      </c>
      <c r="O45" s="2221" t="e">
        <f>+#REF!+#REF!+#REF!+#REF!+#REF!</f>
        <v>#REF!</v>
      </c>
      <c r="P45" s="2222" t="e">
        <f>+O45/$D$45</f>
        <v>#REF!</v>
      </c>
      <c r="Q45" s="2221" t="e">
        <f>+#REF!+#REF!+#REF!+#REF!+#REF!</f>
        <v>#REF!</v>
      </c>
      <c r="R45" s="2222" t="e">
        <f>+Q45/$D$45</f>
        <v>#REF!</v>
      </c>
      <c r="S45" s="2223">
        <v>0</v>
      </c>
      <c r="T45" s="2224">
        <f>+S45/$D$45</f>
        <v>0</v>
      </c>
      <c r="U45" s="2221">
        <v>10</v>
      </c>
      <c r="V45" s="2225">
        <f>+U45/$D$45</f>
        <v>1</v>
      </c>
      <c r="W45" s="2082" t="e">
        <f>+#REF!+#REF!+#REF!+#REF!+#REF!</f>
        <v>#REF!</v>
      </c>
      <c r="X45" s="2101" t="e">
        <f>+W45/$D$45</f>
        <v>#REF!</v>
      </c>
      <c r="Y45" s="2082" t="e">
        <f>+#REF!+#REF!+#REF!+#REF!+#REF!</f>
        <v>#REF!</v>
      </c>
      <c r="Z45" s="2101" t="e">
        <f>+Y45/$D$45</f>
        <v>#REF!</v>
      </c>
      <c r="AA45" s="1987"/>
      <c r="AB45" s="1987"/>
      <c r="AC45" s="1987"/>
    </row>
    <row r="46" spans="1:29" s="1988" customFormat="1" ht="15.75" customHeight="1">
      <c r="A46" s="2601"/>
      <c r="B46" s="2594"/>
      <c r="C46" s="2191" t="s">
        <v>2016</v>
      </c>
      <c r="D46" s="2227">
        <v>5</v>
      </c>
      <c r="E46" s="2228" t="e">
        <f>+#REF!</f>
        <v>#REF!</v>
      </c>
      <c r="F46" s="2229" t="e">
        <f>+E46/$D$46</f>
        <v>#REF!</v>
      </c>
      <c r="G46" s="2228" t="e">
        <f>+#REF!</f>
        <v>#REF!</v>
      </c>
      <c r="H46" s="2229" t="e">
        <f>+G46/$D$46</f>
        <v>#REF!</v>
      </c>
      <c r="I46" s="2228" t="e">
        <f>+#REF!</f>
        <v>#REF!</v>
      </c>
      <c r="J46" s="2229" t="e">
        <f>+I46/$D$46</f>
        <v>#REF!</v>
      </c>
      <c r="K46" s="2228" t="e">
        <f>+#REF!</f>
        <v>#REF!</v>
      </c>
      <c r="L46" s="2229" t="e">
        <f>+K46/$D$46</f>
        <v>#REF!</v>
      </c>
      <c r="M46" s="2228" t="e">
        <f>+#REF!</f>
        <v>#REF!</v>
      </c>
      <c r="N46" s="2230" t="e">
        <f>+M46/$D$46</f>
        <v>#REF!</v>
      </c>
      <c r="O46" s="2231" t="e">
        <f>+#REF!</f>
        <v>#REF!</v>
      </c>
      <c r="P46" s="2232" t="e">
        <f>+O46/$D$46</f>
        <v>#REF!</v>
      </c>
      <c r="Q46" s="2231" t="e">
        <f>+#REF!</f>
        <v>#REF!</v>
      </c>
      <c r="R46" s="2232" t="e">
        <f>+Q46/$D$46</f>
        <v>#REF!</v>
      </c>
      <c r="S46" s="2233">
        <v>0</v>
      </c>
      <c r="T46" s="2234">
        <f>+S46/$D$46</f>
        <v>0</v>
      </c>
      <c r="U46" s="2231">
        <v>3</v>
      </c>
      <c r="V46" s="2235">
        <f>+U46/$D$46</f>
        <v>0.6</v>
      </c>
      <c r="W46" s="2085" t="e">
        <f>+#REF!</f>
        <v>#REF!</v>
      </c>
      <c r="X46" s="2102" t="e">
        <f>+W46/$D$46</f>
        <v>#REF!</v>
      </c>
      <c r="Y46" s="2085" t="e">
        <f>+#REF!</f>
        <v>#REF!</v>
      </c>
      <c r="Z46" s="2102" t="e">
        <f>+Y46/$D$46</f>
        <v>#REF!</v>
      </c>
      <c r="AA46" s="1987"/>
      <c r="AB46" s="1987"/>
      <c r="AC46" s="1987"/>
    </row>
    <row r="47" spans="1:29" s="1988" customFormat="1" ht="15.75" customHeight="1">
      <c r="A47" s="2183"/>
      <c r="B47" s="2594"/>
      <c r="C47" s="2186" t="s">
        <v>3</v>
      </c>
      <c r="D47" s="2216">
        <v>263</v>
      </c>
      <c r="E47" s="2236"/>
      <c r="F47" s="2237"/>
      <c r="G47" s="2236"/>
      <c r="H47" s="2237"/>
      <c r="I47" s="2236"/>
      <c r="J47" s="2237"/>
      <c r="K47" s="2236">
        <v>207</v>
      </c>
      <c r="L47" s="2237">
        <f>+K47/$D$47</f>
        <v>0.78707224334600756</v>
      </c>
      <c r="M47" s="2236">
        <v>296</v>
      </c>
      <c r="N47" s="2237">
        <f>+M47/$D$47</f>
        <v>1.1254752851711027</v>
      </c>
      <c r="O47" s="2236"/>
      <c r="P47" s="2237"/>
      <c r="Q47" s="2236"/>
      <c r="R47" s="2237"/>
      <c r="S47" s="2223">
        <v>296</v>
      </c>
      <c r="T47" s="2238">
        <f>+S47/D47</f>
        <v>1.1254752851711027</v>
      </c>
      <c r="U47" s="2239">
        <v>296</v>
      </c>
      <c r="V47" s="2240">
        <f>+U47/D47</f>
        <v>1.1254752851711027</v>
      </c>
      <c r="W47" s="2184"/>
      <c r="X47" s="2185"/>
      <c r="Y47" s="2184"/>
      <c r="Z47" s="2185"/>
      <c r="AA47" s="1987"/>
      <c r="AB47" s="1987"/>
      <c r="AC47" s="1987"/>
    </row>
    <row r="48" spans="1:29" s="1988" customFormat="1" ht="15.75" customHeight="1">
      <c r="A48" s="2183"/>
      <c r="B48" s="2594"/>
      <c r="C48" s="2099" t="s">
        <v>1922</v>
      </c>
      <c r="D48" s="2226">
        <v>150</v>
      </c>
      <c r="E48" s="2241"/>
      <c r="F48" s="2242"/>
      <c r="G48" s="2241"/>
      <c r="H48" s="2242"/>
      <c r="I48" s="2241"/>
      <c r="J48" s="2242"/>
      <c r="K48" s="2241">
        <v>135</v>
      </c>
      <c r="L48" s="2242">
        <f>+K48/$D$48</f>
        <v>0.9</v>
      </c>
      <c r="M48" s="2243"/>
      <c r="N48" s="2244">
        <f>+M48/$D$47</f>
        <v>0</v>
      </c>
      <c r="O48" s="2245"/>
      <c r="P48" s="2246"/>
      <c r="Q48" s="2245"/>
      <c r="R48" s="2246"/>
      <c r="S48" s="2223">
        <v>150</v>
      </c>
      <c r="T48" s="2247">
        <f>+S48/D48</f>
        <v>1</v>
      </c>
      <c r="U48" s="2239">
        <v>150</v>
      </c>
      <c r="V48" s="2240">
        <f>+U48/D48</f>
        <v>1</v>
      </c>
      <c r="W48" s="2184"/>
      <c r="X48" s="2185"/>
      <c r="Y48" s="2184"/>
      <c r="Z48" s="2185"/>
      <c r="AA48" s="1987"/>
      <c r="AB48" s="1987"/>
      <c r="AC48" s="1987"/>
    </row>
    <row r="49" spans="1:29" s="1988" customFormat="1" ht="15.75" customHeight="1">
      <c r="A49" s="2183"/>
      <c r="B49" s="2595"/>
      <c r="C49" s="2099" t="s">
        <v>186</v>
      </c>
      <c r="D49" s="2226"/>
      <c r="E49" s="2241"/>
      <c r="F49" s="2242"/>
      <c r="G49" s="2241"/>
      <c r="H49" s="2242"/>
      <c r="I49" s="2241"/>
      <c r="J49" s="2242"/>
      <c r="K49" s="2241"/>
      <c r="L49" s="2242"/>
      <c r="M49" s="2243"/>
      <c r="N49" s="2244"/>
      <c r="O49" s="2245"/>
      <c r="P49" s="2246"/>
      <c r="Q49" s="2245"/>
      <c r="R49" s="2246"/>
      <c r="S49" s="2223"/>
      <c r="T49" s="2247"/>
      <c r="U49" s="2239"/>
      <c r="V49" s="2240"/>
      <c r="W49" s="2184"/>
      <c r="X49" s="2185"/>
      <c r="Y49" s="2184"/>
      <c r="Z49" s="2185"/>
      <c r="AA49" s="1987"/>
      <c r="AB49" s="1987"/>
      <c r="AC49" s="1987"/>
    </row>
    <row r="50" spans="1:29" s="1988" customFormat="1" ht="15.75" customHeight="1">
      <c r="A50" s="2117"/>
      <c r="B50" s="2118"/>
      <c r="C50" s="2119" t="s">
        <v>1429</v>
      </c>
      <c r="D50" s="2120">
        <f>+D43+D34</f>
        <v>154</v>
      </c>
      <c r="E50" s="2121">
        <f>+E43+E34</f>
        <v>24</v>
      </c>
      <c r="F50" s="2122">
        <f>+E50/$D$50</f>
        <v>0.15584415584415584</v>
      </c>
      <c r="G50" s="2121">
        <f>+G43+G34</f>
        <v>52</v>
      </c>
      <c r="H50" s="2122">
        <f>+G50/$D$50</f>
        <v>0.33766233766233766</v>
      </c>
      <c r="I50" s="2121">
        <f>+I43+I34</f>
        <v>78</v>
      </c>
      <c r="J50" s="2122">
        <f>+I50/$D$50</f>
        <v>0.50649350649350644</v>
      </c>
      <c r="K50" s="2121">
        <f>+K43+K34</f>
        <v>94</v>
      </c>
      <c r="L50" s="2122">
        <f>+K50/$D$50</f>
        <v>0.61038961038961037</v>
      </c>
      <c r="M50" s="2121">
        <f>+M43+M34</f>
        <v>126</v>
      </c>
      <c r="N50" s="2122">
        <f>+M50/$D$50</f>
        <v>0.81818181818181823</v>
      </c>
      <c r="O50" s="2123">
        <f>+O43+O34</f>
        <v>0</v>
      </c>
      <c r="P50" s="2124">
        <f>+O50/$D$50</f>
        <v>0</v>
      </c>
      <c r="Q50" s="2123">
        <f>+Q43+Q34</f>
        <v>0</v>
      </c>
      <c r="R50" s="2124">
        <f>+Q50/$D$50</f>
        <v>0</v>
      </c>
      <c r="S50" s="2125">
        <f>+S43+S34</f>
        <v>139</v>
      </c>
      <c r="T50" s="2126">
        <f>+S50/$D$50</f>
        <v>0.90259740259740262</v>
      </c>
      <c r="U50" s="2123">
        <f>+U43+U34</f>
        <v>144</v>
      </c>
      <c r="V50" s="2127">
        <f>+U50/$D$50</f>
        <v>0.93506493506493504</v>
      </c>
      <c r="W50" s="2114">
        <f>+W43+W34</f>
        <v>0</v>
      </c>
      <c r="X50" s="2115">
        <f>+W50/$D$50</f>
        <v>0</v>
      </c>
      <c r="Y50" s="2114">
        <f>+Y43+Y34</f>
        <v>0</v>
      </c>
      <c r="Z50" s="2116">
        <f>+Y50/$D$50</f>
        <v>0</v>
      </c>
      <c r="AA50" s="1987">
        <f>+D50*(1+7%)</f>
        <v>164.78</v>
      </c>
      <c r="AB50" s="1987"/>
      <c r="AC50" s="1987"/>
    </row>
    <row r="51" spans="1:29" s="1988" customFormat="1" ht="15.75" customHeight="1">
      <c r="A51" s="2103"/>
      <c r="B51" s="2104"/>
      <c r="C51" s="2105" t="s">
        <v>1394</v>
      </c>
      <c r="D51" s="2106">
        <f>+D31+D47</f>
        <v>3244</v>
      </c>
      <c r="E51" s="2107"/>
      <c r="F51" s="2108"/>
      <c r="G51" s="2107"/>
      <c r="H51" s="2108"/>
      <c r="I51" s="2107"/>
      <c r="J51" s="2108"/>
      <c r="K51" s="2107"/>
      <c r="L51" s="2108"/>
      <c r="M51" s="2107"/>
      <c r="N51" s="2108"/>
      <c r="O51" s="2109"/>
      <c r="P51" s="2110"/>
      <c r="Q51" s="2109"/>
      <c r="R51" s="2110"/>
      <c r="S51" s="2111">
        <f>+S47+S31</f>
        <v>3002</v>
      </c>
      <c r="T51" s="2112">
        <f>+S51/D51</f>
        <v>0.92540073982737359</v>
      </c>
      <c r="U51" s="2109">
        <f>+U47+U31</f>
        <v>3319</v>
      </c>
      <c r="V51" s="2113">
        <f>+U51/D51</f>
        <v>1.0231196054254008</v>
      </c>
      <c r="W51" s="2114"/>
      <c r="X51" s="2115"/>
      <c r="Y51" s="2114"/>
      <c r="Z51" s="2116"/>
      <c r="AA51" s="1987"/>
      <c r="AB51" s="1987"/>
      <c r="AC51" s="1987"/>
    </row>
    <row r="52" spans="1:29" s="1988" customFormat="1" ht="15.75" customHeight="1">
      <c r="A52" s="2117"/>
      <c r="B52" s="2118"/>
      <c r="C52" s="2119" t="s">
        <v>75</v>
      </c>
      <c r="D52" s="2120">
        <f>+D32+D48</f>
        <v>2444</v>
      </c>
      <c r="E52" s="2121"/>
      <c r="F52" s="2122"/>
      <c r="G52" s="2121"/>
      <c r="H52" s="2122"/>
      <c r="I52" s="2121"/>
      <c r="J52" s="2122"/>
      <c r="K52" s="2121"/>
      <c r="L52" s="2122"/>
      <c r="M52" s="2121"/>
      <c r="N52" s="2122"/>
      <c r="O52" s="2123"/>
      <c r="P52" s="2124"/>
      <c r="Q52" s="2123"/>
      <c r="R52" s="2124"/>
      <c r="S52" s="2125">
        <f>+S48+S32</f>
        <v>2245</v>
      </c>
      <c r="T52" s="2126">
        <f>+S52/D52</f>
        <v>0.91857610474631757</v>
      </c>
      <c r="U52" s="2123">
        <f>+U48+U32</f>
        <v>2446</v>
      </c>
      <c r="V52" s="2127">
        <f>+U52/D52</f>
        <v>1.0008183306055647</v>
      </c>
      <c r="W52" s="2114"/>
      <c r="X52" s="2115"/>
      <c r="Y52" s="2114"/>
      <c r="Z52" s="2116"/>
      <c r="AA52" s="1987"/>
      <c r="AB52" s="1987"/>
      <c r="AC52" s="1987"/>
    </row>
    <row r="53" spans="1:29" s="1988" customFormat="1" ht="15.75" customHeight="1">
      <c r="A53" s="2117"/>
      <c r="B53" s="2118"/>
      <c r="C53" s="2128" t="s">
        <v>1412</v>
      </c>
      <c r="D53" s="2120">
        <f>+D45+D36</f>
        <v>48</v>
      </c>
      <c r="E53" s="2121" t="e">
        <f>+E45+E36</f>
        <v>#REF!</v>
      </c>
      <c r="F53" s="2129" t="e">
        <f>+E53/$D$53</f>
        <v>#REF!</v>
      </c>
      <c r="G53" s="2121" t="e">
        <f>+G45+G36</f>
        <v>#REF!</v>
      </c>
      <c r="H53" s="2129" t="e">
        <f>+G53/$D$53</f>
        <v>#REF!</v>
      </c>
      <c r="I53" s="2121" t="e">
        <f>+I45+I36</f>
        <v>#REF!</v>
      </c>
      <c r="J53" s="2129" t="e">
        <f>+I53/$D$53</f>
        <v>#REF!</v>
      </c>
      <c r="K53" s="2121" t="e">
        <f>+K45+K36</f>
        <v>#REF!</v>
      </c>
      <c r="L53" s="2122" t="e">
        <f>+K53/$D$53</f>
        <v>#REF!</v>
      </c>
      <c r="M53" s="2121" t="e">
        <f>+M45+M36</f>
        <v>#REF!</v>
      </c>
      <c r="N53" s="2129" t="e">
        <f>+M53/$D$53</f>
        <v>#REF!</v>
      </c>
      <c r="O53" s="2123" t="e">
        <f>+#REF!+O36</f>
        <v>#REF!</v>
      </c>
      <c r="P53" s="2130" t="e">
        <f>+O53/$D$53</f>
        <v>#REF!</v>
      </c>
      <c r="Q53" s="2123" t="e">
        <f>+#REF!+Q36</f>
        <v>#REF!</v>
      </c>
      <c r="R53" s="2130" t="e">
        <f t="shared" ref="R53" si="21">+Q53/$D$53</f>
        <v>#REF!</v>
      </c>
      <c r="S53" s="2125"/>
      <c r="T53" s="2131">
        <f t="shared" ref="T53" si="22">+S53/$D$53</f>
        <v>0</v>
      </c>
      <c r="U53" s="2123"/>
      <c r="V53" s="2132"/>
      <c r="W53" s="2133" t="e">
        <f>+#REF!+W35</f>
        <v>#REF!</v>
      </c>
      <c r="X53" s="2134" t="e">
        <f>+W53/$D$53</f>
        <v>#REF!</v>
      </c>
      <c r="Y53" s="2133" t="e">
        <f>+#REF!+Y35</f>
        <v>#REF!</v>
      </c>
      <c r="Z53" s="2135" t="e">
        <f>+Y53/$D$53</f>
        <v>#REF!</v>
      </c>
      <c r="AA53" s="1987"/>
      <c r="AB53" s="1987"/>
      <c r="AC53" s="1987"/>
    </row>
    <row r="54" spans="1:29" s="1988" customFormat="1" ht="15.75" customHeight="1">
      <c r="A54" s="2117"/>
      <c r="B54" s="2118"/>
      <c r="C54" s="2128" t="s">
        <v>1420</v>
      </c>
      <c r="D54" s="2120">
        <v>17</v>
      </c>
      <c r="E54" s="2121"/>
      <c r="F54" s="2129"/>
      <c r="G54" s="2121"/>
      <c r="H54" s="2129"/>
      <c r="I54" s="2121"/>
      <c r="J54" s="2129"/>
      <c r="K54" s="2121"/>
      <c r="L54" s="2122"/>
      <c r="M54" s="2121"/>
      <c r="N54" s="2129"/>
      <c r="O54" s="2123" t="e">
        <f>+O46+O38+O37</f>
        <v>#REF!</v>
      </c>
      <c r="P54" s="2130" t="e">
        <f>+O54/$D$54</f>
        <v>#REF!</v>
      </c>
      <c r="Q54" s="2123" t="e">
        <f>+Q46+Q38+Q37</f>
        <v>#REF!</v>
      </c>
      <c r="R54" s="2130" t="e">
        <f t="shared" ref="R54" si="23">+Q54/$D$54</f>
        <v>#REF!</v>
      </c>
      <c r="S54" s="2125">
        <f>+S46+S38+S37</f>
        <v>0</v>
      </c>
      <c r="T54" s="2131">
        <f t="shared" ref="T54" si="24">+S54/$D$54</f>
        <v>0</v>
      </c>
      <c r="U54" s="2123"/>
      <c r="V54" s="2132"/>
      <c r="W54" s="2133" t="e">
        <f>+W46+W38+W37</f>
        <v>#REF!</v>
      </c>
      <c r="X54" s="2134" t="e">
        <f>+W54/$D$54</f>
        <v>#REF!</v>
      </c>
      <c r="Y54" s="2133" t="e">
        <f>+Y46+Y38+Y37</f>
        <v>#REF!</v>
      </c>
      <c r="Z54" s="2135" t="e">
        <f>+Y54/$D$54</f>
        <v>#REF!</v>
      </c>
      <c r="AA54" s="1987"/>
      <c r="AB54" s="1987"/>
      <c r="AC54" s="1987"/>
    </row>
    <row r="55" spans="1:29" s="1988" customFormat="1" ht="15.75" customHeight="1">
      <c r="A55" s="2136"/>
      <c r="B55" s="2137"/>
      <c r="C55" s="2138" t="s">
        <v>1419</v>
      </c>
      <c r="D55" s="2139">
        <f>+D46+D38</f>
        <v>16</v>
      </c>
      <c r="E55" s="2140" t="e">
        <f>+E46+E38</f>
        <v>#REF!</v>
      </c>
      <c r="F55" s="2141" t="e">
        <f>+E55/$D$55</f>
        <v>#REF!</v>
      </c>
      <c r="G55" s="2140" t="e">
        <f>+G46+G38</f>
        <v>#REF!</v>
      </c>
      <c r="H55" s="2141" t="e">
        <f>+G55/$D$55</f>
        <v>#REF!</v>
      </c>
      <c r="I55" s="2140" t="e">
        <f>+I46+I38</f>
        <v>#REF!</v>
      </c>
      <c r="J55" s="2141" t="e">
        <f>+I55/$D$55</f>
        <v>#REF!</v>
      </c>
      <c r="K55" s="2140" t="e">
        <f>+K46+K38</f>
        <v>#REF!</v>
      </c>
      <c r="L55" s="2142" t="e">
        <f>+K55/$D$55</f>
        <v>#REF!</v>
      </c>
      <c r="M55" s="2140" t="e">
        <f>+M46+M38</f>
        <v>#REF!</v>
      </c>
      <c r="N55" s="2141" t="e">
        <f>+M55/$D$55</f>
        <v>#REF!</v>
      </c>
      <c r="O55" s="2143" t="e">
        <f>+O46+O38</f>
        <v>#REF!</v>
      </c>
      <c r="P55" s="2144" t="e">
        <f>+O55/$D$55</f>
        <v>#REF!</v>
      </c>
      <c r="Q55" s="2143" t="e">
        <f>+Q46+Q38</f>
        <v>#REF!</v>
      </c>
      <c r="R55" s="2144" t="e">
        <f t="shared" ref="R55" si="25">+Q55/$D$55</f>
        <v>#REF!</v>
      </c>
      <c r="S55" s="2145">
        <f>+S46+S38</f>
        <v>0</v>
      </c>
      <c r="T55" s="2146">
        <f t="shared" ref="T55" si="26">+S55/$D$55</f>
        <v>0</v>
      </c>
      <c r="U55" s="2143"/>
      <c r="V55" s="2147"/>
      <c r="W55" s="2148"/>
      <c r="X55" s="2149"/>
      <c r="Y55" s="2148"/>
      <c r="Z55" s="2150"/>
      <c r="AA55" s="1987"/>
      <c r="AB55" s="1987"/>
      <c r="AC55" s="1987"/>
    </row>
    <row r="56" spans="1:29" ht="18.75" customHeight="1">
      <c r="A56" s="2151"/>
      <c r="B56" s="2152"/>
      <c r="C56" s="2153"/>
      <c r="D56" s="2154"/>
      <c r="E56" s="2155"/>
      <c r="F56" s="2155"/>
      <c r="G56" s="2155"/>
      <c r="H56" s="2155"/>
      <c r="I56" s="2155"/>
      <c r="J56" s="2155"/>
      <c r="K56" s="2155"/>
      <c r="L56" s="2155"/>
      <c r="M56" s="2155"/>
      <c r="N56" s="2155"/>
      <c r="O56" s="2154"/>
      <c r="P56" s="2154"/>
      <c r="Q56" s="2154"/>
      <c r="R56" s="2154"/>
      <c r="S56" s="2156"/>
      <c r="T56" s="2157"/>
      <c r="U56" s="2156"/>
      <c r="V56" s="2157"/>
      <c r="W56" s="1115"/>
      <c r="X56" s="1115"/>
      <c r="Y56" s="1115"/>
      <c r="Z56" s="1115"/>
      <c r="AA56" s="2158"/>
      <c r="AB56" s="2158"/>
      <c r="AC56" s="2158"/>
    </row>
    <row r="57" spans="1:29" s="2162" customFormat="1" ht="14.25" customHeight="1">
      <c r="A57" s="2151"/>
      <c r="B57" s="2152"/>
      <c r="C57" s="2159"/>
      <c r="D57" s="2151"/>
      <c r="E57" s="2160"/>
      <c r="F57" s="2160"/>
      <c r="G57" s="2160"/>
      <c r="H57" s="2160"/>
      <c r="I57" s="2160"/>
      <c r="J57" s="2160"/>
      <c r="K57" s="2160"/>
      <c r="L57" s="2160"/>
      <c r="M57" s="2160"/>
      <c r="N57" s="2160"/>
      <c r="O57" s="2151"/>
      <c r="P57" s="2151"/>
      <c r="Q57" s="2151"/>
      <c r="R57" s="2151"/>
      <c r="S57" s="2152"/>
      <c r="T57" s="2157"/>
      <c r="U57" s="2152"/>
      <c r="V57" s="2157"/>
      <c r="W57" s="2161"/>
      <c r="X57" s="2161"/>
      <c r="Y57" s="2161"/>
      <c r="Z57" s="2161"/>
      <c r="AA57" s="2158"/>
      <c r="AB57" s="2158"/>
      <c r="AC57" s="2158"/>
    </row>
    <row r="58" spans="1:29" ht="14.25" customHeight="1">
      <c r="A58" s="2151"/>
      <c r="B58" s="1115"/>
      <c r="C58" s="2153"/>
      <c r="D58" s="1115"/>
      <c r="E58" s="1115"/>
      <c r="F58" s="1115"/>
      <c r="G58" s="1115"/>
      <c r="H58" s="1115"/>
      <c r="I58" s="1115"/>
      <c r="J58" s="1115"/>
      <c r="K58" s="1115"/>
      <c r="L58" s="1115"/>
      <c r="M58" s="1115"/>
      <c r="N58" s="1115"/>
      <c r="O58" s="1115"/>
      <c r="P58" s="1115"/>
      <c r="Q58" s="1115"/>
      <c r="R58" s="1115"/>
      <c r="S58" s="1115"/>
      <c r="T58" s="1115"/>
      <c r="U58" s="1115"/>
      <c r="V58" s="2174"/>
      <c r="W58" s="1115"/>
      <c r="X58" s="1115"/>
      <c r="Y58" s="1115"/>
      <c r="Z58" s="1115"/>
      <c r="AA58" s="1115"/>
      <c r="AB58" s="1115"/>
      <c r="AC58" s="1115"/>
    </row>
    <row r="59" spans="1:29" ht="14.25" customHeight="1">
      <c r="A59" s="2151"/>
      <c r="B59" s="1115"/>
      <c r="C59" s="2153"/>
      <c r="D59" s="1115"/>
      <c r="E59" s="1115"/>
      <c r="F59" s="1115"/>
      <c r="G59" s="1115"/>
      <c r="H59" s="1115"/>
      <c r="I59" s="1115"/>
      <c r="J59" s="1115"/>
      <c r="K59" s="1115"/>
      <c r="L59" s="1115"/>
      <c r="M59" s="1115"/>
      <c r="N59" s="1115"/>
      <c r="O59" s="1115"/>
      <c r="P59" s="1115"/>
      <c r="Q59" s="1115"/>
      <c r="R59" s="1115"/>
      <c r="S59" s="1115"/>
      <c r="T59" s="1115"/>
      <c r="U59" s="1115"/>
      <c r="V59" s="2174"/>
      <c r="W59" s="1115"/>
      <c r="X59" s="1115"/>
      <c r="Y59" s="1115"/>
      <c r="Z59" s="1115"/>
      <c r="AA59" s="1115"/>
      <c r="AB59" s="1115"/>
      <c r="AC59" s="1115"/>
    </row>
    <row r="60" spans="1:29" ht="14.25" customHeight="1">
      <c r="A60" s="2151"/>
      <c r="B60" s="1115"/>
      <c r="C60" s="2153"/>
      <c r="D60" s="1115"/>
      <c r="E60" s="1115"/>
      <c r="F60" s="1115"/>
      <c r="G60" s="1115"/>
      <c r="H60" s="1115"/>
      <c r="I60" s="1115"/>
      <c r="J60" s="1115"/>
      <c r="K60" s="1115"/>
      <c r="L60" s="1115"/>
      <c r="M60" s="1115"/>
      <c r="N60" s="1115"/>
      <c r="O60" s="1115"/>
      <c r="P60" s="1115"/>
      <c r="Q60" s="1115"/>
      <c r="R60" s="1115"/>
      <c r="S60" s="1115"/>
      <c r="T60" s="1115"/>
      <c r="U60" s="1115"/>
      <c r="V60" s="2174"/>
      <c r="W60" s="1115"/>
      <c r="X60" s="1115"/>
      <c r="Y60" s="1115"/>
      <c r="Z60" s="1115"/>
      <c r="AA60" s="1115"/>
      <c r="AB60" s="1115"/>
      <c r="AC60" s="1115"/>
    </row>
    <row r="61" spans="1:29" ht="14.25" customHeight="1">
      <c r="A61" s="2151"/>
      <c r="B61" s="1115"/>
      <c r="C61" s="2153"/>
      <c r="D61" s="1115"/>
      <c r="E61" s="1115"/>
      <c r="F61" s="1115"/>
      <c r="G61" s="1115"/>
      <c r="H61" s="1115"/>
      <c r="I61" s="1115"/>
      <c r="J61" s="1115"/>
      <c r="K61" s="1115"/>
      <c r="L61" s="1115"/>
      <c r="M61" s="1115"/>
      <c r="N61" s="1115"/>
      <c r="O61" s="1115"/>
      <c r="P61" s="1115"/>
      <c r="Q61" s="1115"/>
      <c r="R61" s="1115"/>
      <c r="S61" s="1115"/>
      <c r="T61" s="1115"/>
      <c r="U61" s="1115"/>
      <c r="V61" s="2174"/>
      <c r="W61" s="1115"/>
      <c r="X61" s="1115"/>
      <c r="Y61" s="1115"/>
      <c r="Z61" s="1115"/>
      <c r="AA61" s="1115"/>
      <c r="AB61" s="1115"/>
      <c r="AC61" s="1115"/>
    </row>
    <row r="62" spans="1:29" ht="14.25" customHeight="1">
      <c r="A62" s="2151"/>
      <c r="B62" s="1115"/>
      <c r="C62" s="2153"/>
      <c r="D62" s="1115"/>
      <c r="E62" s="1115"/>
      <c r="F62" s="1115"/>
      <c r="G62" s="1115"/>
      <c r="H62" s="1115"/>
      <c r="I62" s="1115"/>
      <c r="J62" s="1115"/>
      <c r="K62" s="1115"/>
      <c r="L62" s="1115"/>
      <c r="M62" s="1115"/>
      <c r="N62" s="1115"/>
      <c r="O62" s="1115"/>
      <c r="P62" s="1115"/>
      <c r="Q62" s="1115"/>
      <c r="R62" s="1115"/>
      <c r="S62" s="1115"/>
      <c r="T62" s="1115"/>
      <c r="U62" s="1115"/>
      <c r="V62" s="2174"/>
      <c r="W62" s="1115"/>
      <c r="X62" s="1115"/>
      <c r="Y62" s="1115"/>
      <c r="Z62" s="1115"/>
      <c r="AA62" s="1115"/>
      <c r="AB62" s="1115"/>
      <c r="AC62" s="1115"/>
    </row>
    <row r="63" spans="1:29" ht="14.25" customHeight="1">
      <c r="A63" s="2151"/>
      <c r="B63" s="1115"/>
      <c r="C63" s="2153"/>
      <c r="D63" s="1115"/>
      <c r="E63" s="1115"/>
      <c r="F63" s="1115"/>
      <c r="G63" s="1115"/>
      <c r="H63" s="1115"/>
      <c r="I63" s="1115"/>
      <c r="J63" s="1115"/>
      <c r="K63" s="1115"/>
      <c r="L63" s="1115"/>
      <c r="M63" s="1115"/>
      <c r="N63" s="1115"/>
      <c r="O63" s="1115"/>
      <c r="P63" s="1115"/>
      <c r="Q63" s="1115"/>
      <c r="R63" s="1115"/>
      <c r="S63" s="1115"/>
      <c r="T63" s="1115"/>
      <c r="U63" s="1115"/>
      <c r="V63" s="2174"/>
      <c r="W63" s="1115"/>
      <c r="X63" s="1115"/>
      <c r="Y63" s="1115"/>
      <c r="Z63" s="1115"/>
      <c r="AA63" s="1115"/>
      <c r="AB63" s="1115"/>
      <c r="AC63" s="1115"/>
    </row>
    <row r="64" spans="1:29" ht="14.25" customHeight="1">
      <c r="A64" s="2151"/>
      <c r="B64" s="1115"/>
      <c r="C64" s="2153"/>
      <c r="D64" s="1115"/>
      <c r="E64" s="1115"/>
      <c r="F64" s="1115"/>
      <c r="G64" s="1115"/>
      <c r="H64" s="1115"/>
      <c r="I64" s="1115"/>
      <c r="J64" s="1115"/>
      <c r="K64" s="1115"/>
      <c r="L64" s="1115"/>
      <c r="M64" s="1115"/>
      <c r="N64" s="1115"/>
      <c r="O64" s="1115"/>
      <c r="P64" s="1115"/>
      <c r="Q64" s="1115"/>
      <c r="R64" s="1115"/>
      <c r="S64" s="1115"/>
      <c r="T64" s="1115"/>
      <c r="U64" s="1115"/>
      <c r="V64" s="2174"/>
      <c r="W64" s="1115"/>
      <c r="X64" s="1115"/>
      <c r="Y64" s="1115"/>
      <c r="Z64" s="1115"/>
      <c r="AA64" s="1115"/>
      <c r="AB64" s="1115"/>
      <c r="AC64" s="1115"/>
    </row>
    <row r="65" spans="1:29" ht="14.25" customHeight="1">
      <c r="A65" s="2151"/>
      <c r="B65" s="1115"/>
      <c r="C65" s="2153"/>
      <c r="D65" s="1115"/>
      <c r="E65" s="1115"/>
      <c r="F65" s="1115"/>
      <c r="G65" s="1115"/>
      <c r="H65" s="1115"/>
      <c r="I65" s="1115"/>
      <c r="J65" s="1115"/>
      <c r="K65" s="1115"/>
      <c r="L65" s="1115"/>
      <c r="M65" s="1115"/>
      <c r="N65" s="1115"/>
      <c r="O65" s="1115"/>
      <c r="P65" s="1115"/>
      <c r="Q65" s="1115"/>
      <c r="R65" s="1115"/>
      <c r="S65" s="1115"/>
      <c r="T65" s="1115"/>
      <c r="U65" s="1115"/>
      <c r="V65" s="2174"/>
      <c r="W65" s="1115"/>
      <c r="X65" s="1115"/>
      <c r="Y65" s="1115"/>
      <c r="Z65" s="1115"/>
      <c r="AA65" s="1115"/>
      <c r="AB65" s="1115"/>
      <c r="AC65" s="1115"/>
    </row>
    <row r="66" spans="1:29" ht="14.25" customHeight="1">
      <c r="A66" s="2151"/>
      <c r="B66" s="1115"/>
      <c r="C66" s="2153"/>
      <c r="D66" s="1115"/>
      <c r="E66" s="1115"/>
      <c r="F66" s="1115"/>
      <c r="G66" s="1115"/>
      <c r="H66" s="1115"/>
      <c r="I66" s="1115"/>
      <c r="J66" s="1115"/>
      <c r="K66" s="1115"/>
      <c r="L66" s="1115"/>
      <c r="M66" s="1115"/>
      <c r="N66" s="1115"/>
      <c r="O66" s="1115"/>
      <c r="P66" s="1115"/>
      <c r="Q66" s="1115"/>
      <c r="R66" s="1115"/>
      <c r="S66" s="1115"/>
      <c r="T66" s="1115"/>
      <c r="U66" s="1115"/>
      <c r="V66" s="2174"/>
      <c r="W66" s="1115"/>
      <c r="X66" s="1115"/>
      <c r="Y66" s="1115"/>
      <c r="Z66" s="1115"/>
      <c r="AA66" s="1115"/>
      <c r="AB66" s="1115"/>
      <c r="AC66" s="1115"/>
    </row>
    <row r="67" spans="1:29" ht="14.25" customHeight="1">
      <c r="A67" s="2151"/>
      <c r="B67" s="1115"/>
      <c r="C67" s="2153"/>
      <c r="D67" s="1115"/>
      <c r="E67" s="1115"/>
      <c r="F67" s="1115"/>
      <c r="G67" s="1115"/>
      <c r="H67" s="1115"/>
      <c r="I67" s="1115"/>
      <c r="J67" s="1115"/>
      <c r="K67" s="1115"/>
      <c r="L67" s="1115"/>
      <c r="M67" s="1115"/>
      <c r="N67" s="1115"/>
      <c r="O67" s="1115"/>
      <c r="P67" s="1115"/>
      <c r="Q67" s="1115"/>
      <c r="R67" s="1115"/>
      <c r="S67" s="1115"/>
      <c r="T67" s="1115"/>
      <c r="U67" s="1115"/>
      <c r="V67" s="2174"/>
      <c r="W67" s="1115"/>
      <c r="X67" s="1115"/>
      <c r="Y67" s="1115"/>
      <c r="Z67" s="1115"/>
      <c r="AA67" s="1115"/>
      <c r="AB67" s="1115"/>
      <c r="AC67" s="1115"/>
    </row>
    <row r="68" spans="1:29" ht="14.25" customHeight="1">
      <c r="A68" s="2151"/>
      <c r="B68" s="1115"/>
      <c r="C68" s="2153"/>
      <c r="D68" s="1115"/>
      <c r="E68" s="1115"/>
      <c r="F68" s="1115"/>
      <c r="G68" s="1115"/>
      <c r="H68" s="1115"/>
      <c r="I68" s="1115"/>
      <c r="J68" s="1115"/>
      <c r="K68" s="1115"/>
      <c r="L68" s="1115"/>
      <c r="M68" s="1115"/>
      <c r="N68" s="1115"/>
      <c r="O68" s="1115"/>
      <c r="P68" s="1115"/>
      <c r="Q68" s="1115"/>
      <c r="R68" s="1115"/>
      <c r="S68" s="1115"/>
      <c r="T68" s="1115"/>
      <c r="U68" s="1115"/>
      <c r="V68" s="2174"/>
      <c r="W68" s="1115"/>
      <c r="X68" s="1115"/>
      <c r="Y68" s="1115"/>
      <c r="Z68" s="1115"/>
      <c r="AA68" s="1115"/>
      <c r="AB68" s="1115"/>
      <c r="AC68" s="1115"/>
    </row>
    <row r="69" spans="1:29" ht="14.25" customHeight="1">
      <c r="A69" s="2151"/>
      <c r="B69" s="1115"/>
      <c r="C69" s="2153"/>
      <c r="D69" s="1115"/>
      <c r="E69" s="1115"/>
      <c r="F69" s="1115"/>
      <c r="G69" s="1115"/>
      <c r="H69" s="1115"/>
      <c r="I69" s="1115"/>
      <c r="J69" s="1115"/>
      <c r="K69" s="1115"/>
      <c r="L69" s="1115"/>
      <c r="M69" s="1115"/>
      <c r="N69" s="1115"/>
      <c r="O69" s="1115"/>
      <c r="P69" s="1115"/>
      <c r="Q69" s="1115"/>
      <c r="R69" s="1115"/>
      <c r="S69" s="1115"/>
      <c r="T69" s="1115"/>
      <c r="U69" s="1115"/>
      <c r="V69" s="2174"/>
      <c r="W69" s="1115"/>
      <c r="X69" s="1115"/>
      <c r="Y69" s="1115"/>
      <c r="Z69" s="1115"/>
      <c r="AA69" s="1115"/>
      <c r="AB69" s="1115"/>
      <c r="AC69" s="1115"/>
    </row>
    <row r="70" spans="1:29" ht="14.25" customHeight="1">
      <c r="A70" s="2151"/>
      <c r="B70" s="1115"/>
      <c r="C70" s="2153"/>
      <c r="D70" s="1115"/>
      <c r="E70" s="1115"/>
      <c r="F70" s="1115"/>
      <c r="G70" s="1115"/>
      <c r="H70" s="1115"/>
      <c r="I70" s="1115"/>
      <c r="J70" s="1115"/>
      <c r="K70" s="1115"/>
      <c r="L70" s="1115"/>
      <c r="M70" s="1115"/>
      <c r="N70" s="1115"/>
      <c r="O70" s="1115"/>
      <c r="P70" s="1115"/>
      <c r="Q70" s="1115"/>
      <c r="R70" s="1115"/>
      <c r="S70" s="1115"/>
      <c r="T70" s="1115"/>
      <c r="U70" s="1115"/>
      <c r="V70" s="2174"/>
      <c r="W70" s="1115"/>
      <c r="X70" s="1115"/>
      <c r="Y70" s="1115"/>
      <c r="Z70" s="1115"/>
      <c r="AA70" s="1115"/>
      <c r="AB70" s="1115"/>
      <c r="AC70" s="1115"/>
    </row>
    <row r="71" spans="1:29" ht="14.25" customHeight="1">
      <c r="A71" s="2151"/>
      <c r="B71" s="1115"/>
      <c r="C71" s="2153"/>
      <c r="D71" s="1115"/>
      <c r="E71" s="1115"/>
      <c r="F71" s="1115"/>
      <c r="G71" s="1115"/>
      <c r="H71" s="1115"/>
      <c r="I71" s="1115"/>
      <c r="J71" s="1115"/>
      <c r="K71" s="1115"/>
      <c r="L71" s="1115"/>
      <c r="M71" s="1115"/>
      <c r="N71" s="1115"/>
      <c r="O71" s="1115"/>
      <c r="P71" s="1115"/>
      <c r="Q71" s="1115"/>
      <c r="R71" s="1115"/>
      <c r="S71" s="1115"/>
      <c r="T71" s="1115"/>
      <c r="U71" s="1115"/>
      <c r="V71" s="2174"/>
      <c r="W71" s="1115"/>
      <c r="X71" s="1115"/>
      <c r="Y71" s="1115"/>
      <c r="Z71" s="1115"/>
      <c r="AA71" s="1115"/>
      <c r="AB71" s="1115"/>
      <c r="AC71" s="1115"/>
    </row>
    <row r="72" spans="1:29" ht="14.25" customHeight="1">
      <c r="A72" s="2151"/>
      <c r="B72" s="1115"/>
      <c r="C72" s="2153"/>
      <c r="D72" s="1115"/>
      <c r="E72" s="1115"/>
      <c r="F72" s="1115"/>
      <c r="G72" s="1115"/>
      <c r="H72" s="1115"/>
      <c r="I72" s="1115"/>
      <c r="J72" s="1115"/>
      <c r="K72" s="1115"/>
      <c r="L72" s="1115"/>
      <c r="M72" s="1115"/>
      <c r="N72" s="1115"/>
      <c r="O72" s="1115"/>
      <c r="P72" s="1115"/>
      <c r="Q72" s="1115"/>
      <c r="R72" s="1115"/>
      <c r="S72" s="1115"/>
      <c r="T72" s="1115"/>
      <c r="U72" s="1115"/>
      <c r="V72" s="2174"/>
      <c r="W72" s="1115"/>
      <c r="X72" s="1115"/>
      <c r="Y72" s="1115"/>
      <c r="Z72" s="1115"/>
      <c r="AA72" s="1115"/>
      <c r="AB72" s="1115"/>
      <c r="AC72" s="1115"/>
    </row>
    <row r="73" spans="1:29" ht="14.25" customHeight="1">
      <c r="A73" s="2151"/>
      <c r="B73" s="1115"/>
      <c r="C73" s="2153"/>
      <c r="D73" s="1115"/>
      <c r="E73" s="1115"/>
      <c r="F73" s="1115"/>
      <c r="G73" s="1115"/>
      <c r="H73" s="1115"/>
      <c r="I73" s="1115"/>
      <c r="J73" s="1115"/>
      <c r="K73" s="1115"/>
      <c r="L73" s="1115"/>
      <c r="M73" s="1115"/>
      <c r="N73" s="1115"/>
      <c r="O73" s="1115"/>
      <c r="P73" s="1115"/>
      <c r="Q73" s="1115"/>
      <c r="R73" s="1115"/>
      <c r="S73" s="1115"/>
      <c r="T73" s="1115"/>
      <c r="U73" s="1115"/>
      <c r="V73" s="2174"/>
      <c r="W73" s="1115"/>
      <c r="X73" s="1115"/>
      <c r="Y73" s="1115"/>
      <c r="Z73" s="1115"/>
      <c r="AA73" s="1115"/>
      <c r="AB73" s="1115"/>
      <c r="AC73" s="1115"/>
    </row>
    <row r="74" spans="1:29" ht="14.25" customHeight="1">
      <c r="A74" s="2151"/>
      <c r="B74" s="1115"/>
      <c r="C74" s="2153"/>
      <c r="D74" s="1115"/>
      <c r="E74" s="1115"/>
      <c r="F74" s="1115"/>
      <c r="G74" s="1115"/>
      <c r="H74" s="1115"/>
      <c r="I74" s="1115"/>
      <c r="J74" s="1115"/>
      <c r="K74" s="1115"/>
      <c r="L74" s="1115"/>
      <c r="M74" s="1115"/>
      <c r="N74" s="1115"/>
      <c r="O74" s="1115"/>
      <c r="P74" s="1115"/>
      <c r="Q74" s="1115"/>
      <c r="R74" s="1115"/>
      <c r="S74" s="1115"/>
      <c r="T74" s="1115"/>
      <c r="U74" s="1115"/>
      <c r="V74" s="2174"/>
      <c r="W74" s="1115"/>
      <c r="X74" s="1115"/>
      <c r="Y74" s="1115"/>
      <c r="Z74" s="1115"/>
      <c r="AA74" s="1115"/>
      <c r="AB74" s="1115"/>
      <c r="AC74" s="1115"/>
    </row>
    <row r="75" spans="1:29" ht="14.25" customHeight="1">
      <c r="A75" s="2151"/>
      <c r="B75" s="1115"/>
      <c r="C75" s="2153"/>
      <c r="D75" s="1115"/>
      <c r="E75" s="1115"/>
      <c r="F75" s="1115"/>
      <c r="G75" s="1115"/>
      <c r="H75" s="1115"/>
      <c r="I75" s="1115"/>
      <c r="J75" s="1115"/>
      <c r="K75" s="1115"/>
      <c r="L75" s="1115"/>
      <c r="M75" s="1115"/>
      <c r="N75" s="1115"/>
      <c r="O75" s="1115"/>
      <c r="P75" s="1115"/>
      <c r="Q75" s="1115"/>
      <c r="R75" s="1115"/>
      <c r="S75" s="1115"/>
      <c r="T75" s="1115"/>
      <c r="U75" s="1115"/>
      <c r="V75" s="2174"/>
      <c r="W75" s="1115"/>
      <c r="X75" s="1115"/>
      <c r="Y75" s="1115"/>
      <c r="Z75" s="1115"/>
      <c r="AA75" s="1115"/>
      <c r="AB75" s="1115"/>
      <c r="AC75" s="1115"/>
    </row>
    <row r="76" spans="1:29" ht="14.25" customHeight="1">
      <c r="A76" s="2151"/>
      <c r="B76" s="1115"/>
      <c r="C76" s="2153"/>
      <c r="D76" s="1115"/>
      <c r="E76" s="1115"/>
      <c r="F76" s="1115"/>
      <c r="G76" s="1115"/>
      <c r="H76" s="1115"/>
      <c r="I76" s="1115"/>
      <c r="J76" s="1115"/>
      <c r="K76" s="1115"/>
      <c r="L76" s="1115"/>
      <c r="M76" s="1115"/>
      <c r="N76" s="1115"/>
      <c r="O76" s="1115"/>
      <c r="P76" s="1115"/>
      <c r="Q76" s="1115"/>
      <c r="R76" s="1115"/>
      <c r="S76" s="1115"/>
      <c r="T76" s="1115"/>
      <c r="U76" s="1115"/>
      <c r="V76" s="2174"/>
      <c r="W76" s="1115"/>
      <c r="X76" s="1115"/>
      <c r="Y76" s="1115"/>
      <c r="Z76" s="1115"/>
      <c r="AA76" s="1115"/>
      <c r="AB76" s="1115"/>
      <c r="AC76" s="1115"/>
    </row>
    <row r="77" spans="1:29" ht="14.25" customHeight="1">
      <c r="A77" s="2151"/>
      <c r="B77" s="1115"/>
      <c r="C77" s="2153"/>
      <c r="D77" s="1115"/>
      <c r="E77" s="1115"/>
      <c r="F77" s="1115"/>
      <c r="G77" s="1115"/>
      <c r="H77" s="1115"/>
      <c r="I77" s="1115"/>
      <c r="J77" s="1115"/>
      <c r="K77" s="1115"/>
      <c r="L77" s="1115"/>
      <c r="M77" s="1115"/>
      <c r="N77" s="1115"/>
      <c r="O77" s="1115"/>
      <c r="P77" s="1115"/>
      <c r="Q77" s="1115"/>
      <c r="R77" s="1115"/>
      <c r="S77" s="1115"/>
      <c r="T77" s="1115"/>
      <c r="U77" s="1115"/>
      <c r="V77" s="2174"/>
      <c r="W77" s="1115"/>
      <c r="X77" s="1115"/>
      <c r="Y77" s="1115"/>
      <c r="Z77" s="1115"/>
      <c r="AA77" s="1115"/>
      <c r="AB77" s="1115"/>
      <c r="AC77" s="1115"/>
    </row>
    <row r="78" spans="1:29" ht="18.75" customHeight="1">
      <c r="A78" s="2151"/>
      <c r="B78" s="1115"/>
      <c r="C78" s="2153"/>
      <c r="D78" s="1115"/>
      <c r="E78" s="1115"/>
      <c r="F78" s="1115"/>
      <c r="G78" s="1115"/>
      <c r="H78" s="1115"/>
      <c r="I78" s="1115"/>
      <c r="J78" s="1115"/>
      <c r="K78" s="1115"/>
      <c r="L78" s="1115"/>
      <c r="M78" s="1115"/>
      <c r="N78" s="1115"/>
      <c r="O78" s="1115"/>
      <c r="P78" s="1115"/>
      <c r="Q78" s="1115"/>
      <c r="R78" s="1115"/>
      <c r="S78" s="1115"/>
      <c r="T78" s="1115"/>
      <c r="U78" s="1115"/>
      <c r="V78" s="2174"/>
      <c r="W78" s="1115"/>
      <c r="X78" s="1115"/>
      <c r="Y78" s="1115"/>
      <c r="Z78" s="1115"/>
      <c r="AA78" s="1115"/>
      <c r="AB78" s="1115"/>
      <c r="AC78" s="1115"/>
    </row>
    <row r="79" spans="1:29" ht="18.75" customHeight="1">
      <c r="A79" s="2151"/>
      <c r="B79" s="1115"/>
      <c r="C79" s="2153"/>
      <c r="D79" s="1115"/>
      <c r="E79" s="1115"/>
      <c r="F79" s="1115"/>
      <c r="G79" s="1115"/>
      <c r="H79" s="1115"/>
      <c r="I79" s="1115"/>
      <c r="J79" s="1115"/>
      <c r="K79" s="1115"/>
      <c r="L79" s="1115"/>
      <c r="M79" s="1115"/>
      <c r="N79" s="1115"/>
      <c r="O79" s="1115"/>
      <c r="P79" s="1115"/>
      <c r="Q79" s="1115"/>
      <c r="R79" s="1115"/>
      <c r="S79" s="1115"/>
      <c r="T79" s="1115"/>
      <c r="U79" s="1115"/>
      <c r="V79" s="2174"/>
      <c r="W79" s="1115"/>
      <c r="X79" s="1115"/>
      <c r="Y79" s="1115"/>
      <c r="Z79" s="1115"/>
      <c r="AA79" s="1115"/>
      <c r="AB79" s="1115"/>
      <c r="AC79" s="1115"/>
    </row>
    <row r="80" spans="1:29" ht="18.75" customHeight="1">
      <c r="A80" s="2151"/>
      <c r="B80" s="1115"/>
      <c r="C80" s="2153"/>
      <c r="D80" s="1115"/>
      <c r="E80" s="1115"/>
      <c r="F80" s="1115"/>
      <c r="G80" s="1115"/>
      <c r="H80" s="1115"/>
      <c r="I80" s="1115"/>
      <c r="J80" s="1115"/>
      <c r="K80" s="1115"/>
      <c r="L80" s="1115"/>
      <c r="M80" s="1115"/>
      <c r="N80" s="1115"/>
      <c r="O80" s="1115"/>
      <c r="P80" s="1115"/>
      <c r="Q80" s="1115"/>
      <c r="R80" s="1115"/>
      <c r="S80" s="1115"/>
      <c r="T80" s="1115"/>
      <c r="U80" s="1115"/>
      <c r="V80" s="2174"/>
      <c r="W80" s="1115"/>
      <c r="X80" s="1115"/>
      <c r="Y80" s="1115"/>
      <c r="Z80" s="1115"/>
      <c r="AA80" s="1115"/>
      <c r="AB80" s="1115"/>
      <c r="AC80" s="1115"/>
    </row>
    <row r="81" spans="1:29" ht="18.75" customHeight="1">
      <c r="A81" s="2151"/>
      <c r="B81" s="1115"/>
      <c r="C81" s="2153"/>
      <c r="D81" s="1115"/>
      <c r="E81" s="1115"/>
      <c r="F81" s="1115"/>
      <c r="G81" s="1115"/>
      <c r="H81" s="1115"/>
      <c r="I81" s="1115"/>
      <c r="J81" s="1115"/>
      <c r="K81" s="1115"/>
      <c r="L81" s="1115"/>
      <c r="M81" s="1115"/>
      <c r="N81" s="1115"/>
      <c r="O81" s="1115"/>
      <c r="P81" s="1115"/>
      <c r="Q81" s="1115"/>
      <c r="R81" s="1115"/>
      <c r="S81" s="1115"/>
      <c r="T81" s="1115"/>
      <c r="U81" s="1115"/>
      <c r="V81" s="2174"/>
      <c r="W81" s="1115"/>
      <c r="X81" s="1115"/>
      <c r="Y81" s="1115"/>
      <c r="Z81" s="1115"/>
      <c r="AA81" s="1115"/>
      <c r="AB81" s="1115"/>
      <c r="AC81" s="1115"/>
    </row>
    <row r="82" spans="1:29" ht="18.75" customHeight="1">
      <c r="A82" s="2151"/>
      <c r="B82" s="1115"/>
      <c r="C82" s="2153"/>
      <c r="D82" s="1115"/>
      <c r="E82" s="1115"/>
      <c r="F82" s="1115"/>
      <c r="G82" s="1115"/>
      <c r="H82" s="1115"/>
      <c r="I82" s="1115"/>
      <c r="J82" s="1115"/>
      <c r="K82" s="1115"/>
      <c r="L82" s="1115"/>
      <c r="M82" s="1115"/>
      <c r="N82" s="1115"/>
      <c r="O82" s="1115"/>
      <c r="P82" s="1115"/>
      <c r="Q82" s="1115"/>
      <c r="R82" s="1115"/>
      <c r="S82" s="1115"/>
      <c r="T82" s="1115"/>
      <c r="U82" s="1115"/>
      <c r="V82" s="2174"/>
      <c r="W82" s="1115"/>
      <c r="X82" s="1115"/>
      <c r="Y82" s="1115"/>
      <c r="Z82" s="1115"/>
      <c r="AA82" s="1115"/>
      <c r="AB82" s="1115"/>
      <c r="AC82" s="1115"/>
    </row>
    <row r="83" spans="1:29" ht="18.75" customHeight="1">
      <c r="A83" s="2151"/>
      <c r="B83" s="1115"/>
      <c r="C83" s="2153"/>
      <c r="D83" s="1115"/>
      <c r="E83" s="1115"/>
      <c r="F83" s="1115"/>
      <c r="G83" s="1115"/>
      <c r="H83" s="1115"/>
      <c r="I83" s="1115"/>
      <c r="J83" s="1115"/>
      <c r="K83" s="1115"/>
      <c r="L83" s="1115"/>
      <c r="M83" s="1115"/>
      <c r="N83" s="1115"/>
      <c r="O83" s="1115"/>
      <c r="P83" s="1115"/>
      <c r="Q83" s="1115"/>
      <c r="R83" s="1115"/>
      <c r="S83" s="1115"/>
      <c r="T83" s="1115"/>
      <c r="U83" s="1115"/>
      <c r="V83" s="2174"/>
      <c r="W83" s="1115"/>
      <c r="X83" s="1115"/>
      <c r="Y83" s="1115"/>
      <c r="Z83" s="1115"/>
      <c r="AA83" s="1115"/>
      <c r="AB83" s="1115"/>
      <c r="AC83" s="1115"/>
    </row>
    <row r="84" spans="1:29" ht="18.75" customHeight="1">
      <c r="A84" s="2151"/>
      <c r="B84" s="1115"/>
      <c r="C84" s="2153"/>
      <c r="D84" s="1115"/>
      <c r="E84" s="1115"/>
      <c r="F84" s="1115"/>
      <c r="G84" s="1115"/>
      <c r="H84" s="1115"/>
      <c r="I84" s="1115"/>
      <c r="J84" s="1115"/>
      <c r="K84" s="1115"/>
      <c r="L84" s="1115"/>
      <c r="M84" s="1115"/>
      <c r="N84" s="1115"/>
      <c r="O84" s="1115"/>
      <c r="P84" s="1115"/>
      <c r="Q84" s="1115"/>
      <c r="R84" s="1115"/>
      <c r="S84" s="1115"/>
      <c r="T84" s="1115"/>
      <c r="U84" s="1115"/>
      <c r="V84" s="2174"/>
      <c r="W84" s="1115"/>
      <c r="X84" s="1115"/>
      <c r="Y84" s="1115"/>
      <c r="Z84" s="1115"/>
      <c r="AA84" s="1115"/>
      <c r="AB84" s="1115"/>
      <c r="AC84" s="1115"/>
    </row>
    <row r="85" spans="1:29" ht="18.75" customHeight="1">
      <c r="A85" s="2151"/>
      <c r="B85" s="1115"/>
      <c r="C85" s="2153"/>
      <c r="D85" s="1115"/>
      <c r="E85" s="1115"/>
      <c r="F85" s="1115"/>
      <c r="G85" s="1115"/>
      <c r="H85" s="1115"/>
      <c r="I85" s="1115"/>
      <c r="J85" s="1115"/>
      <c r="K85" s="1115"/>
      <c r="L85" s="1115"/>
      <c r="M85" s="1115"/>
      <c r="N85" s="1115"/>
      <c r="O85" s="1115"/>
      <c r="P85" s="1115"/>
      <c r="Q85" s="1115"/>
      <c r="R85" s="1115"/>
      <c r="S85" s="1115"/>
      <c r="T85" s="1115"/>
      <c r="U85" s="1115"/>
      <c r="V85" s="2174"/>
      <c r="W85" s="1115"/>
      <c r="X85" s="1115"/>
      <c r="Y85" s="1115"/>
      <c r="Z85" s="1115"/>
      <c r="AA85" s="1115"/>
      <c r="AB85" s="1115"/>
      <c r="AC85" s="1115"/>
    </row>
    <row r="86" spans="1:29" ht="18.75" customHeight="1">
      <c r="A86" s="2151"/>
      <c r="B86" s="1115"/>
      <c r="C86" s="2153"/>
      <c r="D86" s="1115"/>
      <c r="E86" s="1115"/>
      <c r="F86" s="1115"/>
      <c r="G86" s="1115"/>
      <c r="H86" s="1115"/>
      <c r="I86" s="1115"/>
      <c r="J86" s="1115"/>
      <c r="K86" s="1115"/>
      <c r="L86" s="1115"/>
      <c r="M86" s="1115"/>
      <c r="N86" s="1115"/>
      <c r="O86" s="1115"/>
      <c r="P86" s="1115"/>
      <c r="Q86" s="1115"/>
      <c r="R86" s="1115"/>
      <c r="S86" s="1115"/>
      <c r="T86" s="1115"/>
      <c r="U86" s="1115"/>
      <c r="V86" s="2174"/>
      <c r="W86" s="1115"/>
      <c r="X86" s="1115"/>
      <c r="Y86" s="1115"/>
      <c r="Z86" s="1115"/>
      <c r="AA86" s="1115"/>
      <c r="AB86" s="1115"/>
      <c r="AC86" s="1115"/>
    </row>
    <row r="87" spans="1:29" ht="18.75" customHeight="1">
      <c r="A87" s="2151"/>
      <c r="B87" s="1115"/>
      <c r="C87" s="2153"/>
      <c r="D87" s="1115"/>
      <c r="E87" s="1115"/>
      <c r="F87" s="1115"/>
      <c r="G87" s="1115"/>
      <c r="H87" s="1115"/>
      <c r="I87" s="1115"/>
      <c r="J87" s="1115"/>
      <c r="K87" s="1115"/>
      <c r="L87" s="1115"/>
      <c r="M87" s="1115"/>
      <c r="N87" s="1115"/>
      <c r="O87" s="1115"/>
      <c r="P87" s="1115"/>
      <c r="Q87" s="1115"/>
      <c r="R87" s="1115"/>
      <c r="S87" s="1115"/>
      <c r="T87" s="1115"/>
      <c r="U87" s="1115"/>
      <c r="V87" s="2174"/>
      <c r="W87" s="1115"/>
      <c r="X87" s="1115"/>
      <c r="Y87" s="1115"/>
      <c r="Z87" s="1115"/>
      <c r="AA87" s="1115"/>
      <c r="AB87" s="1115"/>
      <c r="AC87" s="1115"/>
    </row>
    <row r="88" spans="1:29" ht="18.75" customHeight="1">
      <c r="A88" s="2151"/>
      <c r="B88" s="1115"/>
      <c r="C88" s="2153"/>
      <c r="D88" s="1115"/>
      <c r="E88" s="1115"/>
      <c r="F88" s="1115"/>
      <c r="G88" s="1115"/>
      <c r="H88" s="1115"/>
      <c r="I88" s="1115"/>
      <c r="J88" s="1115"/>
      <c r="K88" s="1115"/>
      <c r="L88" s="1115"/>
      <c r="M88" s="1115"/>
      <c r="N88" s="1115"/>
      <c r="O88" s="1115"/>
      <c r="P88" s="1115"/>
      <c r="Q88" s="1115"/>
      <c r="R88" s="1115"/>
      <c r="S88" s="1115"/>
      <c r="T88" s="1115"/>
      <c r="U88" s="1115"/>
      <c r="V88" s="2174"/>
      <c r="W88" s="1115"/>
      <c r="X88" s="1115"/>
      <c r="Y88" s="1115"/>
      <c r="Z88" s="1115"/>
      <c r="AA88" s="1115"/>
      <c r="AB88" s="1115"/>
      <c r="AC88" s="1115"/>
    </row>
    <row r="89" spans="1:29" ht="18.75" customHeight="1">
      <c r="A89" s="2151"/>
      <c r="B89" s="1115"/>
      <c r="C89" s="2153"/>
      <c r="D89" s="1115"/>
      <c r="E89" s="1115"/>
      <c r="F89" s="1115"/>
      <c r="G89" s="1115"/>
      <c r="H89" s="1115"/>
      <c r="I89" s="1115"/>
      <c r="J89" s="1115"/>
      <c r="K89" s="1115"/>
      <c r="L89" s="1115"/>
      <c r="M89" s="1115"/>
      <c r="N89" s="1115"/>
      <c r="O89" s="1115"/>
      <c r="P89" s="1115"/>
      <c r="Q89" s="1115"/>
      <c r="R89" s="1115"/>
      <c r="S89" s="1115"/>
      <c r="T89" s="1115"/>
      <c r="U89" s="1115"/>
      <c r="V89" s="2174"/>
      <c r="W89" s="1115"/>
      <c r="X89" s="1115"/>
      <c r="Y89" s="1115"/>
      <c r="Z89" s="1115"/>
      <c r="AA89" s="1115"/>
      <c r="AB89" s="1115"/>
      <c r="AC89" s="1115"/>
    </row>
    <row r="90" spans="1:29" ht="18.75" customHeight="1">
      <c r="A90" s="2151"/>
      <c r="B90" s="1115"/>
      <c r="C90" s="2153"/>
      <c r="D90" s="1115"/>
      <c r="E90" s="1115"/>
      <c r="F90" s="1115"/>
      <c r="G90" s="1115"/>
      <c r="H90" s="1115"/>
      <c r="I90" s="1115"/>
      <c r="J90" s="1115"/>
      <c r="K90" s="1115"/>
      <c r="L90" s="1115"/>
      <c r="M90" s="1115"/>
      <c r="N90" s="1115"/>
      <c r="O90" s="1115"/>
      <c r="P90" s="1115"/>
      <c r="Q90" s="1115"/>
      <c r="R90" s="1115"/>
      <c r="S90" s="1115"/>
      <c r="T90" s="1115"/>
      <c r="U90" s="1115"/>
      <c r="V90" s="2174"/>
      <c r="W90" s="1115"/>
      <c r="X90" s="1115"/>
      <c r="Y90" s="1115"/>
      <c r="Z90" s="1115"/>
      <c r="AA90" s="1115"/>
      <c r="AB90" s="1115"/>
      <c r="AC90" s="1115"/>
    </row>
    <row r="91" spans="1:29" ht="18.75" customHeight="1">
      <c r="A91" s="2151"/>
      <c r="B91" s="1115"/>
      <c r="C91" s="2153"/>
      <c r="D91" s="1115"/>
      <c r="E91" s="1115"/>
      <c r="F91" s="1115"/>
      <c r="G91" s="1115"/>
      <c r="H91" s="1115"/>
      <c r="I91" s="1115"/>
      <c r="J91" s="1115"/>
      <c r="K91" s="1115"/>
      <c r="L91" s="1115"/>
      <c r="M91" s="1115"/>
      <c r="N91" s="1115"/>
      <c r="O91" s="1115"/>
      <c r="P91" s="1115"/>
      <c r="Q91" s="1115"/>
      <c r="R91" s="1115"/>
      <c r="S91" s="1115"/>
      <c r="T91" s="1115"/>
      <c r="U91" s="1115"/>
      <c r="V91" s="2174"/>
      <c r="W91" s="1115"/>
      <c r="X91" s="1115"/>
      <c r="Y91" s="1115"/>
      <c r="Z91" s="1115"/>
      <c r="AA91" s="1115"/>
      <c r="AB91" s="1115"/>
      <c r="AC91" s="1115"/>
    </row>
    <row r="92" spans="1:29" ht="18.75" customHeight="1">
      <c r="A92" s="2151"/>
      <c r="B92" s="1115"/>
      <c r="C92" s="2153"/>
      <c r="D92" s="1115"/>
      <c r="E92" s="1115"/>
      <c r="F92" s="1115"/>
      <c r="G92" s="1115"/>
      <c r="H92" s="1115"/>
      <c r="I92" s="1115"/>
      <c r="J92" s="1115"/>
      <c r="K92" s="1115"/>
      <c r="L92" s="1115"/>
      <c r="M92" s="1115"/>
      <c r="N92" s="1115"/>
      <c r="O92" s="1115"/>
      <c r="P92" s="1115"/>
      <c r="Q92" s="1115"/>
      <c r="R92" s="1115"/>
      <c r="S92" s="1115"/>
      <c r="T92" s="1115"/>
      <c r="U92" s="1115"/>
      <c r="V92" s="2174"/>
      <c r="W92" s="1115"/>
      <c r="X92" s="1115"/>
      <c r="Y92" s="1115"/>
      <c r="Z92" s="1115"/>
      <c r="AA92" s="1115"/>
      <c r="AB92" s="1115"/>
      <c r="AC92" s="1115"/>
    </row>
    <row r="93" spans="1:29" ht="18.75" customHeight="1">
      <c r="A93" s="2151"/>
      <c r="B93" s="1115"/>
      <c r="C93" s="2153"/>
      <c r="D93" s="1115"/>
      <c r="E93" s="1115"/>
      <c r="F93" s="1115"/>
      <c r="G93" s="1115"/>
      <c r="H93" s="1115"/>
      <c r="I93" s="1115"/>
      <c r="J93" s="1115"/>
      <c r="K93" s="1115"/>
      <c r="L93" s="1115"/>
      <c r="M93" s="1115"/>
      <c r="N93" s="1115"/>
      <c r="O93" s="1115"/>
      <c r="P93" s="1115"/>
      <c r="Q93" s="1115"/>
      <c r="R93" s="1115"/>
      <c r="S93" s="1115"/>
      <c r="T93" s="1115"/>
      <c r="U93" s="1115"/>
      <c r="V93" s="2174"/>
      <c r="W93" s="1115"/>
      <c r="X93" s="1115"/>
      <c r="Y93" s="1115"/>
      <c r="Z93" s="1115"/>
      <c r="AA93" s="1115"/>
      <c r="AB93" s="1115"/>
      <c r="AC93" s="1115"/>
    </row>
    <row r="94" spans="1:29" ht="18.75" customHeight="1">
      <c r="A94" s="2151"/>
      <c r="B94" s="1115"/>
      <c r="C94" s="2153"/>
      <c r="D94" s="1115"/>
      <c r="E94" s="1115"/>
      <c r="F94" s="1115"/>
      <c r="G94" s="1115"/>
      <c r="H94" s="1115"/>
      <c r="I94" s="1115"/>
      <c r="J94" s="1115"/>
      <c r="K94" s="1115"/>
      <c r="L94" s="1115"/>
      <c r="M94" s="1115"/>
      <c r="N94" s="1115"/>
      <c r="O94" s="1115"/>
      <c r="P94" s="1115"/>
      <c r="Q94" s="1115"/>
      <c r="R94" s="1115"/>
      <c r="S94" s="1115"/>
      <c r="T94" s="1115"/>
      <c r="U94" s="1115"/>
      <c r="V94" s="2174"/>
      <c r="W94" s="1115"/>
      <c r="X94" s="1115"/>
      <c r="Y94" s="1115"/>
      <c r="Z94" s="1115"/>
      <c r="AA94" s="1115"/>
      <c r="AB94" s="1115"/>
      <c r="AC94" s="1115"/>
    </row>
    <row r="95" spans="1:29" ht="18.75" customHeight="1">
      <c r="A95" s="2151"/>
      <c r="B95" s="1115"/>
      <c r="C95" s="2153"/>
      <c r="D95" s="1115"/>
      <c r="E95" s="1115"/>
      <c r="F95" s="1115"/>
      <c r="G95" s="1115"/>
      <c r="H95" s="1115"/>
      <c r="I95" s="1115"/>
      <c r="J95" s="1115"/>
      <c r="K95" s="1115"/>
      <c r="L95" s="1115"/>
      <c r="M95" s="1115"/>
      <c r="N95" s="1115"/>
      <c r="O95" s="1115"/>
      <c r="P95" s="1115"/>
      <c r="Q95" s="1115"/>
      <c r="R95" s="1115"/>
      <c r="S95" s="1115"/>
      <c r="T95" s="1115"/>
      <c r="U95" s="1115"/>
      <c r="V95" s="2174"/>
      <c r="W95" s="1115"/>
      <c r="X95" s="1115"/>
      <c r="Y95" s="1115"/>
      <c r="Z95" s="1115"/>
      <c r="AA95" s="1115"/>
      <c r="AB95" s="1115"/>
      <c r="AC95" s="1115"/>
    </row>
    <row r="96" spans="1:29" ht="18.75" customHeight="1">
      <c r="A96" s="2151"/>
      <c r="B96" s="1115"/>
      <c r="C96" s="2153"/>
      <c r="D96" s="1115"/>
      <c r="E96" s="1115"/>
      <c r="F96" s="1115"/>
      <c r="G96" s="1115"/>
      <c r="H96" s="1115"/>
      <c r="I96" s="1115"/>
      <c r="J96" s="1115"/>
      <c r="K96" s="1115"/>
      <c r="L96" s="1115"/>
      <c r="M96" s="1115"/>
      <c r="N96" s="1115"/>
      <c r="O96" s="1115"/>
      <c r="P96" s="1115"/>
      <c r="Q96" s="1115"/>
      <c r="R96" s="1115"/>
      <c r="S96" s="1115"/>
      <c r="T96" s="1115"/>
      <c r="U96" s="1115"/>
      <c r="V96" s="2174"/>
      <c r="W96" s="1115"/>
      <c r="X96" s="1115"/>
      <c r="Y96" s="1115"/>
      <c r="Z96" s="1115"/>
      <c r="AA96" s="1115"/>
      <c r="AB96" s="1115"/>
      <c r="AC96" s="1115"/>
    </row>
    <row r="97" spans="1:29" ht="18.75" customHeight="1">
      <c r="A97" s="2151"/>
      <c r="B97" s="1115"/>
      <c r="C97" s="2153"/>
      <c r="D97" s="1115"/>
      <c r="E97" s="1115"/>
      <c r="F97" s="1115"/>
      <c r="G97" s="1115"/>
      <c r="H97" s="1115"/>
      <c r="I97" s="1115"/>
      <c r="J97" s="1115"/>
      <c r="K97" s="1115"/>
      <c r="L97" s="1115"/>
      <c r="M97" s="1115"/>
      <c r="N97" s="1115"/>
      <c r="O97" s="1115"/>
      <c r="P97" s="1115"/>
      <c r="Q97" s="1115"/>
      <c r="R97" s="1115"/>
      <c r="S97" s="1115"/>
      <c r="T97" s="1115"/>
      <c r="U97" s="1115"/>
      <c r="V97" s="2174"/>
      <c r="W97" s="1115"/>
      <c r="X97" s="1115"/>
      <c r="Y97" s="1115"/>
      <c r="Z97" s="1115"/>
      <c r="AA97" s="1115"/>
      <c r="AB97" s="1115"/>
      <c r="AC97" s="1115"/>
    </row>
    <row r="98" spans="1:29" ht="18.75" customHeight="1">
      <c r="A98" s="2151"/>
      <c r="B98" s="1115"/>
      <c r="C98" s="2153"/>
      <c r="D98" s="1115"/>
      <c r="E98" s="1115"/>
      <c r="F98" s="1115"/>
      <c r="G98" s="1115"/>
      <c r="H98" s="1115"/>
      <c r="I98" s="1115"/>
      <c r="J98" s="1115"/>
      <c r="K98" s="1115"/>
      <c r="L98" s="1115"/>
      <c r="M98" s="1115"/>
      <c r="N98" s="1115"/>
      <c r="O98" s="1115"/>
      <c r="P98" s="1115"/>
      <c r="Q98" s="1115"/>
      <c r="R98" s="1115"/>
      <c r="S98" s="1115"/>
      <c r="T98" s="1115"/>
      <c r="U98" s="1115"/>
      <c r="V98" s="2174"/>
      <c r="W98" s="1115"/>
      <c r="X98" s="1115"/>
      <c r="Y98" s="1115"/>
      <c r="Z98" s="1115"/>
      <c r="AA98" s="1115"/>
      <c r="AB98" s="1115"/>
      <c r="AC98" s="1115"/>
    </row>
    <row r="99" spans="1:29" ht="18.75" customHeight="1">
      <c r="A99" s="2151"/>
      <c r="B99" s="1115"/>
      <c r="C99" s="2153"/>
      <c r="D99" s="1115"/>
      <c r="E99" s="1115"/>
      <c r="F99" s="1115"/>
      <c r="G99" s="1115"/>
      <c r="H99" s="1115"/>
      <c r="I99" s="1115"/>
      <c r="J99" s="1115"/>
      <c r="K99" s="1115"/>
      <c r="L99" s="1115"/>
      <c r="M99" s="1115"/>
      <c r="N99" s="1115"/>
      <c r="O99" s="1115"/>
      <c r="P99" s="1115"/>
      <c r="Q99" s="1115"/>
      <c r="R99" s="1115"/>
      <c r="S99" s="1115"/>
      <c r="T99" s="1115"/>
      <c r="U99" s="1115"/>
      <c r="V99" s="2174"/>
      <c r="W99" s="1115"/>
      <c r="X99" s="1115"/>
      <c r="Y99" s="1115"/>
      <c r="Z99" s="1115"/>
      <c r="AA99" s="1115"/>
      <c r="AB99" s="1115"/>
      <c r="AC99" s="1115"/>
    </row>
    <row r="100" spans="1:29" ht="18.75" customHeight="1">
      <c r="A100" s="2151"/>
      <c r="B100" s="1115"/>
      <c r="C100" s="2153"/>
      <c r="D100" s="1115"/>
      <c r="E100" s="1115"/>
      <c r="F100" s="1115"/>
      <c r="G100" s="1115"/>
      <c r="H100" s="1115"/>
      <c r="I100" s="1115"/>
      <c r="J100" s="1115"/>
      <c r="K100" s="1115"/>
      <c r="L100" s="1115"/>
      <c r="M100" s="1115"/>
      <c r="N100" s="1115"/>
      <c r="O100" s="1115"/>
      <c r="P100" s="1115"/>
      <c r="Q100" s="1115"/>
      <c r="R100" s="1115"/>
      <c r="S100" s="1115"/>
      <c r="T100" s="1115"/>
      <c r="U100" s="1115"/>
      <c r="V100" s="2174"/>
      <c r="W100" s="1115"/>
      <c r="X100" s="1115"/>
      <c r="Y100" s="1115"/>
      <c r="Z100" s="1115"/>
      <c r="AA100" s="1115"/>
      <c r="AB100" s="1115"/>
      <c r="AC100" s="1115"/>
    </row>
    <row r="101" spans="1:29" ht="18.75" customHeight="1">
      <c r="A101" s="2151"/>
      <c r="B101" s="1115"/>
      <c r="C101" s="2153"/>
      <c r="D101" s="1115"/>
      <c r="E101" s="1115"/>
      <c r="F101" s="1115"/>
      <c r="G101" s="1115"/>
      <c r="H101" s="1115"/>
      <c r="I101" s="1115"/>
      <c r="J101" s="1115"/>
      <c r="K101" s="1115"/>
      <c r="L101" s="1115"/>
      <c r="M101" s="1115"/>
      <c r="N101" s="1115"/>
      <c r="O101" s="1115"/>
      <c r="P101" s="1115"/>
      <c r="Q101" s="1115"/>
      <c r="R101" s="1115"/>
      <c r="S101" s="1115"/>
      <c r="T101" s="1115"/>
      <c r="U101" s="1115"/>
      <c r="V101" s="2174"/>
      <c r="W101" s="1115"/>
      <c r="X101" s="1115"/>
      <c r="Y101" s="1115"/>
      <c r="Z101" s="1115"/>
      <c r="AA101" s="1115"/>
      <c r="AB101" s="1115"/>
      <c r="AC101" s="1115"/>
    </row>
  </sheetData>
  <mergeCells count="22">
    <mergeCell ref="Y1:Z1"/>
    <mergeCell ref="G1:H1"/>
    <mergeCell ref="S1:T1"/>
    <mergeCell ref="E1:F1"/>
    <mergeCell ref="Q1:R1"/>
    <mergeCell ref="U1:V1"/>
    <mergeCell ref="W1:X1"/>
    <mergeCell ref="I1:J1"/>
    <mergeCell ref="K1:L1"/>
    <mergeCell ref="M1:N1"/>
    <mergeCell ref="B39:B49"/>
    <mergeCell ref="B3:B13"/>
    <mergeCell ref="A39:A46"/>
    <mergeCell ref="O1:P1"/>
    <mergeCell ref="A1:C2"/>
    <mergeCell ref="B24:B25"/>
    <mergeCell ref="B26:B27"/>
    <mergeCell ref="B28:B29"/>
    <mergeCell ref="A3:A38"/>
    <mergeCell ref="B31:B33"/>
    <mergeCell ref="D1:D2"/>
    <mergeCell ref="B14:B23"/>
  </mergeCells>
  <phoneticPr fontId="6" type="noConversion"/>
  <dataValidations count="1">
    <dataValidation type="whole" allowBlank="1" showInputMessage="1" showErrorMessage="1" error="Digite valores entre 1 y 5000" sqref="W34:W38 Y34:Y38 X37 Z37 V37 L37 N37 P37 I53:Z55 R37 T37 D9:D13 D3:D6 S34 S36:S38 Q34 Q36:Q38 U34 U36:U38 D36:D44 O34 O36:O38 M34 M36:M38 E36:E38 G36:G38 H36:H37 F36:F37 J36:J37 I36:I38 D34:K34 K36:K38 Q45:Q52 S45:S52 G45:G55 Y45:Y52 M45:M52 O45:O52 U45:U52 W45:W52 I45:I52 D45:E55 K45:K52">
      <formula1>0</formula1>
      <formula2>5000</formula2>
    </dataValidation>
  </dataValidations>
  <pageMargins left="0.7" right="0.7" top="0.75" bottom="0.75" header="0.3" footer="0.3"/>
  <pageSetup paperSize="9" orientation="portrait" horizontalDpi="200" verticalDpi="200" r:id="rId1"/>
  <ignoredErrors>
    <ignoredError sqref="D53:I53 L34 F45:J46 D15:L15 D16:J16 E14:K14 D38:L38 J53:L53 L45:L46 O54:P54 E55:K55 N53:P53 W53:Y54 T45:U45 T7 S43:U43 L43 F43:J43 S51:U52 T46 S53:U55" formula="1"/>
    <ignoredError sqref="D17" formulaRange="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9"/>
  <sheetViews>
    <sheetView topLeftCell="A199" zoomScaleNormal="100" workbookViewId="0">
      <selection activeCell="M204" sqref="M204"/>
    </sheetView>
  </sheetViews>
  <sheetFormatPr baseColWidth="10" defaultColWidth="9.42578125" defaultRowHeight="15" customHeight="1"/>
  <cols>
    <col min="1" max="1" width="1.85546875" style="2288" customWidth="1"/>
    <col min="2" max="2" width="14.140625" style="2290" customWidth="1"/>
    <col min="3" max="3" width="8.28515625" style="2303" customWidth="1"/>
    <col min="4" max="5" width="9.28515625" style="2304" customWidth="1"/>
    <col min="6" max="6" width="11.140625" style="2304" customWidth="1"/>
    <col min="7" max="7" width="10.5703125" style="2288" customWidth="1"/>
    <col min="8" max="8" width="9" style="2288" customWidth="1"/>
    <col min="9" max="9" width="10.5703125" style="2288" customWidth="1"/>
    <col min="10" max="12" width="11" style="2288" customWidth="1"/>
    <col min="13" max="13" width="7.85546875" style="2288" customWidth="1"/>
    <col min="14" max="14" width="7.28515625" style="2288" customWidth="1"/>
    <col min="15" max="15" width="9" style="2288" customWidth="1"/>
    <col min="16" max="18" width="7.140625" style="2288" customWidth="1"/>
    <col min="19" max="19" width="9.140625" style="2288" customWidth="1"/>
    <col min="20" max="20" width="6.5703125" style="2288" customWidth="1"/>
    <col min="21" max="21" width="9.42578125" style="2288" customWidth="1"/>
    <col min="22" max="22" width="15.5703125" style="2288" customWidth="1"/>
    <col min="23" max="16384" width="9.42578125" style="2288"/>
  </cols>
  <sheetData>
    <row r="1" spans="1:22" ht="15" customHeight="1">
      <c r="A1" s="2289"/>
      <c r="B1" s="2289"/>
      <c r="C1" s="2289"/>
      <c r="D1" s="2289"/>
      <c r="E1" s="2289"/>
      <c r="F1" s="2289"/>
      <c r="G1" s="2289"/>
      <c r="H1" s="2289"/>
      <c r="I1" s="2289"/>
      <c r="J1" s="2289"/>
      <c r="K1" s="2289"/>
      <c r="L1" s="2289"/>
      <c r="M1" s="2289"/>
      <c r="N1" s="2289"/>
      <c r="O1" s="2289"/>
    </row>
    <row r="2" spans="1:22" ht="15" customHeight="1">
      <c r="A2" s="2287"/>
      <c r="B2" s="2703" t="s">
        <v>2052</v>
      </c>
      <c r="C2" s="2703"/>
      <c r="D2" s="2703"/>
      <c r="E2" s="2703"/>
      <c r="F2" s="2703"/>
      <c r="G2" s="2681" t="s">
        <v>2061</v>
      </c>
      <c r="H2" s="2719"/>
      <c r="I2" s="2719"/>
      <c r="J2" s="2720"/>
      <c r="K2" s="2289"/>
      <c r="L2" s="2289"/>
      <c r="M2" s="2289"/>
      <c r="N2" s="2289"/>
      <c r="O2" s="2289"/>
    </row>
    <row r="3" spans="1:22" s="2290" customFormat="1" ht="15" customHeight="1">
      <c r="A3" s="2287"/>
      <c r="B3" s="2706" t="s">
        <v>2020</v>
      </c>
      <c r="C3" s="2706"/>
      <c r="D3" s="2706"/>
      <c r="E3" s="2706"/>
      <c r="F3" s="2706"/>
      <c r="G3" s="2721"/>
      <c r="H3" s="2722"/>
      <c r="I3" s="2722"/>
      <c r="J3" s="2723"/>
      <c r="K3" s="2289"/>
      <c r="L3" s="2289"/>
      <c r="M3" s="2289"/>
      <c r="N3" s="2289"/>
      <c r="O3" s="2289"/>
      <c r="P3" s="2289"/>
      <c r="Q3" s="2289"/>
      <c r="R3" s="2289"/>
      <c r="S3" s="2289"/>
      <c r="T3" s="2289"/>
      <c r="U3" s="2289"/>
      <c r="V3" s="2289"/>
    </row>
    <row r="4" spans="1:22" ht="21.75" customHeight="1">
      <c r="A4" s="2287"/>
      <c r="B4" s="2291" t="s">
        <v>1926</v>
      </c>
      <c r="C4" s="2292" t="s">
        <v>1927</v>
      </c>
      <c r="D4" s="2291" t="s">
        <v>1928</v>
      </c>
      <c r="E4" s="2291" t="s">
        <v>1929</v>
      </c>
      <c r="F4" s="2291" t="s">
        <v>1930</v>
      </c>
      <c r="G4" s="2721"/>
      <c r="H4" s="2722"/>
      <c r="I4" s="2722"/>
      <c r="J4" s="2723"/>
      <c r="K4" s="2289"/>
      <c r="L4" s="2289"/>
      <c r="M4" s="2289"/>
      <c r="N4" s="2289"/>
      <c r="O4" s="2289"/>
      <c r="P4" s="2289"/>
      <c r="Q4" s="2289"/>
      <c r="R4" s="2289"/>
      <c r="S4" s="2289"/>
      <c r="T4" s="2289"/>
      <c r="U4" s="2289"/>
      <c r="V4" s="2289"/>
    </row>
    <row r="5" spans="1:22" ht="12.75" customHeight="1">
      <c r="A5" s="2287"/>
      <c r="B5" s="2392" t="s">
        <v>117</v>
      </c>
      <c r="C5" s="2393" t="s">
        <v>559</v>
      </c>
      <c r="D5" s="2382">
        <v>38</v>
      </c>
      <c r="E5" s="2382">
        <v>18</v>
      </c>
      <c r="F5" s="2383">
        <f t="shared" ref="F5:F14" si="0">+E5/D5</f>
        <v>0.47368421052631576</v>
      </c>
      <c r="G5" s="2721"/>
      <c r="H5" s="2722"/>
      <c r="I5" s="2722"/>
      <c r="J5" s="2723"/>
      <c r="K5" s="2289"/>
      <c r="L5" s="2289"/>
      <c r="M5" s="2289"/>
      <c r="N5" s="2289"/>
      <c r="O5" s="2289"/>
      <c r="P5" s="2289"/>
      <c r="Q5" s="2289"/>
      <c r="R5" s="2289"/>
      <c r="S5" s="2289"/>
      <c r="T5" s="2289"/>
      <c r="U5" s="2289"/>
      <c r="V5" s="2289"/>
    </row>
    <row r="6" spans="1:22" ht="12.75" customHeight="1">
      <c r="A6" s="2289"/>
      <c r="B6" s="2394" t="s">
        <v>117</v>
      </c>
      <c r="C6" s="2293" t="s">
        <v>1015</v>
      </c>
      <c r="D6" s="2384">
        <v>38</v>
      </c>
      <c r="E6" s="2384">
        <v>10</v>
      </c>
      <c r="F6" s="2385">
        <f t="shared" si="0"/>
        <v>0.26315789473684209</v>
      </c>
      <c r="G6" s="2721"/>
      <c r="H6" s="2722"/>
      <c r="I6" s="2722"/>
      <c r="J6" s="2723"/>
      <c r="K6" s="2289"/>
      <c r="L6" s="2289"/>
      <c r="M6" s="2289"/>
      <c r="N6" s="2289"/>
      <c r="O6" s="2289"/>
      <c r="P6" s="2289"/>
      <c r="Q6" s="2289"/>
      <c r="R6" s="2289"/>
      <c r="S6" s="2289"/>
      <c r="T6" s="2289"/>
      <c r="U6" s="2289"/>
      <c r="V6" s="2289"/>
    </row>
    <row r="7" spans="1:22" ht="12.75" customHeight="1">
      <c r="A7" s="2289"/>
      <c r="B7" s="2392" t="s">
        <v>118</v>
      </c>
      <c r="C7" s="2393" t="s">
        <v>559</v>
      </c>
      <c r="D7" s="2382">
        <v>38</v>
      </c>
      <c r="E7" s="2382">
        <v>23</v>
      </c>
      <c r="F7" s="2383">
        <f t="shared" si="0"/>
        <v>0.60526315789473684</v>
      </c>
      <c r="G7" s="2721"/>
      <c r="H7" s="2722"/>
      <c r="I7" s="2722"/>
      <c r="J7" s="2723"/>
      <c r="K7" s="2289"/>
      <c r="L7" s="2289"/>
      <c r="M7" s="2289"/>
      <c r="N7" s="2289"/>
      <c r="O7" s="2289"/>
      <c r="P7" s="2289"/>
      <c r="Q7" s="2289"/>
      <c r="R7" s="2289"/>
      <c r="S7" s="2289"/>
      <c r="T7" s="2289"/>
      <c r="U7" s="2289"/>
      <c r="V7" s="2289"/>
    </row>
    <row r="8" spans="1:22" ht="12.75" customHeight="1">
      <c r="A8" s="2289"/>
      <c r="B8" s="2394" t="s">
        <v>118</v>
      </c>
      <c r="C8" s="2293" t="s">
        <v>1015</v>
      </c>
      <c r="D8" s="2384">
        <v>38</v>
      </c>
      <c r="E8" s="2384">
        <v>14</v>
      </c>
      <c r="F8" s="2385">
        <f t="shared" si="0"/>
        <v>0.36842105263157893</v>
      </c>
      <c r="G8" s="2721"/>
      <c r="H8" s="2722"/>
      <c r="I8" s="2722"/>
      <c r="J8" s="2723"/>
      <c r="K8" s="2289"/>
      <c r="L8" s="2289"/>
      <c r="M8" s="2289"/>
      <c r="N8" s="2289"/>
      <c r="O8" s="2289"/>
      <c r="P8" s="2289"/>
      <c r="Q8" s="2289"/>
      <c r="R8" s="2289"/>
      <c r="S8" s="2289"/>
      <c r="T8" s="2289"/>
      <c r="U8" s="2289"/>
      <c r="V8" s="2289"/>
    </row>
    <row r="9" spans="1:22" ht="12.75" customHeight="1">
      <c r="A9" s="2289"/>
      <c r="B9" s="2392" t="s">
        <v>1931</v>
      </c>
      <c r="C9" s="2393" t="s">
        <v>559</v>
      </c>
      <c r="D9" s="2382">
        <v>38</v>
      </c>
      <c r="E9" s="2382">
        <v>30</v>
      </c>
      <c r="F9" s="2383">
        <f t="shared" si="0"/>
        <v>0.78947368421052633</v>
      </c>
      <c r="G9" s="2721"/>
      <c r="H9" s="2722"/>
      <c r="I9" s="2722"/>
      <c r="J9" s="2723"/>
      <c r="K9" s="2289"/>
      <c r="L9" s="2289"/>
      <c r="M9" s="2289"/>
      <c r="N9" s="2289"/>
      <c r="O9" s="2289"/>
      <c r="P9" s="2289"/>
      <c r="Q9" s="2289"/>
      <c r="R9" s="2289"/>
      <c r="S9" s="2289"/>
      <c r="T9" s="2289"/>
      <c r="U9" s="2289"/>
      <c r="V9" s="2289"/>
    </row>
    <row r="10" spans="1:22" ht="12.75" customHeight="1">
      <c r="A10" s="2289"/>
      <c r="B10" s="2394" t="s">
        <v>1931</v>
      </c>
      <c r="C10" s="2293" t="s">
        <v>1015</v>
      </c>
      <c r="D10" s="2384">
        <v>38</v>
      </c>
      <c r="E10" s="2384">
        <v>27</v>
      </c>
      <c r="F10" s="2385">
        <f t="shared" si="0"/>
        <v>0.71052631578947367</v>
      </c>
      <c r="G10" s="2721"/>
      <c r="H10" s="2722"/>
      <c r="I10" s="2722"/>
      <c r="J10" s="2723"/>
      <c r="K10" s="2289"/>
      <c r="L10" s="2289"/>
      <c r="M10" s="2289"/>
      <c r="N10" s="2289"/>
      <c r="O10" s="2289"/>
      <c r="P10" s="2289"/>
      <c r="Q10" s="2289"/>
      <c r="R10" s="2289"/>
      <c r="S10" s="2289"/>
      <c r="T10" s="2289"/>
      <c r="U10" s="2289"/>
      <c r="V10" s="2289"/>
    </row>
    <row r="11" spans="1:22" ht="12.75" customHeight="1">
      <c r="A11" s="2289"/>
      <c r="B11" s="2392" t="s">
        <v>1957</v>
      </c>
      <c r="C11" s="2393" t="s">
        <v>559</v>
      </c>
      <c r="D11" s="2382">
        <v>38</v>
      </c>
      <c r="E11" s="2382">
        <v>31</v>
      </c>
      <c r="F11" s="2383">
        <f t="shared" si="0"/>
        <v>0.81578947368421051</v>
      </c>
      <c r="G11" s="2721"/>
      <c r="H11" s="2722"/>
      <c r="I11" s="2722"/>
      <c r="J11" s="2723"/>
      <c r="K11" s="2289"/>
      <c r="L11" s="2289"/>
      <c r="M11" s="2289"/>
      <c r="N11" s="2289"/>
      <c r="O11" s="2289"/>
      <c r="P11" s="2289"/>
      <c r="Q11" s="2289"/>
      <c r="R11" s="2289"/>
      <c r="S11" s="2289"/>
      <c r="T11" s="2289"/>
      <c r="U11" s="2289"/>
      <c r="V11" s="2289"/>
    </row>
    <row r="12" spans="1:22" ht="12.75" customHeight="1">
      <c r="A12" s="2289"/>
      <c r="B12" s="2394" t="s">
        <v>1957</v>
      </c>
      <c r="C12" s="2293" t="s">
        <v>1015</v>
      </c>
      <c r="D12" s="2384">
        <v>38</v>
      </c>
      <c r="E12" s="2384">
        <v>29</v>
      </c>
      <c r="F12" s="2385">
        <f t="shared" si="0"/>
        <v>0.76315789473684215</v>
      </c>
      <c r="G12" s="2721"/>
      <c r="H12" s="2722"/>
      <c r="I12" s="2722"/>
      <c r="J12" s="2723"/>
      <c r="K12" s="2289"/>
      <c r="L12" s="2289"/>
      <c r="M12" s="2289"/>
      <c r="N12" s="2289"/>
      <c r="O12" s="2289"/>
      <c r="P12" s="2289"/>
      <c r="Q12" s="2289"/>
      <c r="R12" s="2289"/>
      <c r="S12" s="2289"/>
      <c r="T12" s="2289"/>
      <c r="U12" s="2289"/>
      <c r="V12" s="2289"/>
    </row>
    <row r="13" spans="1:22" ht="12.75" customHeight="1">
      <c r="A13" s="2289"/>
      <c r="B13" s="2392" t="s">
        <v>1980</v>
      </c>
      <c r="C13" s="2393" t="s">
        <v>559</v>
      </c>
      <c r="D13" s="2382">
        <v>38</v>
      </c>
      <c r="E13" s="2382">
        <v>31</v>
      </c>
      <c r="F13" s="2383">
        <f t="shared" si="0"/>
        <v>0.81578947368421051</v>
      </c>
      <c r="G13" s="2721"/>
      <c r="H13" s="2722"/>
      <c r="I13" s="2722"/>
      <c r="J13" s="2723"/>
      <c r="K13" s="2289"/>
      <c r="L13" s="2289"/>
      <c r="M13" s="2289"/>
      <c r="N13" s="2289"/>
      <c r="O13" s="2289"/>
      <c r="P13" s="2289"/>
      <c r="Q13" s="2289"/>
      <c r="R13" s="2289"/>
      <c r="S13" s="2289"/>
      <c r="T13" s="2289"/>
      <c r="U13" s="2289"/>
      <c r="V13" s="2289"/>
    </row>
    <row r="14" spans="1:22" ht="12.75" customHeight="1">
      <c r="A14" s="2289"/>
      <c r="B14" s="2394" t="s">
        <v>1980</v>
      </c>
      <c r="C14" s="2293" t="s">
        <v>1015</v>
      </c>
      <c r="D14" s="2384">
        <v>38</v>
      </c>
      <c r="E14" s="2384">
        <v>29</v>
      </c>
      <c r="F14" s="2385">
        <f t="shared" si="0"/>
        <v>0.76315789473684215</v>
      </c>
      <c r="G14" s="2721"/>
      <c r="H14" s="2722"/>
      <c r="I14" s="2722"/>
      <c r="J14" s="2723"/>
      <c r="K14" s="2289"/>
      <c r="L14" s="2289"/>
      <c r="M14" s="2289"/>
      <c r="N14" s="2289"/>
      <c r="O14" s="2289"/>
      <c r="P14" s="2289"/>
      <c r="Q14" s="2289"/>
      <c r="R14" s="2289"/>
      <c r="S14" s="2289"/>
      <c r="T14" s="2289"/>
      <c r="U14" s="2289"/>
      <c r="V14" s="2289"/>
    </row>
    <row r="15" spans="1:22" ht="12.75" customHeight="1">
      <c r="A15" s="2289"/>
      <c r="B15" s="2392" t="s">
        <v>1981</v>
      </c>
      <c r="C15" s="2393" t="s">
        <v>559</v>
      </c>
      <c r="D15" s="2382">
        <v>38</v>
      </c>
      <c r="E15" s="2382">
        <v>32</v>
      </c>
      <c r="F15" s="2383">
        <f>+E15/D15</f>
        <v>0.84210526315789469</v>
      </c>
      <c r="G15" s="2721"/>
      <c r="H15" s="2722"/>
      <c r="I15" s="2722"/>
      <c r="J15" s="2723"/>
      <c r="K15" s="2289"/>
      <c r="L15" s="2289"/>
      <c r="M15" s="2289"/>
      <c r="N15" s="2289"/>
      <c r="O15" s="2289"/>
      <c r="P15" s="2289"/>
      <c r="Q15" s="2289"/>
      <c r="R15" s="2289"/>
      <c r="S15" s="2289"/>
      <c r="T15" s="2289"/>
      <c r="U15" s="2289"/>
      <c r="V15" s="2289"/>
    </row>
    <row r="16" spans="1:22" ht="12.75" customHeight="1">
      <c r="A16" s="2289"/>
      <c r="B16" s="2394" t="s">
        <v>1981</v>
      </c>
      <c r="C16" s="2293" t="s">
        <v>1015</v>
      </c>
      <c r="D16" s="2384">
        <v>38</v>
      </c>
      <c r="E16" s="2384">
        <v>30</v>
      </c>
      <c r="F16" s="2385">
        <f>+E16/D16</f>
        <v>0.78947368421052633</v>
      </c>
      <c r="G16" s="2721"/>
      <c r="H16" s="2722"/>
      <c r="I16" s="2722"/>
      <c r="J16" s="2723"/>
      <c r="K16" s="2289"/>
      <c r="L16" s="2289"/>
      <c r="M16" s="2289"/>
      <c r="N16" s="2289"/>
      <c r="O16" s="2289"/>
      <c r="P16" s="2289"/>
      <c r="Q16" s="2289"/>
      <c r="R16" s="2289"/>
      <c r="S16" s="2289"/>
      <c r="T16" s="2289"/>
      <c r="U16" s="2289"/>
      <c r="V16" s="2289"/>
    </row>
    <row r="17" spans="1:22" ht="12.75" customHeight="1">
      <c r="A17" s="2289"/>
      <c r="B17" s="2392" t="s">
        <v>1982</v>
      </c>
      <c r="C17" s="2393" t="s">
        <v>559</v>
      </c>
      <c r="D17" s="2382">
        <v>38</v>
      </c>
      <c r="E17" s="2386">
        <v>32</v>
      </c>
      <c r="F17" s="2387">
        <f>+E17/D17</f>
        <v>0.84210526315789469</v>
      </c>
      <c r="G17" s="2721"/>
      <c r="H17" s="2722"/>
      <c r="I17" s="2722"/>
      <c r="J17" s="2723"/>
      <c r="K17" s="2289"/>
      <c r="L17" s="2289"/>
      <c r="M17" s="2289"/>
      <c r="N17" s="2289"/>
      <c r="O17" s="2289"/>
      <c r="P17" s="2289"/>
      <c r="Q17" s="2289"/>
      <c r="R17" s="2289"/>
      <c r="S17" s="2289"/>
      <c r="T17" s="2289"/>
      <c r="U17" s="2289"/>
      <c r="V17" s="2289"/>
    </row>
    <row r="18" spans="1:22" ht="12.75" customHeight="1">
      <c r="A18" s="2289"/>
      <c r="B18" s="2394" t="s">
        <v>1982</v>
      </c>
      <c r="C18" s="2293" t="s">
        <v>1015</v>
      </c>
      <c r="D18" s="2384">
        <v>38</v>
      </c>
      <c r="E18" s="2388">
        <v>31</v>
      </c>
      <c r="F18" s="2389">
        <f>+E18/D18</f>
        <v>0.81578947368421051</v>
      </c>
      <c r="G18" s="2721"/>
      <c r="H18" s="2722"/>
      <c r="I18" s="2722"/>
      <c r="J18" s="2723"/>
      <c r="K18" s="2289"/>
      <c r="L18" s="2289"/>
      <c r="M18" s="2289"/>
      <c r="N18" s="2289"/>
      <c r="O18" s="2289"/>
      <c r="P18" s="2289"/>
      <c r="Q18" s="2289"/>
      <c r="R18" s="2289"/>
      <c r="S18" s="2289"/>
      <c r="T18" s="2289"/>
      <c r="U18" s="2289"/>
      <c r="V18" s="2289"/>
    </row>
    <row r="19" spans="1:22" ht="12.75" customHeight="1">
      <c r="A19" s="2289"/>
      <c r="B19" s="2392" t="s">
        <v>1983</v>
      </c>
      <c r="C19" s="2393" t="s">
        <v>559</v>
      </c>
      <c r="D19" s="2382">
        <v>38</v>
      </c>
      <c r="E19" s="2382"/>
      <c r="F19" s="2390"/>
      <c r="G19" s="2721"/>
      <c r="H19" s="2722"/>
      <c r="I19" s="2722"/>
      <c r="J19" s="2723"/>
      <c r="K19" s="2289"/>
      <c r="L19" s="2289"/>
      <c r="M19" s="2289"/>
      <c r="N19" s="2289"/>
      <c r="O19" s="2289"/>
      <c r="P19" s="2289"/>
      <c r="Q19" s="2289"/>
      <c r="R19" s="2289"/>
      <c r="S19" s="2289"/>
      <c r="T19" s="2289"/>
      <c r="U19" s="2289"/>
      <c r="V19" s="2289"/>
    </row>
    <row r="20" spans="1:22" ht="12.75" customHeight="1">
      <c r="A20" s="2289"/>
      <c r="B20" s="2394" t="s">
        <v>1983</v>
      </c>
      <c r="C20" s="2293" t="s">
        <v>1015</v>
      </c>
      <c r="D20" s="2384">
        <v>38</v>
      </c>
      <c r="E20" s="2384"/>
      <c r="F20" s="2391"/>
      <c r="G20" s="2721"/>
      <c r="H20" s="2722"/>
      <c r="I20" s="2722"/>
      <c r="J20" s="2723"/>
      <c r="K20" s="2289"/>
      <c r="L20" s="2289"/>
      <c r="M20" s="2289"/>
      <c r="N20" s="2289"/>
      <c r="O20" s="2289"/>
      <c r="P20" s="2289"/>
      <c r="Q20" s="2289"/>
      <c r="R20" s="2289"/>
      <c r="S20" s="2289"/>
      <c r="T20" s="2289"/>
      <c r="U20" s="2289"/>
      <c r="V20" s="2289"/>
    </row>
    <row r="21" spans="1:22" ht="12.75" customHeight="1">
      <c r="A21" s="2289"/>
      <c r="B21" s="2392" t="s">
        <v>1984</v>
      </c>
      <c r="C21" s="2393" t="s">
        <v>559</v>
      </c>
      <c r="D21" s="2382">
        <v>38</v>
      </c>
      <c r="E21" s="2382"/>
      <c r="F21" s="2390"/>
      <c r="G21" s="2721"/>
      <c r="H21" s="2722"/>
      <c r="I21" s="2722"/>
      <c r="J21" s="2723"/>
      <c r="K21" s="2289"/>
      <c r="L21" s="2289"/>
      <c r="M21" s="2289"/>
      <c r="N21" s="2289"/>
      <c r="O21" s="2289"/>
      <c r="P21" s="2289"/>
      <c r="Q21" s="2289"/>
      <c r="R21" s="2289"/>
      <c r="S21" s="2289"/>
      <c r="T21" s="2289"/>
      <c r="U21" s="2289"/>
      <c r="V21" s="2289"/>
    </row>
    <row r="22" spans="1:22" ht="12.75" customHeight="1">
      <c r="A22" s="2289"/>
      <c r="B22" s="2394" t="s">
        <v>1984</v>
      </c>
      <c r="C22" s="2293" t="s">
        <v>1015</v>
      </c>
      <c r="D22" s="2384">
        <v>38</v>
      </c>
      <c r="E22" s="2384"/>
      <c r="F22" s="2391"/>
      <c r="G22" s="2724"/>
      <c r="H22" s="2725"/>
      <c r="I22" s="2725"/>
      <c r="J22" s="2726"/>
      <c r="K22" s="2289"/>
      <c r="L22" s="2289"/>
      <c r="M22" s="2289"/>
      <c r="N22" s="2289"/>
      <c r="O22" s="2289"/>
      <c r="P22" s="2289"/>
      <c r="Q22" s="2289"/>
      <c r="R22" s="2289"/>
      <c r="S22" s="2289"/>
      <c r="T22" s="2289"/>
      <c r="U22" s="2289"/>
      <c r="V22" s="2289"/>
    </row>
    <row r="23" spans="1:22" ht="15" customHeight="1">
      <c r="A23" s="2287"/>
      <c r="B23" s="2287"/>
      <c r="C23" s="2294"/>
      <c r="D23" s="2287"/>
      <c r="E23" s="2287"/>
      <c r="F23" s="2287"/>
      <c r="G23" s="2287"/>
      <c r="H23" s="2287"/>
      <c r="I23" s="2287"/>
      <c r="J23" s="2287"/>
      <c r="K23" s="2289"/>
      <c r="L23" s="2289"/>
      <c r="M23" s="2289"/>
      <c r="N23" s="2289"/>
      <c r="O23" s="2289"/>
      <c r="P23" s="2289"/>
      <c r="Q23" s="2289"/>
      <c r="R23" s="2289"/>
      <c r="S23" s="2289"/>
      <c r="T23" s="2289"/>
      <c r="U23" s="2289"/>
      <c r="V23" s="2289"/>
    </row>
    <row r="24" spans="1:22" ht="18.75" customHeight="1">
      <c r="A24" s="2287"/>
      <c r="B24" s="2287"/>
      <c r="C24" s="2710" t="s">
        <v>2051</v>
      </c>
      <c r="D24" s="2710"/>
      <c r="E24" s="2710"/>
      <c r="F24" s="2710"/>
      <c r="G24" s="2636" t="s">
        <v>2062</v>
      </c>
      <c r="H24" s="2637"/>
      <c r="I24" s="2637"/>
      <c r="J24" s="2638"/>
      <c r="K24" s="2289"/>
      <c r="L24" s="2289"/>
      <c r="M24" s="2289"/>
      <c r="N24" s="2289"/>
      <c r="O24" s="2289"/>
      <c r="P24" s="2289"/>
      <c r="Q24" s="2289"/>
      <c r="R24" s="2289"/>
      <c r="S24" s="2289"/>
      <c r="T24" s="2289"/>
      <c r="U24" s="2289"/>
      <c r="V24" s="2289"/>
    </row>
    <row r="25" spans="1:22" ht="22.5" customHeight="1">
      <c r="A25" s="2287"/>
      <c r="B25" s="2287"/>
      <c r="C25" s="2706" t="s">
        <v>2019</v>
      </c>
      <c r="D25" s="2706"/>
      <c r="E25" s="2706"/>
      <c r="F25" s="2706"/>
      <c r="G25" s="2639"/>
      <c r="H25" s="2640"/>
      <c r="I25" s="2640"/>
      <c r="J25" s="2641"/>
      <c r="K25" s="2289"/>
      <c r="L25" s="2289"/>
      <c r="M25" s="2289"/>
      <c r="N25" s="2289"/>
      <c r="O25" s="2289"/>
      <c r="P25" s="2289"/>
      <c r="Q25" s="2289"/>
      <c r="R25" s="2289"/>
      <c r="S25" s="2289"/>
      <c r="T25" s="2289"/>
      <c r="U25" s="2289"/>
      <c r="V25" s="2289"/>
    </row>
    <row r="26" spans="1:22" ht="34.5" customHeight="1">
      <c r="A26" s="2289"/>
      <c r="B26" s="2287"/>
      <c r="C26" s="2292" t="s">
        <v>1926</v>
      </c>
      <c r="D26" s="2291" t="s">
        <v>1932</v>
      </c>
      <c r="E26" s="2291" t="s">
        <v>1933</v>
      </c>
      <c r="F26" s="2291" t="s">
        <v>1930</v>
      </c>
      <c r="G26" s="2639"/>
      <c r="H26" s="2640"/>
      <c r="I26" s="2640"/>
      <c r="J26" s="2641"/>
      <c r="K26" s="2289"/>
      <c r="L26" s="2289"/>
      <c r="M26" s="2289"/>
      <c r="N26" s="2289"/>
      <c r="O26" s="2289"/>
      <c r="P26" s="2289"/>
      <c r="Q26" s="2289"/>
      <c r="R26" s="2289"/>
      <c r="S26" s="2289"/>
      <c r="T26" s="2289"/>
      <c r="U26" s="2289"/>
      <c r="V26" s="2289"/>
    </row>
    <row r="27" spans="1:22" ht="15.75" customHeight="1">
      <c r="A27" s="2289"/>
      <c r="B27" s="2287"/>
      <c r="C27" s="2312" t="s">
        <v>117</v>
      </c>
      <c r="D27" s="2395">
        <v>38</v>
      </c>
      <c r="E27" s="2395">
        <v>0</v>
      </c>
      <c r="F27" s="2396">
        <f>+E27/D27</f>
        <v>0</v>
      </c>
      <c r="G27" s="2639"/>
      <c r="H27" s="2640"/>
      <c r="I27" s="2640"/>
      <c r="J27" s="2641"/>
      <c r="K27" s="2289"/>
      <c r="L27" s="2289"/>
      <c r="M27" s="2289"/>
      <c r="N27" s="2289"/>
      <c r="O27" s="2289"/>
      <c r="P27" s="2289"/>
      <c r="Q27" s="2289"/>
      <c r="R27" s="2289"/>
      <c r="S27" s="2289"/>
      <c r="T27" s="2289"/>
      <c r="U27" s="2289"/>
      <c r="V27" s="2289"/>
    </row>
    <row r="28" spans="1:22" ht="15.75" customHeight="1">
      <c r="A28" s="2289"/>
      <c r="B28" s="2287"/>
      <c r="C28" s="2312" t="s">
        <v>118</v>
      </c>
      <c r="D28" s="2395">
        <v>38</v>
      </c>
      <c r="E28" s="2397">
        <v>0</v>
      </c>
      <c r="F28" s="2396">
        <f t="shared" ref="F28:F35" si="1">+E28/D28</f>
        <v>0</v>
      </c>
      <c r="G28" s="2639"/>
      <c r="H28" s="2640"/>
      <c r="I28" s="2640"/>
      <c r="J28" s="2641"/>
      <c r="K28" s="2289"/>
      <c r="L28" s="2289"/>
      <c r="M28" s="2289"/>
      <c r="N28" s="2289"/>
      <c r="O28" s="2289"/>
      <c r="P28" s="2289"/>
      <c r="Q28" s="2289"/>
      <c r="R28" s="2289"/>
      <c r="S28" s="2289"/>
      <c r="T28" s="2289"/>
      <c r="U28" s="2289"/>
      <c r="V28" s="2289"/>
    </row>
    <row r="29" spans="1:22" ht="15.75" customHeight="1">
      <c r="A29" s="2289"/>
      <c r="B29" s="2287"/>
      <c r="C29" s="2312" t="s">
        <v>1931</v>
      </c>
      <c r="D29" s="2395">
        <v>38</v>
      </c>
      <c r="E29" s="2395">
        <v>0</v>
      </c>
      <c r="F29" s="2396">
        <f t="shared" si="1"/>
        <v>0</v>
      </c>
      <c r="G29" s="2639"/>
      <c r="H29" s="2640"/>
      <c r="I29" s="2640"/>
      <c r="J29" s="2641"/>
      <c r="K29" s="2289"/>
      <c r="L29" s="2289"/>
      <c r="M29" s="2289"/>
      <c r="N29" s="2289"/>
      <c r="O29" s="2289"/>
      <c r="P29" s="2289"/>
      <c r="Q29" s="2289"/>
      <c r="R29" s="2289"/>
      <c r="S29" s="2289"/>
      <c r="T29" s="2289"/>
      <c r="U29" s="2289"/>
      <c r="V29" s="2289"/>
    </row>
    <row r="30" spans="1:22" ht="15.75" customHeight="1">
      <c r="A30" s="2289"/>
      <c r="B30" s="2287"/>
      <c r="C30" s="2312" t="s">
        <v>1957</v>
      </c>
      <c r="D30" s="2395">
        <v>38</v>
      </c>
      <c r="E30" s="2398">
        <v>0</v>
      </c>
      <c r="F30" s="2396">
        <f t="shared" si="1"/>
        <v>0</v>
      </c>
      <c r="G30" s="2639"/>
      <c r="H30" s="2640"/>
      <c r="I30" s="2640"/>
      <c r="J30" s="2641"/>
      <c r="K30" s="2289"/>
      <c r="L30" s="2289"/>
      <c r="M30" s="2289"/>
      <c r="N30" s="2289"/>
      <c r="O30" s="2289"/>
      <c r="P30" s="2289"/>
      <c r="Q30" s="2289"/>
      <c r="R30" s="2289"/>
      <c r="S30" s="2289"/>
      <c r="T30" s="2289"/>
      <c r="U30" s="2289"/>
      <c r="V30" s="2289"/>
    </row>
    <row r="31" spans="1:22" ht="15.75" customHeight="1">
      <c r="A31" s="2289"/>
      <c r="B31" s="2287"/>
      <c r="C31" s="2312" t="s">
        <v>1980</v>
      </c>
      <c r="D31" s="2395">
        <v>38</v>
      </c>
      <c r="E31" s="2398">
        <v>0</v>
      </c>
      <c r="F31" s="2396">
        <f t="shared" si="1"/>
        <v>0</v>
      </c>
      <c r="G31" s="2639"/>
      <c r="H31" s="2640"/>
      <c r="I31" s="2640"/>
      <c r="J31" s="2641"/>
      <c r="K31" s="2289"/>
      <c r="L31" s="2289"/>
      <c r="M31" s="2289"/>
      <c r="N31" s="2289"/>
      <c r="O31" s="2289"/>
      <c r="P31" s="2289"/>
      <c r="Q31" s="2289"/>
      <c r="R31" s="2289"/>
      <c r="S31" s="2289"/>
      <c r="T31" s="2289"/>
      <c r="U31" s="2289"/>
      <c r="V31" s="2289"/>
    </row>
    <row r="32" spans="1:22" ht="15.75" customHeight="1">
      <c r="A32" s="2289"/>
      <c r="B32" s="2287"/>
      <c r="C32" s="2312" t="s">
        <v>1981</v>
      </c>
      <c r="D32" s="2395">
        <v>38</v>
      </c>
      <c r="E32" s="2398">
        <v>28</v>
      </c>
      <c r="F32" s="2399">
        <f t="shared" si="1"/>
        <v>0.73684210526315785</v>
      </c>
      <c r="G32" s="2639"/>
      <c r="H32" s="2640"/>
      <c r="I32" s="2640"/>
      <c r="J32" s="2641"/>
      <c r="K32" s="2289"/>
      <c r="L32" s="2289"/>
      <c r="M32" s="2289"/>
      <c r="N32" s="2289"/>
      <c r="O32" s="2289"/>
      <c r="P32" s="2289"/>
      <c r="Q32" s="2289"/>
      <c r="R32" s="2289"/>
      <c r="S32" s="2289"/>
      <c r="T32" s="2289"/>
      <c r="U32" s="2289"/>
      <c r="V32" s="2289"/>
    </row>
    <row r="33" spans="1:22" ht="15.75" customHeight="1">
      <c r="A33" s="2289"/>
      <c r="B33" s="2287"/>
      <c r="C33" s="2312" t="s">
        <v>1985</v>
      </c>
      <c r="D33" s="2395">
        <v>38</v>
      </c>
      <c r="E33" s="2398">
        <v>28</v>
      </c>
      <c r="F33" s="2399">
        <f t="shared" si="1"/>
        <v>0.73684210526315785</v>
      </c>
      <c r="G33" s="2639"/>
      <c r="H33" s="2640"/>
      <c r="I33" s="2640"/>
      <c r="J33" s="2641"/>
      <c r="K33" s="2289"/>
      <c r="L33" s="2289"/>
      <c r="M33" s="2289"/>
      <c r="N33" s="2289"/>
      <c r="O33" s="2289"/>
      <c r="P33" s="2289"/>
      <c r="Q33" s="2289"/>
      <c r="R33" s="2289"/>
      <c r="S33" s="2289"/>
      <c r="T33" s="2289"/>
      <c r="U33" s="2289"/>
      <c r="V33" s="2289"/>
    </row>
    <row r="34" spans="1:22" ht="15.75" customHeight="1">
      <c r="A34" s="2289"/>
      <c r="B34" s="2287"/>
      <c r="C34" s="2312" t="s">
        <v>1983</v>
      </c>
      <c r="D34" s="2395">
        <v>38</v>
      </c>
      <c r="E34" s="2398"/>
      <c r="F34" s="2400">
        <f t="shared" si="1"/>
        <v>0</v>
      </c>
      <c r="G34" s="2639"/>
      <c r="H34" s="2640"/>
      <c r="I34" s="2640"/>
      <c r="J34" s="2641"/>
      <c r="K34" s="2289"/>
      <c r="L34" s="2289"/>
      <c r="M34" s="2289"/>
      <c r="N34" s="2289"/>
      <c r="O34" s="2289"/>
      <c r="P34" s="2289"/>
      <c r="Q34" s="2289"/>
      <c r="R34" s="2289"/>
      <c r="S34" s="2289"/>
      <c r="T34" s="2289"/>
      <c r="U34" s="2289"/>
      <c r="V34" s="2289"/>
    </row>
    <row r="35" spans="1:22" ht="15.75" customHeight="1">
      <c r="A35" s="2289"/>
      <c r="B35" s="2287"/>
      <c r="C35" s="2312" t="s">
        <v>1984</v>
      </c>
      <c r="D35" s="2395">
        <v>38</v>
      </c>
      <c r="E35" s="2398"/>
      <c r="F35" s="2400">
        <f t="shared" si="1"/>
        <v>0</v>
      </c>
      <c r="G35" s="2642"/>
      <c r="H35" s="2643"/>
      <c r="I35" s="2643"/>
      <c r="J35" s="2644"/>
      <c r="K35" s="2289"/>
      <c r="L35" s="2289"/>
      <c r="M35" s="2289"/>
      <c r="N35" s="2289"/>
      <c r="O35" s="2289"/>
      <c r="P35" s="2289"/>
      <c r="Q35" s="2289"/>
      <c r="R35" s="2289"/>
      <c r="S35" s="2289"/>
      <c r="T35" s="2289"/>
      <c r="U35" s="2289"/>
      <c r="V35" s="2289"/>
    </row>
    <row r="36" spans="1:22" ht="15" customHeight="1">
      <c r="A36" s="2287"/>
      <c r="B36" s="2287"/>
      <c r="C36" s="2294"/>
      <c r="D36" s="2287"/>
      <c r="E36" s="2287"/>
      <c r="F36" s="2287"/>
      <c r="G36" s="2287"/>
      <c r="H36" s="2287"/>
      <c r="I36" s="2287"/>
      <c r="J36" s="2287"/>
      <c r="K36" s="2289"/>
      <c r="L36" s="2289"/>
      <c r="M36" s="2289"/>
      <c r="N36" s="2289"/>
      <c r="O36" s="2289"/>
      <c r="P36" s="2289"/>
      <c r="Q36" s="2289"/>
      <c r="R36" s="2289"/>
      <c r="S36" s="2289"/>
      <c r="T36" s="2289"/>
      <c r="U36" s="2289"/>
      <c r="V36" s="2289"/>
    </row>
    <row r="37" spans="1:22" ht="15" customHeight="1">
      <c r="A37" s="2287"/>
      <c r="B37" s="2705" t="s">
        <v>2050</v>
      </c>
      <c r="C37" s="2705"/>
      <c r="D37" s="2705"/>
      <c r="E37" s="2705"/>
      <c r="F37" s="2705"/>
      <c r="G37" s="2672" t="s">
        <v>2063</v>
      </c>
      <c r="H37" s="2673"/>
      <c r="I37" s="2673"/>
      <c r="J37" s="2674"/>
      <c r="K37" s="2289"/>
      <c r="L37" s="2289"/>
      <c r="M37" s="2289"/>
      <c r="N37" s="2289"/>
      <c r="O37" s="2289"/>
      <c r="P37" s="2289"/>
      <c r="Q37" s="2289"/>
      <c r="R37" s="2289"/>
      <c r="S37" s="2289"/>
      <c r="T37" s="2289"/>
      <c r="U37" s="2289"/>
      <c r="V37" s="2289"/>
    </row>
    <row r="38" spans="1:22" ht="15" customHeight="1">
      <c r="A38" s="2287"/>
      <c r="B38" s="2706" t="s">
        <v>2021</v>
      </c>
      <c r="C38" s="2706"/>
      <c r="D38" s="2706"/>
      <c r="E38" s="2706"/>
      <c r="F38" s="2706"/>
      <c r="G38" s="2675"/>
      <c r="H38" s="2676"/>
      <c r="I38" s="2676"/>
      <c r="J38" s="2677"/>
      <c r="K38" s="2289"/>
      <c r="L38" s="2289"/>
      <c r="M38" s="2289"/>
      <c r="N38" s="2289"/>
      <c r="O38" s="2289"/>
      <c r="P38" s="2289"/>
      <c r="Q38" s="2289"/>
      <c r="R38" s="2289"/>
      <c r="S38" s="2289"/>
      <c r="T38" s="2289"/>
      <c r="U38" s="2289"/>
      <c r="V38" s="2289"/>
    </row>
    <row r="39" spans="1:22" ht="21.75" customHeight="1">
      <c r="A39" s="2289"/>
      <c r="B39" s="2291" t="s">
        <v>1926</v>
      </c>
      <c r="C39" s="2292" t="s">
        <v>1927</v>
      </c>
      <c r="D39" s="2291" t="s">
        <v>1928</v>
      </c>
      <c r="E39" s="2291" t="s">
        <v>1929</v>
      </c>
      <c r="F39" s="2291" t="s">
        <v>1961</v>
      </c>
      <c r="G39" s="2675"/>
      <c r="H39" s="2676"/>
      <c r="I39" s="2676"/>
      <c r="J39" s="2677"/>
      <c r="K39" s="2289"/>
      <c r="L39" s="2289"/>
      <c r="M39" s="2289"/>
      <c r="N39" s="2289"/>
      <c r="O39" s="2289"/>
      <c r="P39" s="2289"/>
      <c r="Q39" s="2289"/>
      <c r="R39" s="2289"/>
      <c r="S39" s="2289"/>
      <c r="T39" s="2289"/>
      <c r="U39" s="2289"/>
      <c r="V39" s="2289"/>
    </row>
    <row r="40" spans="1:22" ht="12.75" customHeight="1">
      <c r="A40" s="2289"/>
      <c r="B40" s="2711" t="s">
        <v>117</v>
      </c>
      <c r="C40" s="2295" t="s">
        <v>1960</v>
      </c>
      <c r="D40" s="2382">
        <v>32</v>
      </c>
      <c r="E40" s="2382">
        <v>15</v>
      </c>
      <c r="F40" s="2401">
        <f t="shared" ref="F40:F52" si="2">+E40/D40</f>
        <v>0.46875</v>
      </c>
      <c r="G40" s="2675"/>
      <c r="H40" s="2676"/>
      <c r="I40" s="2676"/>
      <c r="J40" s="2677"/>
      <c r="K40" s="2289"/>
      <c r="L40" s="2289"/>
      <c r="M40" s="2289"/>
      <c r="N40" s="2289"/>
      <c r="O40" s="2289"/>
      <c r="P40" s="2289"/>
      <c r="Q40" s="2289"/>
      <c r="R40" s="2289"/>
      <c r="S40" s="2289"/>
      <c r="T40" s="2289"/>
      <c r="U40" s="2289"/>
      <c r="V40" s="2289"/>
    </row>
    <row r="41" spans="1:22" ht="12.75" customHeight="1">
      <c r="A41" s="2289"/>
      <c r="B41" s="2712"/>
      <c r="C41" s="2296" t="s">
        <v>1631</v>
      </c>
      <c r="D41" s="2384">
        <v>26</v>
      </c>
      <c r="E41" s="2384">
        <v>18</v>
      </c>
      <c r="F41" s="2402">
        <f t="shared" si="2"/>
        <v>0.69230769230769229</v>
      </c>
      <c r="G41" s="2675"/>
      <c r="H41" s="2676"/>
      <c r="I41" s="2676"/>
      <c r="J41" s="2677"/>
      <c r="K41" s="2289"/>
      <c r="L41" s="2289"/>
      <c r="M41" s="2289"/>
      <c r="N41" s="2289"/>
      <c r="O41" s="2289"/>
      <c r="P41" s="2289"/>
      <c r="Q41" s="2289"/>
      <c r="R41" s="2289"/>
      <c r="S41" s="2289"/>
      <c r="T41" s="2289"/>
      <c r="U41" s="2289"/>
      <c r="V41" s="2289"/>
    </row>
    <row r="42" spans="1:22" ht="12.75" customHeight="1">
      <c r="A42" s="2289"/>
      <c r="B42" s="2711" t="s">
        <v>118</v>
      </c>
      <c r="C42" s="2295" t="s">
        <v>1960</v>
      </c>
      <c r="D42" s="2382">
        <v>32</v>
      </c>
      <c r="E42" s="2382">
        <v>16</v>
      </c>
      <c r="F42" s="2401">
        <f t="shared" si="2"/>
        <v>0.5</v>
      </c>
      <c r="G42" s="2675"/>
      <c r="H42" s="2676"/>
      <c r="I42" s="2676"/>
      <c r="J42" s="2677"/>
      <c r="K42" s="2289"/>
      <c r="L42" s="2289"/>
      <c r="M42" s="2289"/>
      <c r="N42" s="2289"/>
      <c r="O42" s="2289"/>
      <c r="P42" s="2289"/>
      <c r="Q42" s="2289"/>
      <c r="R42" s="2289"/>
      <c r="S42" s="2289"/>
      <c r="T42" s="2289"/>
      <c r="U42" s="2289"/>
      <c r="V42" s="2289"/>
    </row>
    <row r="43" spans="1:22" ht="12.75" customHeight="1">
      <c r="A43" s="2289"/>
      <c r="B43" s="2712"/>
      <c r="C43" s="2296" t="s">
        <v>1631</v>
      </c>
      <c r="D43" s="2384">
        <v>26</v>
      </c>
      <c r="E43" s="2384">
        <v>22</v>
      </c>
      <c r="F43" s="2402">
        <f t="shared" si="2"/>
        <v>0.84615384615384615</v>
      </c>
      <c r="G43" s="2675"/>
      <c r="H43" s="2676"/>
      <c r="I43" s="2676"/>
      <c r="J43" s="2677"/>
      <c r="K43" s="2289"/>
      <c r="L43" s="2289"/>
      <c r="M43" s="2289"/>
      <c r="N43" s="2289"/>
      <c r="O43" s="2289"/>
      <c r="P43" s="2289"/>
      <c r="Q43" s="2289"/>
      <c r="R43" s="2289"/>
      <c r="S43" s="2289"/>
      <c r="T43" s="2289"/>
      <c r="U43" s="2289"/>
      <c r="V43" s="2289"/>
    </row>
    <row r="44" spans="1:22" ht="12.75" customHeight="1">
      <c r="A44" s="2289"/>
      <c r="B44" s="2711" t="s">
        <v>1931</v>
      </c>
      <c r="C44" s="2295" t="s">
        <v>1960</v>
      </c>
      <c r="D44" s="2382">
        <v>32</v>
      </c>
      <c r="E44" s="2382">
        <v>22</v>
      </c>
      <c r="F44" s="2401">
        <f t="shared" si="2"/>
        <v>0.6875</v>
      </c>
      <c r="G44" s="2675"/>
      <c r="H44" s="2676"/>
      <c r="I44" s="2676"/>
      <c r="J44" s="2677"/>
      <c r="K44" s="2289"/>
      <c r="L44" s="2289"/>
      <c r="M44" s="2289"/>
      <c r="N44" s="2289"/>
      <c r="O44" s="2289"/>
      <c r="P44" s="2289"/>
      <c r="Q44" s="2289"/>
      <c r="R44" s="2289"/>
      <c r="S44" s="2289"/>
      <c r="T44" s="2289"/>
      <c r="U44" s="2289"/>
      <c r="V44" s="2289"/>
    </row>
    <row r="45" spans="1:22" ht="12.75" customHeight="1">
      <c r="A45" s="2289"/>
      <c r="B45" s="2712"/>
      <c r="C45" s="2296" t="s">
        <v>1631</v>
      </c>
      <c r="D45" s="2384">
        <v>26</v>
      </c>
      <c r="E45" s="2384">
        <v>28</v>
      </c>
      <c r="F45" s="2403">
        <f t="shared" si="2"/>
        <v>1.0769230769230769</v>
      </c>
      <c r="G45" s="2675"/>
      <c r="H45" s="2676"/>
      <c r="I45" s="2676"/>
      <c r="J45" s="2677"/>
      <c r="K45" s="2289"/>
      <c r="L45" s="2289"/>
      <c r="M45" s="2289"/>
      <c r="N45" s="2289"/>
      <c r="O45" s="2289"/>
      <c r="P45" s="2289"/>
      <c r="Q45" s="2289"/>
      <c r="R45" s="2289"/>
      <c r="S45" s="2289"/>
      <c r="T45" s="2289"/>
      <c r="U45" s="2289"/>
      <c r="V45" s="2289"/>
    </row>
    <row r="46" spans="1:22" ht="12.75" customHeight="1">
      <c r="A46" s="2289"/>
      <c r="B46" s="2711" t="s">
        <v>1957</v>
      </c>
      <c r="C46" s="2295" t="s">
        <v>1960</v>
      </c>
      <c r="D46" s="2382">
        <v>32</v>
      </c>
      <c r="E46" s="2382">
        <v>23</v>
      </c>
      <c r="F46" s="2401">
        <f t="shared" si="2"/>
        <v>0.71875</v>
      </c>
      <c r="G46" s="2675"/>
      <c r="H46" s="2676"/>
      <c r="I46" s="2676"/>
      <c r="J46" s="2677"/>
      <c r="K46" s="2289"/>
      <c r="L46" s="2289"/>
      <c r="M46" s="2289"/>
      <c r="N46" s="2289"/>
      <c r="O46" s="2289"/>
      <c r="P46" s="2289"/>
      <c r="Q46" s="2289"/>
      <c r="R46" s="2289"/>
      <c r="S46" s="2289"/>
      <c r="T46" s="2289"/>
      <c r="U46" s="2289"/>
      <c r="V46" s="2289"/>
    </row>
    <row r="47" spans="1:22" ht="12.75" customHeight="1">
      <c r="A47" s="2289"/>
      <c r="B47" s="2712"/>
      <c r="C47" s="2296" t="s">
        <v>1631</v>
      </c>
      <c r="D47" s="2384">
        <v>26</v>
      </c>
      <c r="E47" s="2384">
        <v>28</v>
      </c>
      <c r="F47" s="2403">
        <f t="shared" si="2"/>
        <v>1.0769230769230769</v>
      </c>
      <c r="G47" s="2675"/>
      <c r="H47" s="2676"/>
      <c r="I47" s="2676"/>
      <c r="J47" s="2677"/>
      <c r="K47" s="2289"/>
      <c r="L47" s="2289"/>
      <c r="M47" s="2289"/>
      <c r="N47" s="2289"/>
      <c r="O47" s="2289"/>
      <c r="P47" s="2289"/>
      <c r="Q47" s="2289"/>
      <c r="R47" s="2289"/>
      <c r="S47" s="2289"/>
      <c r="T47" s="2289"/>
      <c r="U47" s="2289"/>
      <c r="V47" s="2289"/>
    </row>
    <row r="48" spans="1:22" ht="12.75" customHeight="1">
      <c r="A48" s="2289"/>
      <c r="B48" s="2711" t="s">
        <v>1980</v>
      </c>
      <c r="C48" s="2295" t="s">
        <v>1960</v>
      </c>
      <c r="D48" s="2382">
        <v>32</v>
      </c>
      <c r="E48" s="2382">
        <v>25</v>
      </c>
      <c r="F48" s="2401">
        <f t="shared" si="2"/>
        <v>0.78125</v>
      </c>
      <c r="G48" s="2675"/>
      <c r="H48" s="2676"/>
      <c r="I48" s="2676"/>
      <c r="J48" s="2677"/>
      <c r="K48" s="2289"/>
      <c r="L48" s="2289"/>
      <c r="M48" s="2289"/>
      <c r="N48" s="2289"/>
      <c r="O48" s="2289"/>
      <c r="P48" s="2289"/>
      <c r="Q48" s="2289"/>
      <c r="R48" s="2289"/>
      <c r="S48" s="2289"/>
      <c r="T48" s="2289"/>
      <c r="U48" s="2289"/>
      <c r="V48" s="2289"/>
    </row>
    <row r="49" spans="1:22" ht="12.75" customHeight="1">
      <c r="A49" s="2289"/>
      <c r="B49" s="2712"/>
      <c r="C49" s="2296" t="s">
        <v>1631</v>
      </c>
      <c r="D49" s="2384">
        <v>26</v>
      </c>
      <c r="E49" s="2384">
        <v>28</v>
      </c>
      <c r="F49" s="2403">
        <f t="shared" si="2"/>
        <v>1.0769230769230769</v>
      </c>
      <c r="G49" s="2675"/>
      <c r="H49" s="2676"/>
      <c r="I49" s="2676"/>
      <c r="J49" s="2677"/>
      <c r="K49" s="2289"/>
      <c r="L49" s="2289"/>
      <c r="M49" s="2289"/>
      <c r="N49" s="2289"/>
      <c r="O49" s="2289"/>
      <c r="P49" s="2289"/>
      <c r="Q49" s="2289"/>
      <c r="R49" s="2289"/>
      <c r="S49" s="2289"/>
      <c r="T49" s="2289"/>
      <c r="U49" s="2289"/>
      <c r="V49" s="2289"/>
    </row>
    <row r="50" spans="1:22" ht="12.75" customHeight="1">
      <c r="A50" s="2289"/>
      <c r="B50" s="2711" t="s">
        <v>1981</v>
      </c>
      <c r="C50" s="2295" t="s">
        <v>1960</v>
      </c>
      <c r="D50" s="2382">
        <v>32</v>
      </c>
      <c r="E50" s="2382">
        <v>28</v>
      </c>
      <c r="F50" s="2401">
        <f t="shared" si="2"/>
        <v>0.875</v>
      </c>
      <c r="G50" s="2675"/>
      <c r="H50" s="2676"/>
      <c r="I50" s="2676"/>
      <c r="J50" s="2677"/>
      <c r="K50" s="2289"/>
      <c r="L50" s="2289"/>
      <c r="M50" s="2289"/>
      <c r="N50" s="2289"/>
      <c r="O50" s="2289"/>
      <c r="P50" s="2289"/>
      <c r="Q50" s="2289"/>
      <c r="R50" s="2289"/>
      <c r="S50" s="2289"/>
      <c r="T50" s="2289"/>
      <c r="U50" s="2289"/>
      <c r="V50" s="2289"/>
    </row>
    <row r="51" spans="1:22" ht="12.75" customHeight="1">
      <c r="A51" s="2289"/>
      <c r="B51" s="2712"/>
      <c r="C51" s="2296" t="s">
        <v>1631</v>
      </c>
      <c r="D51" s="2384">
        <v>26</v>
      </c>
      <c r="E51" s="2384">
        <v>29</v>
      </c>
      <c r="F51" s="2403">
        <f t="shared" si="2"/>
        <v>1.1153846153846154</v>
      </c>
      <c r="G51" s="2675"/>
      <c r="H51" s="2676"/>
      <c r="I51" s="2676"/>
      <c r="J51" s="2677"/>
      <c r="K51" s="2289"/>
      <c r="L51" s="2289"/>
      <c r="M51" s="2289"/>
      <c r="N51" s="2289"/>
      <c r="O51" s="2289"/>
      <c r="P51" s="2289"/>
      <c r="Q51" s="2289"/>
      <c r="R51" s="2289"/>
      <c r="S51" s="2289"/>
      <c r="T51" s="2289"/>
      <c r="U51" s="2289"/>
      <c r="V51" s="2289"/>
    </row>
    <row r="52" spans="1:22" ht="12.75" customHeight="1">
      <c r="A52" s="2289"/>
      <c r="B52" s="2711" t="s">
        <v>1985</v>
      </c>
      <c r="C52" s="2295" t="s">
        <v>1960</v>
      </c>
      <c r="D52" s="2382">
        <v>32</v>
      </c>
      <c r="E52" s="2382">
        <v>28</v>
      </c>
      <c r="F52" s="2401">
        <f t="shared" si="2"/>
        <v>0.875</v>
      </c>
      <c r="G52" s="2675"/>
      <c r="H52" s="2676"/>
      <c r="I52" s="2676"/>
      <c r="J52" s="2677"/>
      <c r="K52" s="2289"/>
      <c r="L52" s="2289"/>
      <c r="M52" s="2289"/>
      <c r="N52" s="2289"/>
      <c r="O52" s="2289"/>
      <c r="P52" s="2289"/>
      <c r="Q52" s="2289"/>
      <c r="R52" s="2289"/>
      <c r="S52" s="2289"/>
      <c r="T52" s="2289"/>
      <c r="U52" s="2289"/>
      <c r="V52" s="2289"/>
    </row>
    <row r="53" spans="1:22" ht="12.75" customHeight="1">
      <c r="A53" s="2289"/>
      <c r="B53" s="2712"/>
      <c r="C53" s="2296" t="s">
        <v>1631</v>
      </c>
      <c r="D53" s="2384">
        <v>26</v>
      </c>
      <c r="E53" s="2384">
        <v>33</v>
      </c>
      <c r="F53" s="2403">
        <f>+E53/D53</f>
        <v>1.2692307692307692</v>
      </c>
      <c r="G53" s="2675"/>
      <c r="H53" s="2676"/>
      <c r="I53" s="2676"/>
      <c r="J53" s="2677"/>
      <c r="K53" s="2289"/>
      <c r="L53" s="2289"/>
      <c r="M53" s="2289"/>
      <c r="N53" s="2289"/>
      <c r="O53" s="2289"/>
      <c r="P53" s="2289"/>
      <c r="Q53" s="2289"/>
      <c r="R53" s="2289"/>
      <c r="S53" s="2289"/>
      <c r="T53" s="2289"/>
      <c r="U53" s="2289"/>
      <c r="V53" s="2289"/>
    </row>
    <row r="54" spans="1:22" ht="12.75" customHeight="1">
      <c r="A54" s="2289"/>
      <c r="B54" s="2711" t="s">
        <v>1983</v>
      </c>
      <c r="C54" s="2295" t="s">
        <v>1960</v>
      </c>
      <c r="D54" s="2382">
        <v>32</v>
      </c>
      <c r="E54" s="2382"/>
      <c r="F54" s="2390"/>
      <c r="G54" s="2675"/>
      <c r="H54" s="2676"/>
      <c r="I54" s="2676"/>
      <c r="J54" s="2677"/>
      <c r="K54" s="2289"/>
      <c r="L54" s="2289"/>
      <c r="M54" s="2289"/>
      <c r="N54" s="2289"/>
      <c r="O54" s="2289"/>
      <c r="P54" s="2289"/>
      <c r="Q54" s="2289"/>
      <c r="R54" s="2289"/>
      <c r="S54" s="2289"/>
      <c r="T54" s="2289"/>
      <c r="U54" s="2289"/>
      <c r="V54" s="2289"/>
    </row>
    <row r="55" spans="1:22" ht="12.75" customHeight="1">
      <c r="A55" s="2289"/>
      <c r="B55" s="2712"/>
      <c r="C55" s="2296" t="s">
        <v>1631</v>
      </c>
      <c r="D55" s="2384">
        <v>26</v>
      </c>
      <c r="E55" s="2384"/>
      <c r="F55" s="2391"/>
      <c r="G55" s="2675"/>
      <c r="H55" s="2676"/>
      <c r="I55" s="2676"/>
      <c r="J55" s="2677"/>
      <c r="K55" s="2289"/>
      <c r="L55" s="2289"/>
      <c r="M55" s="2289"/>
      <c r="N55" s="2289"/>
      <c r="O55" s="2289"/>
      <c r="P55" s="2289"/>
      <c r="Q55" s="2289"/>
      <c r="R55" s="2289"/>
      <c r="S55" s="2289"/>
      <c r="T55" s="2289"/>
      <c r="U55" s="2289"/>
      <c r="V55" s="2289"/>
    </row>
    <row r="56" spans="1:22" ht="12.75" customHeight="1">
      <c r="A56" s="2289"/>
      <c r="B56" s="2711" t="s">
        <v>1984</v>
      </c>
      <c r="C56" s="2295" t="s">
        <v>1960</v>
      </c>
      <c r="D56" s="2382">
        <v>32</v>
      </c>
      <c r="E56" s="2382"/>
      <c r="F56" s="2390"/>
      <c r="G56" s="2675"/>
      <c r="H56" s="2676"/>
      <c r="I56" s="2676"/>
      <c r="J56" s="2677"/>
      <c r="K56" s="2289"/>
      <c r="L56" s="2289"/>
      <c r="M56" s="2289"/>
      <c r="N56" s="2289"/>
      <c r="O56" s="2289"/>
      <c r="P56" s="2289"/>
      <c r="Q56" s="2289"/>
      <c r="R56" s="2289"/>
      <c r="S56" s="2289"/>
      <c r="T56" s="2289"/>
      <c r="U56" s="2289"/>
      <c r="V56" s="2289"/>
    </row>
    <row r="57" spans="1:22" ht="12.75" customHeight="1">
      <c r="A57" s="2289"/>
      <c r="B57" s="2712"/>
      <c r="C57" s="2296" t="s">
        <v>1631</v>
      </c>
      <c r="D57" s="2384">
        <v>26</v>
      </c>
      <c r="E57" s="2384"/>
      <c r="F57" s="2404"/>
      <c r="G57" s="2678"/>
      <c r="H57" s="2679"/>
      <c r="I57" s="2679"/>
      <c r="J57" s="2680"/>
      <c r="K57" s="2289"/>
      <c r="L57" s="2289"/>
      <c r="M57" s="2289"/>
      <c r="N57" s="2289"/>
      <c r="O57" s="2289"/>
      <c r="P57" s="2289"/>
      <c r="Q57" s="2289"/>
      <c r="R57" s="2289"/>
      <c r="S57" s="2289"/>
      <c r="T57" s="2289"/>
      <c r="U57" s="2289"/>
      <c r="V57" s="2289"/>
    </row>
    <row r="58" spans="1:22" ht="15" customHeight="1">
      <c r="A58" s="2289"/>
      <c r="B58" s="2289"/>
      <c r="C58" s="2297"/>
      <c r="D58" s="2289"/>
      <c r="E58" s="2289"/>
      <c r="F58" s="2289"/>
      <c r="G58" s="2289"/>
      <c r="H58" s="2289"/>
      <c r="I58" s="2289"/>
      <c r="J58" s="2289"/>
      <c r="K58" s="2289"/>
      <c r="L58" s="2289"/>
      <c r="M58" s="2289"/>
      <c r="N58" s="2289"/>
      <c r="O58" s="2289"/>
      <c r="P58" s="2289"/>
      <c r="Q58" s="2289"/>
      <c r="R58" s="2289"/>
      <c r="S58" s="2289"/>
      <c r="T58" s="2289"/>
      <c r="U58" s="2289"/>
      <c r="V58" s="2289"/>
    </row>
    <row r="59" spans="1:22" ht="15" customHeight="1">
      <c r="A59" s="2289"/>
      <c r="B59" s="2289"/>
      <c r="C59" s="2297"/>
      <c r="D59" s="2289"/>
      <c r="E59" s="2289"/>
      <c r="F59" s="2289"/>
      <c r="G59" s="2289"/>
      <c r="H59" s="2289"/>
      <c r="I59" s="2289"/>
      <c r="J59" s="2289"/>
      <c r="K59" s="2289"/>
      <c r="L59" s="2289"/>
      <c r="M59" s="2289"/>
      <c r="N59" s="2289"/>
      <c r="O59" s="2289"/>
      <c r="P59" s="2289"/>
      <c r="Q59" s="2289"/>
      <c r="R59" s="2289"/>
      <c r="S59" s="2289"/>
      <c r="T59" s="2289"/>
      <c r="U59" s="2289"/>
      <c r="V59" s="2289"/>
    </row>
    <row r="60" spans="1:22" ht="15" customHeight="1">
      <c r="A60" s="2289"/>
      <c r="B60" s="2704" t="s">
        <v>2050</v>
      </c>
      <c r="C60" s="2704"/>
      <c r="D60" s="2704"/>
      <c r="E60" s="2704"/>
      <c r="F60" s="2704"/>
      <c r="G60" s="2704"/>
      <c r="H60" s="2704"/>
      <c r="I60" s="2704"/>
      <c r="J60" s="2690" t="s">
        <v>2066</v>
      </c>
      <c r="K60" s="2673"/>
      <c r="L60" s="2673"/>
      <c r="M60" s="2674"/>
      <c r="N60" s="2289"/>
      <c r="O60" s="2289"/>
      <c r="P60" s="2289"/>
      <c r="Q60" s="2289"/>
      <c r="R60" s="2289"/>
      <c r="S60" s="2289"/>
      <c r="T60" s="2289"/>
      <c r="U60" s="2289"/>
      <c r="V60" s="2289"/>
    </row>
    <row r="61" spans="1:22" ht="15" customHeight="1">
      <c r="A61" s="2289"/>
      <c r="B61" s="2691" t="s">
        <v>2022</v>
      </c>
      <c r="C61" s="2691"/>
      <c r="D61" s="2691"/>
      <c r="E61" s="2691"/>
      <c r="F61" s="2691"/>
      <c r="G61" s="2691"/>
      <c r="H61" s="2691"/>
      <c r="I61" s="2691"/>
      <c r="J61" s="2675"/>
      <c r="K61" s="2676"/>
      <c r="L61" s="2676"/>
      <c r="M61" s="2677"/>
      <c r="N61" s="2289"/>
      <c r="O61" s="2289"/>
      <c r="P61" s="2289"/>
      <c r="Q61" s="2289"/>
      <c r="R61" s="2289"/>
      <c r="S61" s="2289"/>
      <c r="T61" s="2289"/>
      <c r="U61" s="2289"/>
      <c r="V61" s="2289"/>
    </row>
    <row r="62" spans="1:22" ht="15" customHeight="1">
      <c r="A62" s="2289"/>
      <c r="B62" s="2731" t="s">
        <v>1926</v>
      </c>
      <c r="C62" s="2707" t="s">
        <v>1934</v>
      </c>
      <c r="D62" s="2729" t="s">
        <v>1935</v>
      </c>
      <c r="E62" s="2729"/>
      <c r="F62" s="2729"/>
      <c r="G62" s="2729"/>
      <c r="H62" s="2729"/>
      <c r="I62" s="2729"/>
      <c r="J62" s="2675"/>
      <c r="K62" s="2676"/>
      <c r="L62" s="2676"/>
      <c r="M62" s="2677"/>
      <c r="N62" s="2289"/>
      <c r="O62" s="2289"/>
      <c r="P62" s="2289"/>
      <c r="Q62" s="2289"/>
      <c r="R62" s="2289"/>
      <c r="S62" s="2289"/>
      <c r="T62" s="2289"/>
      <c r="U62" s="2289"/>
      <c r="V62" s="2289"/>
    </row>
    <row r="63" spans="1:22" ht="22.5" customHeight="1">
      <c r="A63" s="2289"/>
      <c r="B63" s="2732"/>
      <c r="C63" s="2708"/>
      <c r="D63" s="2298" t="s">
        <v>1936</v>
      </c>
      <c r="E63" s="2298" t="s">
        <v>247</v>
      </c>
      <c r="F63" s="2298" t="s">
        <v>1937</v>
      </c>
      <c r="G63" s="2298" t="s">
        <v>1938</v>
      </c>
      <c r="H63" s="2298" t="s">
        <v>247</v>
      </c>
      <c r="I63" s="2298" t="s">
        <v>1939</v>
      </c>
      <c r="J63" s="2675"/>
      <c r="K63" s="2676"/>
      <c r="L63" s="2676"/>
      <c r="M63" s="2677"/>
      <c r="N63" s="2289"/>
      <c r="O63" s="2289"/>
      <c r="P63" s="2289"/>
      <c r="Q63" s="2289"/>
      <c r="R63" s="2289"/>
      <c r="S63" s="2289"/>
      <c r="T63" s="2289"/>
      <c r="U63" s="2289"/>
      <c r="V63" s="2289"/>
    </row>
    <row r="64" spans="1:22" ht="21" customHeight="1">
      <c r="A64" s="2289"/>
      <c r="B64" s="2340" t="s">
        <v>1940</v>
      </c>
      <c r="C64" s="2341" t="s">
        <v>2001</v>
      </c>
      <c r="D64" s="2405">
        <v>3244</v>
      </c>
      <c r="E64" s="2406">
        <v>1539</v>
      </c>
      <c r="F64" s="2407">
        <f>+E64/D64</f>
        <v>0.47441430332922319</v>
      </c>
      <c r="G64" s="2406">
        <v>2444</v>
      </c>
      <c r="H64" s="2406">
        <v>1285</v>
      </c>
      <c r="I64" s="2407">
        <f>+H64/G64</f>
        <v>0.52577741407528644</v>
      </c>
      <c r="J64" s="2675"/>
      <c r="K64" s="2676"/>
      <c r="L64" s="2676"/>
      <c r="M64" s="2677"/>
      <c r="N64" s="2289"/>
      <c r="O64" s="2289"/>
      <c r="P64" s="2289"/>
      <c r="Q64" s="2289"/>
      <c r="R64" s="2289"/>
      <c r="S64" s="2289"/>
      <c r="T64" s="2289"/>
      <c r="U64" s="2289"/>
      <c r="V64" s="2289"/>
    </row>
    <row r="65" spans="1:22" ht="21" customHeight="1">
      <c r="A65" s="2289"/>
      <c r="B65" s="2340" t="s">
        <v>1941</v>
      </c>
      <c r="C65" s="2341" t="s">
        <v>2001</v>
      </c>
      <c r="D65" s="2405">
        <v>3244</v>
      </c>
      <c r="E65" s="2406">
        <v>1905</v>
      </c>
      <c r="F65" s="2408">
        <f>+E65/D65</f>
        <v>0.58723797780517883</v>
      </c>
      <c r="G65" s="2406">
        <v>2444</v>
      </c>
      <c r="H65" s="2406">
        <v>1564</v>
      </c>
      <c r="I65" s="2408">
        <f t="shared" ref="I65:I72" si="3">+H65/G65</f>
        <v>0.63993453355155483</v>
      </c>
      <c r="J65" s="2675"/>
      <c r="K65" s="2676"/>
      <c r="L65" s="2676"/>
      <c r="M65" s="2677"/>
      <c r="N65" s="2289"/>
      <c r="O65" s="2289"/>
      <c r="P65" s="2289"/>
      <c r="Q65" s="2289"/>
      <c r="R65" s="2289"/>
      <c r="S65" s="2289"/>
      <c r="T65" s="2289"/>
      <c r="U65" s="2289"/>
      <c r="V65" s="2289"/>
    </row>
    <row r="66" spans="1:22" ht="21" customHeight="1">
      <c r="A66" s="2289"/>
      <c r="B66" s="2340" t="s">
        <v>1942</v>
      </c>
      <c r="C66" s="2341" t="s">
        <v>2001</v>
      </c>
      <c r="D66" s="2405">
        <v>3244</v>
      </c>
      <c r="E66" s="2406">
        <v>2969</v>
      </c>
      <c r="F66" s="2409">
        <f>+E66/D66</f>
        <v>0.91522811344019728</v>
      </c>
      <c r="G66" s="2406">
        <v>2444</v>
      </c>
      <c r="H66" s="2406">
        <v>2179</v>
      </c>
      <c r="I66" s="2409">
        <f t="shared" si="3"/>
        <v>0.89157119476268409</v>
      </c>
      <c r="J66" s="2675"/>
      <c r="K66" s="2676"/>
      <c r="L66" s="2676"/>
      <c r="M66" s="2677"/>
      <c r="N66" s="2289"/>
      <c r="O66" s="2289"/>
      <c r="P66" s="2289"/>
      <c r="Q66" s="2289"/>
      <c r="R66" s="2289"/>
      <c r="S66" s="2289"/>
      <c r="T66" s="2289"/>
      <c r="U66" s="2289"/>
      <c r="V66" s="2289"/>
    </row>
    <row r="67" spans="1:22" ht="21" customHeight="1">
      <c r="A67" s="2289"/>
      <c r="B67" s="2340" t="s">
        <v>1986</v>
      </c>
      <c r="C67" s="2341" t="s">
        <v>2001</v>
      </c>
      <c r="D67" s="2405">
        <v>3244</v>
      </c>
      <c r="E67" s="2406">
        <v>3018</v>
      </c>
      <c r="F67" s="2409">
        <f>+E67/D67</f>
        <v>0.93033292231812581</v>
      </c>
      <c r="G67" s="2406">
        <v>2444</v>
      </c>
      <c r="H67" s="2406">
        <v>2227</v>
      </c>
      <c r="I67" s="2409">
        <f t="shared" si="3"/>
        <v>0.91121112929623571</v>
      </c>
      <c r="J67" s="2675"/>
      <c r="K67" s="2676"/>
      <c r="L67" s="2676"/>
      <c r="M67" s="2677"/>
      <c r="N67" s="2289"/>
      <c r="O67" s="2289"/>
      <c r="P67" s="2289"/>
      <c r="Q67" s="2289"/>
      <c r="R67" s="2289"/>
      <c r="S67" s="2289"/>
      <c r="T67" s="2289"/>
      <c r="U67" s="2289"/>
      <c r="V67" s="2289"/>
    </row>
    <row r="68" spans="1:22" ht="21" customHeight="1">
      <c r="A68" s="2289"/>
      <c r="B68" s="2340" t="s">
        <v>1987</v>
      </c>
      <c r="C68" s="2341" t="s">
        <v>2001</v>
      </c>
      <c r="D68" s="2405">
        <v>3244</v>
      </c>
      <c r="E68" s="2406">
        <v>3036</v>
      </c>
      <c r="F68" s="2409">
        <f t="shared" ref="F68:F72" si="4">+E68/D68</f>
        <v>0.93588162762022198</v>
      </c>
      <c r="G68" s="2406">
        <v>2444</v>
      </c>
      <c r="H68" s="2406">
        <v>2245</v>
      </c>
      <c r="I68" s="2409">
        <f t="shared" si="3"/>
        <v>0.91857610474631757</v>
      </c>
      <c r="J68" s="2675"/>
      <c r="K68" s="2676"/>
      <c r="L68" s="2676"/>
      <c r="M68" s="2677"/>
      <c r="N68" s="2289"/>
      <c r="O68" s="2289"/>
      <c r="P68" s="2289"/>
      <c r="Q68" s="2289"/>
      <c r="R68" s="2289"/>
      <c r="S68" s="2289"/>
      <c r="T68" s="2289"/>
      <c r="U68" s="2289"/>
      <c r="V68" s="2289"/>
    </row>
    <row r="69" spans="1:22" ht="21" customHeight="1">
      <c r="A69" s="2289"/>
      <c r="B69" s="2340" t="s">
        <v>1988</v>
      </c>
      <c r="C69" s="2341" t="s">
        <v>2001</v>
      </c>
      <c r="D69" s="2405">
        <v>3244</v>
      </c>
      <c r="E69" s="2406">
        <v>3002</v>
      </c>
      <c r="F69" s="2409">
        <f t="shared" si="4"/>
        <v>0.92540073982737359</v>
      </c>
      <c r="G69" s="2406">
        <v>2444</v>
      </c>
      <c r="H69" s="2406">
        <v>2245</v>
      </c>
      <c r="I69" s="2409">
        <f t="shared" si="3"/>
        <v>0.91857610474631757</v>
      </c>
      <c r="J69" s="2675"/>
      <c r="K69" s="2676"/>
      <c r="L69" s="2676"/>
      <c r="M69" s="2677"/>
      <c r="N69" s="2289"/>
      <c r="O69" s="2289"/>
      <c r="P69" s="2289"/>
      <c r="Q69" s="2289"/>
      <c r="R69" s="2289"/>
      <c r="S69" s="2289"/>
      <c r="T69" s="2289"/>
      <c r="U69" s="2289"/>
      <c r="V69" s="2289"/>
    </row>
    <row r="70" spans="1:22" ht="21" customHeight="1">
      <c r="A70" s="2289"/>
      <c r="B70" s="2340" t="s">
        <v>1989</v>
      </c>
      <c r="C70" s="2341" t="s">
        <v>2001</v>
      </c>
      <c r="D70" s="2405">
        <v>3244</v>
      </c>
      <c r="E70" s="2406">
        <v>3149</v>
      </c>
      <c r="F70" s="2409">
        <f t="shared" si="4"/>
        <v>0.97071516646115907</v>
      </c>
      <c r="G70" s="2406">
        <v>2444</v>
      </c>
      <c r="H70" s="2406">
        <v>2317</v>
      </c>
      <c r="I70" s="2409">
        <f t="shared" si="3"/>
        <v>0.94803600654664488</v>
      </c>
      <c r="J70" s="2675"/>
      <c r="K70" s="2676"/>
      <c r="L70" s="2676"/>
      <c r="M70" s="2677"/>
      <c r="N70" s="2289"/>
      <c r="O70" s="2289"/>
      <c r="P70" s="2289"/>
      <c r="Q70" s="2289"/>
      <c r="R70" s="2289"/>
      <c r="S70" s="2289"/>
      <c r="T70" s="2289"/>
      <c r="U70" s="2289"/>
      <c r="V70" s="2289"/>
    </row>
    <row r="71" spans="1:22" ht="21" customHeight="1">
      <c r="A71" s="2289"/>
      <c r="B71" s="2340" t="s">
        <v>1990</v>
      </c>
      <c r="C71" s="2341" t="s">
        <v>2001</v>
      </c>
      <c r="D71" s="2405">
        <v>3244</v>
      </c>
      <c r="E71" s="2406"/>
      <c r="F71" s="2410">
        <f t="shared" si="4"/>
        <v>0</v>
      </c>
      <c r="G71" s="2406">
        <v>2444</v>
      </c>
      <c r="H71" s="2406"/>
      <c r="I71" s="2410">
        <f t="shared" si="3"/>
        <v>0</v>
      </c>
      <c r="J71" s="2675"/>
      <c r="K71" s="2676"/>
      <c r="L71" s="2676"/>
      <c r="M71" s="2677"/>
      <c r="N71" s="2289"/>
      <c r="O71" s="2289"/>
      <c r="P71" s="2289"/>
      <c r="Q71" s="2289"/>
      <c r="R71" s="2289"/>
      <c r="S71" s="2289"/>
      <c r="T71" s="2289"/>
      <c r="U71" s="2289"/>
      <c r="V71" s="2289"/>
    </row>
    <row r="72" spans="1:22" ht="21" customHeight="1">
      <c r="A72" s="2289"/>
      <c r="B72" s="2340" t="s">
        <v>1991</v>
      </c>
      <c r="C72" s="2341" t="s">
        <v>2001</v>
      </c>
      <c r="D72" s="2405">
        <v>3244</v>
      </c>
      <c r="E72" s="2406"/>
      <c r="F72" s="2410">
        <f t="shared" si="4"/>
        <v>0</v>
      </c>
      <c r="G72" s="2406">
        <v>2444</v>
      </c>
      <c r="H72" s="2406"/>
      <c r="I72" s="2410">
        <f t="shared" si="3"/>
        <v>0</v>
      </c>
      <c r="J72" s="2678"/>
      <c r="K72" s="2679"/>
      <c r="L72" s="2679"/>
      <c r="M72" s="2680"/>
      <c r="N72" s="2289"/>
      <c r="O72" s="2289"/>
      <c r="P72" s="2289"/>
      <c r="Q72" s="2289"/>
      <c r="R72" s="2289"/>
      <c r="S72" s="2289"/>
      <c r="T72" s="2289"/>
      <c r="U72" s="2289"/>
      <c r="V72" s="2289"/>
    </row>
    <row r="73" spans="1:22" ht="15" customHeight="1">
      <c r="A73" s="2289"/>
      <c r="B73" s="2289"/>
      <c r="C73" s="2297"/>
      <c r="D73" s="2289"/>
      <c r="E73" s="2289"/>
      <c r="F73" s="2289"/>
      <c r="G73" s="2289"/>
      <c r="H73" s="2289"/>
      <c r="I73" s="2289"/>
      <c r="J73" s="2289"/>
      <c r="K73" s="2289"/>
      <c r="L73" s="2289"/>
      <c r="M73" s="2289"/>
      <c r="N73" s="2289"/>
      <c r="O73" s="2289"/>
      <c r="P73" s="2289"/>
      <c r="Q73" s="2289"/>
      <c r="R73" s="2289"/>
      <c r="S73" s="2289"/>
      <c r="T73" s="2289"/>
      <c r="U73" s="2289"/>
      <c r="V73" s="2289"/>
    </row>
    <row r="74" spans="1:22" ht="15" customHeight="1">
      <c r="A74" s="2289"/>
      <c r="B74" s="2289"/>
      <c r="C74" s="2297"/>
      <c r="D74" s="2289"/>
      <c r="E74" s="2289"/>
      <c r="F74" s="2289"/>
      <c r="G74" s="2289"/>
      <c r="H74" s="2289"/>
      <c r="I74" s="2289"/>
      <c r="J74" s="2289"/>
      <c r="K74" s="2289"/>
      <c r="L74" s="2289"/>
      <c r="M74" s="2289"/>
      <c r="N74" s="2289"/>
      <c r="O74" s="2289"/>
      <c r="P74" s="2289"/>
      <c r="Q74" s="2289"/>
      <c r="R74" s="2289"/>
      <c r="S74" s="2289"/>
      <c r="T74" s="2289"/>
      <c r="U74" s="2289"/>
      <c r="V74" s="2289"/>
    </row>
    <row r="75" spans="1:22" ht="15" customHeight="1">
      <c r="A75" s="2289"/>
      <c r="B75" s="2704" t="s">
        <v>2050</v>
      </c>
      <c r="C75" s="2704"/>
      <c r="D75" s="2704"/>
      <c r="E75" s="2681" t="s">
        <v>2067</v>
      </c>
      <c r="F75" s="2682"/>
      <c r="G75" s="2682"/>
      <c r="H75" s="2683"/>
      <c r="I75" s="2289"/>
      <c r="J75" s="2289"/>
      <c r="K75" s="2289"/>
      <c r="L75" s="2289"/>
      <c r="M75" s="2289"/>
      <c r="N75" s="2289"/>
      <c r="O75" s="2289"/>
      <c r="P75" s="2289"/>
      <c r="Q75" s="2289"/>
      <c r="R75" s="2289"/>
      <c r="S75" s="2289"/>
      <c r="T75" s="2289"/>
      <c r="U75" s="2289"/>
      <c r="V75" s="2289"/>
    </row>
    <row r="76" spans="1:22" ht="15" customHeight="1">
      <c r="A76" s="2289"/>
      <c r="B76" s="2709" t="s">
        <v>2056</v>
      </c>
      <c r="C76" s="2709"/>
      <c r="D76" s="2709"/>
      <c r="E76" s="2684"/>
      <c r="F76" s="2685"/>
      <c r="G76" s="2685"/>
      <c r="H76" s="2686"/>
      <c r="I76" s="2289"/>
      <c r="J76" s="2289"/>
      <c r="K76" s="2289"/>
      <c r="L76" s="2289"/>
      <c r="M76" s="2289"/>
      <c r="N76" s="2289"/>
      <c r="O76" s="2289"/>
      <c r="P76" s="2289"/>
      <c r="Q76" s="2289"/>
      <c r="R76" s="2289"/>
      <c r="S76" s="2289"/>
      <c r="T76" s="2289"/>
      <c r="U76" s="2289"/>
      <c r="V76" s="2289"/>
    </row>
    <row r="77" spans="1:22" ht="15" customHeight="1">
      <c r="A77" s="2289"/>
      <c r="B77" s="2709"/>
      <c r="C77" s="2709"/>
      <c r="D77" s="2709"/>
      <c r="E77" s="2684"/>
      <c r="F77" s="2685"/>
      <c r="G77" s="2685"/>
      <c r="H77" s="2686"/>
      <c r="I77" s="2289"/>
      <c r="J77" s="2289"/>
      <c r="K77" s="2289"/>
      <c r="L77" s="2289"/>
      <c r="M77" s="2289"/>
      <c r="N77" s="2289"/>
      <c r="O77" s="2289"/>
      <c r="P77" s="2289"/>
      <c r="Q77" s="2289"/>
      <c r="R77" s="2289"/>
      <c r="S77" s="2289"/>
      <c r="T77" s="2289"/>
      <c r="U77" s="2289"/>
      <c r="V77" s="2289"/>
    </row>
    <row r="78" spans="1:22" ht="15" customHeight="1">
      <c r="A78" s="2289"/>
      <c r="B78" s="2709"/>
      <c r="C78" s="2709"/>
      <c r="D78" s="2709"/>
      <c r="E78" s="2684"/>
      <c r="F78" s="2685"/>
      <c r="G78" s="2685"/>
      <c r="H78" s="2686"/>
      <c r="I78" s="2289"/>
      <c r="J78" s="2289"/>
      <c r="K78" s="2289"/>
      <c r="L78" s="2289"/>
      <c r="M78" s="2289"/>
      <c r="N78" s="2289"/>
      <c r="O78" s="2289"/>
      <c r="P78" s="2289"/>
      <c r="Q78" s="2289"/>
      <c r="R78" s="2289"/>
      <c r="S78" s="2289"/>
      <c r="T78" s="2289"/>
      <c r="U78" s="2289"/>
      <c r="V78" s="2289"/>
    </row>
    <row r="79" spans="1:22" ht="15" customHeight="1">
      <c r="A79" s="2289"/>
      <c r="B79" s="2707" t="s">
        <v>1926</v>
      </c>
      <c r="C79" s="2707" t="s">
        <v>1955</v>
      </c>
      <c r="D79" s="2707" t="s">
        <v>1956</v>
      </c>
      <c r="E79" s="2684"/>
      <c r="F79" s="2685"/>
      <c r="G79" s="2685"/>
      <c r="H79" s="2686"/>
      <c r="I79" s="2289"/>
      <c r="J79" s="2289"/>
      <c r="K79" s="2289"/>
      <c r="L79" s="2289"/>
      <c r="M79" s="2289"/>
      <c r="N79" s="2289"/>
      <c r="O79" s="2289"/>
      <c r="P79" s="2289"/>
      <c r="Q79" s="2289"/>
      <c r="R79" s="2289"/>
      <c r="S79" s="2289"/>
      <c r="T79" s="2289"/>
      <c r="U79" s="2289"/>
      <c r="V79" s="2289"/>
    </row>
    <row r="80" spans="1:22" ht="36" customHeight="1">
      <c r="A80" s="2289"/>
      <c r="B80" s="2708"/>
      <c r="C80" s="2708"/>
      <c r="D80" s="2708"/>
      <c r="E80" s="2684"/>
      <c r="F80" s="2685"/>
      <c r="G80" s="2685"/>
      <c r="H80" s="2686"/>
      <c r="I80" s="2289"/>
      <c r="J80" s="2289"/>
      <c r="K80" s="2289"/>
      <c r="L80" s="2289"/>
      <c r="M80" s="2289"/>
      <c r="N80" s="2289"/>
      <c r="O80" s="2289"/>
      <c r="P80" s="2289"/>
      <c r="Q80" s="2289"/>
      <c r="R80" s="2289"/>
      <c r="S80" s="2289"/>
      <c r="T80" s="2289"/>
      <c r="U80" s="2289"/>
      <c r="V80" s="2289"/>
    </row>
    <row r="81" spans="1:22" ht="14.25" customHeight="1">
      <c r="A81" s="2289"/>
      <c r="B81" s="2313" t="s">
        <v>1940</v>
      </c>
      <c r="C81" s="2411">
        <v>15</v>
      </c>
      <c r="D81" s="2377">
        <v>0</v>
      </c>
      <c r="E81" s="2684"/>
      <c r="F81" s="2685"/>
      <c r="G81" s="2685"/>
      <c r="H81" s="2686"/>
      <c r="I81" s="2289"/>
      <c r="J81" s="2289"/>
      <c r="K81" s="2289"/>
      <c r="L81" s="2289"/>
      <c r="M81" s="2289"/>
      <c r="N81" s="2289"/>
      <c r="O81" s="2289"/>
      <c r="P81" s="2289"/>
      <c r="Q81" s="2289"/>
      <c r="R81" s="2289"/>
      <c r="S81" s="2289"/>
      <c r="T81" s="2289"/>
      <c r="U81" s="2289"/>
      <c r="V81" s="2289"/>
    </row>
    <row r="82" spans="1:22" ht="14.25" customHeight="1">
      <c r="A82" s="2289"/>
      <c r="B82" s="2313" t="s">
        <v>1941</v>
      </c>
      <c r="C82" s="2411">
        <v>16</v>
      </c>
      <c r="D82" s="2377">
        <v>0</v>
      </c>
      <c r="E82" s="2684"/>
      <c r="F82" s="2685"/>
      <c r="G82" s="2685"/>
      <c r="H82" s="2686"/>
      <c r="I82" s="2289"/>
      <c r="J82" s="2289"/>
      <c r="K82" s="2289"/>
      <c r="L82" s="2289"/>
      <c r="M82" s="2289"/>
      <c r="N82" s="2289"/>
      <c r="O82" s="2289"/>
      <c r="P82" s="2289"/>
      <c r="Q82" s="2289"/>
      <c r="R82" s="2289"/>
      <c r="S82" s="2289"/>
      <c r="T82" s="2289"/>
      <c r="U82" s="2289"/>
      <c r="V82" s="2289"/>
    </row>
    <row r="83" spans="1:22" ht="14.25" customHeight="1">
      <c r="A83" s="2289"/>
      <c r="B83" s="2313" t="s">
        <v>1942</v>
      </c>
      <c r="C83" s="2411">
        <v>16</v>
      </c>
      <c r="D83" s="2377">
        <v>0</v>
      </c>
      <c r="E83" s="2684"/>
      <c r="F83" s="2685"/>
      <c r="G83" s="2685"/>
      <c r="H83" s="2686"/>
      <c r="I83" s="2289"/>
      <c r="J83" s="2289"/>
      <c r="K83" s="2289"/>
      <c r="L83" s="2289"/>
      <c r="M83" s="2289"/>
      <c r="N83" s="2289"/>
      <c r="O83" s="2289"/>
      <c r="P83" s="2289"/>
      <c r="Q83" s="2289"/>
      <c r="R83" s="2289"/>
      <c r="S83" s="2289"/>
      <c r="T83" s="2289"/>
      <c r="U83" s="2289"/>
      <c r="V83" s="2289"/>
    </row>
    <row r="84" spans="1:22" ht="14.25" customHeight="1">
      <c r="A84" s="2289"/>
      <c r="B84" s="2313" t="s">
        <v>1986</v>
      </c>
      <c r="C84" s="2412">
        <v>19</v>
      </c>
      <c r="D84" s="2377">
        <v>0</v>
      </c>
      <c r="E84" s="2684"/>
      <c r="F84" s="2685"/>
      <c r="G84" s="2685"/>
      <c r="H84" s="2686"/>
      <c r="I84" s="2289"/>
      <c r="J84" s="2289"/>
      <c r="K84" s="2289"/>
      <c r="L84" s="2289"/>
      <c r="M84" s="2289"/>
      <c r="N84" s="2289"/>
      <c r="O84" s="2289"/>
      <c r="P84" s="2289"/>
      <c r="Q84" s="2289"/>
      <c r="R84" s="2289"/>
      <c r="S84" s="2289"/>
      <c r="T84" s="2289"/>
      <c r="U84" s="2289"/>
      <c r="V84" s="2289"/>
    </row>
    <row r="85" spans="1:22" ht="14.25" customHeight="1">
      <c r="A85" s="2289"/>
      <c r="B85" s="2313" t="s">
        <v>1987</v>
      </c>
      <c r="C85" s="2412">
        <v>23</v>
      </c>
      <c r="D85" s="2413">
        <v>0</v>
      </c>
      <c r="E85" s="2684"/>
      <c r="F85" s="2685"/>
      <c r="G85" s="2685"/>
      <c r="H85" s="2686"/>
      <c r="I85" s="2289"/>
      <c r="J85" s="2289"/>
      <c r="K85" s="2289"/>
      <c r="L85" s="2289"/>
      <c r="M85" s="2289"/>
      <c r="N85" s="2289"/>
      <c r="O85" s="2289"/>
      <c r="P85" s="2289"/>
      <c r="Q85" s="2289"/>
      <c r="R85" s="2289"/>
      <c r="S85" s="2289"/>
      <c r="T85" s="2289"/>
      <c r="U85" s="2289"/>
      <c r="V85" s="2289"/>
    </row>
    <row r="86" spans="1:22" ht="14.25" customHeight="1">
      <c r="A86" s="2289"/>
      <c r="B86" s="2313" t="s">
        <v>1988</v>
      </c>
      <c r="C86" s="2412">
        <v>25</v>
      </c>
      <c r="D86" s="2413">
        <v>0</v>
      </c>
      <c r="E86" s="2684"/>
      <c r="F86" s="2685"/>
      <c r="G86" s="2685"/>
      <c r="H86" s="2686"/>
      <c r="I86" s="2289"/>
      <c r="J86" s="2289"/>
      <c r="K86" s="2289"/>
      <c r="L86" s="2289"/>
      <c r="M86" s="2289"/>
      <c r="N86" s="2289"/>
      <c r="O86" s="2289"/>
      <c r="P86" s="2289"/>
      <c r="Q86" s="2289"/>
      <c r="R86" s="2289"/>
      <c r="S86" s="2289"/>
      <c r="T86" s="2289"/>
      <c r="U86" s="2289"/>
      <c r="V86" s="2289"/>
    </row>
    <row r="87" spans="1:22" ht="14.25" customHeight="1">
      <c r="A87" s="2289"/>
      <c r="B87" s="2313" t="s">
        <v>1989</v>
      </c>
      <c r="C87" s="2412">
        <v>28</v>
      </c>
      <c r="D87" s="2414">
        <v>4</v>
      </c>
      <c r="E87" s="2684"/>
      <c r="F87" s="2685"/>
      <c r="G87" s="2685"/>
      <c r="H87" s="2686"/>
      <c r="I87" s="2289"/>
      <c r="J87" s="2289"/>
      <c r="K87" s="2289"/>
      <c r="L87" s="2289"/>
      <c r="M87" s="2289"/>
      <c r="N87" s="2289"/>
      <c r="O87" s="2289"/>
      <c r="P87" s="2289"/>
      <c r="Q87" s="2289"/>
      <c r="R87" s="2289"/>
      <c r="S87" s="2289"/>
      <c r="T87" s="2289"/>
      <c r="U87" s="2289"/>
      <c r="V87" s="2289"/>
    </row>
    <row r="88" spans="1:22" ht="14.25" customHeight="1">
      <c r="A88" s="2289"/>
      <c r="B88" s="2313" t="s">
        <v>1990</v>
      </c>
      <c r="C88" s="2412"/>
      <c r="D88" s="2412"/>
      <c r="E88" s="2684"/>
      <c r="F88" s="2685"/>
      <c r="G88" s="2685"/>
      <c r="H88" s="2686"/>
      <c r="I88" s="2289"/>
      <c r="J88" s="2289"/>
      <c r="K88" s="2289"/>
      <c r="L88" s="2289"/>
      <c r="M88" s="2289"/>
      <c r="N88" s="2289"/>
      <c r="O88" s="2289"/>
      <c r="P88" s="2289"/>
      <c r="Q88" s="2289"/>
      <c r="R88" s="2289"/>
      <c r="S88" s="2289"/>
      <c r="T88" s="2289"/>
      <c r="U88" s="2289"/>
      <c r="V88" s="2289"/>
    </row>
    <row r="89" spans="1:22" ht="14.25" customHeight="1">
      <c r="A89" s="2289"/>
      <c r="B89" s="2313" t="s">
        <v>1991</v>
      </c>
      <c r="C89" s="2412"/>
      <c r="D89" s="2412"/>
      <c r="E89" s="2687"/>
      <c r="F89" s="2688"/>
      <c r="G89" s="2688"/>
      <c r="H89" s="2689"/>
      <c r="I89" s="2289"/>
      <c r="J89" s="2289"/>
      <c r="K89" s="2289"/>
      <c r="L89" s="2289"/>
      <c r="M89" s="2289"/>
      <c r="N89" s="2289"/>
      <c r="O89" s="2289"/>
      <c r="P89" s="2289"/>
      <c r="Q89" s="2289"/>
      <c r="R89" s="2289"/>
      <c r="S89" s="2289"/>
      <c r="T89" s="2289"/>
      <c r="U89" s="2289"/>
      <c r="V89" s="2289"/>
    </row>
    <row r="90" spans="1:22" ht="15" customHeight="1">
      <c r="A90" s="2289"/>
      <c r="B90" s="2289"/>
      <c r="C90" s="2297"/>
      <c r="D90" s="2289"/>
      <c r="E90" s="2289"/>
      <c r="F90" s="2289"/>
      <c r="G90" s="2289"/>
      <c r="H90" s="2289"/>
      <c r="I90" s="2289"/>
      <c r="J90" s="2289"/>
      <c r="K90" s="2289"/>
      <c r="L90" s="2289"/>
      <c r="M90" s="2289"/>
      <c r="N90" s="2289"/>
      <c r="O90" s="2289"/>
      <c r="P90" s="2289"/>
      <c r="Q90" s="2289"/>
      <c r="R90" s="2289"/>
      <c r="S90" s="2289"/>
      <c r="T90" s="2289"/>
      <c r="U90" s="2289"/>
      <c r="V90" s="2289"/>
    </row>
    <row r="91" spans="1:22" s="2290" customFormat="1" ht="16.5" customHeight="1">
      <c r="A91" s="2287"/>
      <c r="B91" s="2705" t="s">
        <v>2050</v>
      </c>
      <c r="C91" s="2705"/>
      <c r="D91" s="2705"/>
      <c r="E91" s="2654" t="s">
        <v>2064</v>
      </c>
      <c r="F91" s="2655"/>
      <c r="G91" s="2655"/>
      <c r="H91" s="2656"/>
      <c r="I91" s="2287"/>
      <c r="J91" s="2287"/>
      <c r="K91" s="2287"/>
      <c r="L91" s="2287"/>
      <c r="M91" s="2287"/>
      <c r="N91" s="2287"/>
      <c r="O91" s="2287"/>
      <c r="P91" s="2287"/>
      <c r="Q91" s="2287"/>
      <c r="R91" s="2287"/>
      <c r="S91" s="2287"/>
      <c r="T91" s="2287"/>
      <c r="U91" s="2287"/>
      <c r="V91" s="2287"/>
    </row>
    <row r="92" spans="1:22" s="2290" customFormat="1" ht="16.5" customHeight="1">
      <c r="A92" s="2287"/>
      <c r="B92" s="2727" t="s">
        <v>2023</v>
      </c>
      <c r="C92" s="2727"/>
      <c r="D92" s="2727"/>
      <c r="E92" s="2657"/>
      <c r="F92" s="2658"/>
      <c r="G92" s="2658"/>
      <c r="H92" s="2659"/>
      <c r="I92" s="2287"/>
      <c r="J92" s="2287"/>
      <c r="K92" s="2287"/>
      <c r="L92" s="2287"/>
      <c r="M92" s="2287"/>
      <c r="N92" s="2287"/>
      <c r="O92" s="2287"/>
      <c r="P92" s="2287"/>
      <c r="Q92" s="2287"/>
      <c r="R92" s="2287"/>
      <c r="S92" s="2287"/>
      <c r="T92" s="2287"/>
      <c r="U92" s="2287"/>
      <c r="V92" s="2287"/>
    </row>
    <row r="93" spans="1:22" ht="62.25" customHeight="1">
      <c r="A93" s="2289"/>
      <c r="B93" s="2292" t="s">
        <v>1926</v>
      </c>
      <c r="C93" s="2291" t="s">
        <v>1958</v>
      </c>
      <c r="D93" s="2291" t="s">
        <v>1959</v>
      </c>
      <c r="E93" s="2657"/>
      <c r="F93" s="2658"/>
      <c r="G93" s="2658"/>
      <c r="H93" s="2659"/>
      <c r="I93" s="2289"/>
      <c r="J93" s="2289"/>
      <c r="K93" s="2289"/>
      <c r="L93" s="2289"/>
      <c r="M93" s="2289"/>
      <c r="N93" s="2289"/>
      <c r="O93" s="2289"/>
      <c r="P93" s="2289"/>
      <c r="Q93" s="2289"/>
      <c r="R93" s="2289"/>
      <c r="S93" s="2289"/>
      <c r="T93" s="2289"/>
      <c r="U93" s="2289"/>
      <c r="V93" s="2289"/>
    </row>
    <row r="94" spans="1:22" ht="17.25" customHeight="1">
      <c r="A94" s="2289"/>
      <c r="B94" s="2378" t="s">
        <v>1940</v>
      </c>
      <c r="C94" s="2417">
        <v>3</v>
      </c>
      <c r="D94" s="2419">
        <v>0</v>
      </c>
      <c r="E94" s="2657"/>
      <c r="F94" s="2658"/>
      <c r="G94" s="2658"/>
      <c r="H94" s="2659"/>
      <c r="I94" s="2289"/>
      <c r="J94" s="2289"/>
      <c r="K94" s="2289"/>
      <c r="L94" s="2289"/>
      <c r="M94" s="2289"/>
      <c r="N94" s="2289"/>
      <c r="O94" s="2289"/>
      <c r="P94" s="2289"/>
      <c r="Q94" s="2289"/>
      <c r="R94" s="2289"/>
      <c r="S94" s="2289"/>
      <c r="T94" s="2289"/>
      <c r="U94" s="2289"/>
      <c r="V94" s="2289"/>
    </row>
    <row r="95" spans="1:22" ht="17.25" customHeight="1">
      <c r="A95" s="2289"/>
      <c r="B95" s="2378" t="s">
        <v>1941</v>
      </c>
      <c r="C95" s="2417">
        <v>4</v>
      </c>
      <c r="D95" s="2419">
        <v>0</v>
      </c>
      <c r="E95" s="2657"/>
      <c r="F95" s="2658"/>
      <c r="G95" s="2658"/>
      <c r="H95" s="2659"/>
      <c r="I95" s="2289"/>
      <c r="J95" s="2289"/>
      <c r="K95" s="2289"/>
      <c r="L95" s="2289"/>
      <c r="M95" s="2289"/>
      <c r="N95" s="2289"/>
      <c r="O95" s="2289"/>
      <c r="P95" s="2289"/>
      <c r="Q95" s="2289"/>
      <c r="R95" s="2289"/>
      <c r="S95" s="2289"/>
      <c r="T95" s="2289"/>
      <c r="U95" s="2289"/>
      <c r="V95" s="2289"/>
    </row>
    <row r="96" spans="1:22" ht="17.25" customHeight="1">
      <c r="A96" s="2289"/>
      <c r="B96" s="2378" t="s">
        <v>1942</v>
      </c>
      <c r="C96" s="2417">
        <v>4</v>
      </c>
      <c r="D96" s="2419">
        <v>0</v>
      </c>
      <c r="E96" s="2657"/>
      <c r="F96" s="2658"/>
      <c r="G96" s="2658"/>
      <c r="H96" s="2659"/>
      <c r="I96" s="2289"/>
      <c r="J96" s="2289"/>
      <c r="K96" s="2289"/>
      <c r="L96" s="2289"/>
      <c r="M96" s="2289"/>
      <c r="N96" s="2289"/>
      <c r="O96" s="2289"/>
      <c r="P96" s="2289"/>
      <c r="Q96" s="2289"/>
      <c r="R96" s="2289"/>
      <c r="S96" s="2289"/>
      <c r="T96" s="2289"/>
      <c r="U96" s="2289"/>
      <c r="V96" s="2289"/>
    </row>
    <row r="97" spans="1:22" ht="17.25" customHeight="1">
      <c r="A97" s="2289"/>
      <c r="B97" s="2378" t="s">
        <v>1986</v>
      </c>
      <c r="C97" s="2417">
        <v>3</v>
      </c>
      <c r="D97" s="2417">
        <v>6</v>
      </c>
      <c r="E97" s="2657"/>
      <c r="F97" s="2658"/>
      <c r="G97" s="2658"/>
      <c r="H97" s="2659"/>
      <c r="I97" s="2289"/>
      <c r="J97" s="2289"/>
      <c r="K97" s="2289"/>
      <c r="L97" s="2289"/>
      <c r="M97" s="2289"/>
      <c r="N97" s="2289"/>
      <c r="O97" s="2289"/>
      <c r="P97" s="2289"/>
      <c r="Q97" s="2289"/>
      <c r="R97" s="2289"/>
      <c r="S97" s="2289"/>
      <c r="T97" s="2289"/>
      <c r="U97" s="2289"/>
      <c r="V97" s="2289"/>
    </row>
    <row r="98" spans="1:22" ht="17.25" customHeight="1">
      <c r="A98" s="2289"/>
      <c r="B98" s="2378" t="s">
        <v>1987</v>
      </c>
      <c r="C98" s="2417">
        <v>5</v>
      </c>
      <c r="D98" s="2417">
        <v>6</v>
      </c>
      <c r="E98" s="2657"/>
      <c r="F98" s="2658"/>
      <c r="G98" s="2658"/>
      <c r="H98" s="2659"/>
      <c r="I98" s="2289"/>
      <c r="J98" s="2289"/>
      <c r="K98" s="2289"/>
      <c r="L98" s="2289"/>
      <c r="M98" s="2289"/>
      <c r="N98" s="2289"/>
      <c r="O98" s="2289"/>
      <c r="P98" s="2289"/>
      <c r="Q98" s="2289"/>
      <c r="R98" s="2289"/>
      <c r="S98" s="2289"/>
      <c r="T98" s="2289"/>
      <c r="U98" s="2289"/>
      <c r="V98" s="2289"/>
    </row>
    <row r="99" spans="1:22" ht="17.25" customHeight="1">
      <c r="A99" s="2289"/>
      <c r="B99" s="2378" t="s">
        <v>1988</v>
      </c>
      <c r="C99" s="2417">
        <v>4</v>
      </c>
      <c r="D99" s="2417">
        <v>6</v>
      </c>
      <c r="E99" s="2657"/>
      <c r="F99" s="2658"/>
      <c r="G99" s="2658"/>
      <c r="H99" s="2659"/>
      <c r="I99" s="2289"/>
      <c r="J99" s="2289"/>
      <c r="K99" s="2289"/>
      <c r="L99" s="2289"/>
      <c r="M99" s="2289"/>
      <c r="N99" s="2289"/>
      <c r="O99" s="2289"/>
      <c r="P99" s="2289"/>
      <c r="Q99" s="2289"/>
      <c r="R99" s="2289"/>
      <c r="S99" s="2289"/>
      <c r="T99" s="2289"/>
      <c r="U99" s="2289"/>
      <c r="V99" s="2289"/>
    </row>
    <row r="100" spans="1:22" ht="17.25" customHeight="1">
      <c r="A100" s="2289"/>
      <c r="B100" s="2378" t="s">
        <v>1989</v>
      </c>
      <c r="C100" s="2417">
        <v>4</v>
      </c>
      <c r="D100" s="2417">
        <v>9</v>
      </c>
      <c r="E100" s="2657"/>
      <c r="F100" s="2658"/>
      <c r="G100" s="2658"/>
      <c r="H100" s="2659"/>
      <c r="I100" s="2289"/>
      <c r="J100" s="2289"/>
      <c r="K100" s="2289"/>
      <c r="L100" s="2289"/>
      <c r="M100" s="2289"/>
      <c r="N100" s="2289"/>
      <c r="O100" s="2289"/>
      <c r="P100" s="2289"/>
      <c r="Q100" s="2289"/>
      <c r="R100" s="2289"/>
      <c r="S100" s="2289"/>
      <c r="T100" s="2289"/>
      <c r="U100" s="2289"/>
      <c r="V100" s="2289"/>
    </row>
    <row r="101" spans="1:22" ht="17.25" customHeight="1">
      <c r="A101" s="2289"/>
      <c r="B101" s="2378" t="s">
        <v>1990</v>
      </c>
      <c r="C101" s="2418"/>
      <c r="D101" s="2419"/>
      <c r="E101" s="2657"/>
      <c r="F101" s="2658"/>
      <c r="G101" s="2658"/>
      <c r="H101" s="2659"/>
      <c r="I101" s="2289"/>
      <c r="J101" s="2289"/>
      <c r="K101" s="2289"/>
      <c r="L101" s="2289"/>
      <c r="M101" s="2289"/>
      <c r="N101" s="2289"/>
      <c r="O101" s="2289"/>
      <c r="P101" s="2289"/>
      <c r="Q101" s="2289"/>
      <c r="R101" s="2289"/>
      <c r="S101" s="2289"/>
      <c r="T101" s="2289"/>
      <c r="U101" s="2289"/>
      <c r="V101" s="2289"/>
    </row>
    <row r="102" spans="1:22" ht="17.25" customHeight="1">
      <c r="A102" s="2289"/>
      <c r="B102" s="2378" t="s">
        <v>1991</v>
      </c>
      <c r="C102" s="2418"/>
      <c r="D102" s="2419"/>
      <c r="E102" s="2660"/>
      <c r="F102" s="2661"/>
      <c r="G102" s="2661"/>
      <c r="H102" s="2662"/>
      <c r="I102" s="2289"/>
      <c r="J102" s="2289"/>
      <c r="K102" s="2289"/>
      <c r="L102" s="2289"/>
      <c r="M102" s="2289"/>
      <c r="N102" s="2289"/>
      <c r="O102" s="2289"/>
      <c r="P102" s="2289"/>
      <c r="Q102" s="2289"/>
      <c r="R102" s="2289"/>
      <c r="S102" s="2289"/>
      <c r="T102" s="2289"/>
      <c r="U102" s="2289"/>
      <c r="V102" s="2289"/>
    </row>
    <row r="103" spans="1:22" ht="15" customHeight="1">
      <c r="A103" s="2289"/>
      <c r="B103" s="2289"/>
      <c r="C103" s="2297"/>
      <c r="D103" s="2289"/>
      <c r="E103" s="2289"/>
      <c r="F103" s="2289"/>
      <c r="G103" s="2289"/>
      <c r="H103" s="2289"/>
      <c r="I103" s="2289"/>
      <c r="J103" s="2289"/>
      <c r="K103" s="2289"/>
      <c r="L103" s="2289"/>
      <c r="M103" s="2289"/>
      <c r="N103" s="2289"/>
      <c r="O103" s="2289"/>
      <c r="P103" s="2289"/>
      <c r="Q103" s="2289"/>
      <c r="R103" s="2289"/>
      <c r="S103" s="2289"/>
      <c r="T103" s="2289"/>
      <c r="U103" s="2289"/>
      <c r="V103" s="2289"/>
    </row>
    <row r="104" spans="1:22" ht="15" customHeight="1">
      <c r="A104" s="2289"/>
      <c r="B104" s="2704" t="s">
        <v>2053</v>
      </c>
      <c r="C104" s="2704"/>
      <c r="D104" s="2704"/>
      <c r="E104" s="2704"/>
      <c r="F104" s="2704"/>
      <c r="G104" s="2704"/>
      <c r="H104" s="2704"/>
      <c r="I104" s="2704"/>
      <c r="J104" s="2704"/>
      <c r="K104" s="2704"/>
      <c r="L104" s="2704"/>
      <c r="M104" s="2704"/>
      <c r="N104" s="2704"/>
      <c r="O104" s="2704"/>
      <c r="P104" s="2704"/>
      <c r="Q104" s="2704"/>
      <c r="R104" s="2704"/>
      <c r="S104" s="2704"/>
      <c r="T104" s="2704"/>
      <c r="U104" s="2704"/>
      <c r="V104" s="2289"/>
    </row>
    <row r="105" spans="1:22" ht="15" customHeight="1">
      <c r="A105" s="2289"/>
      <c r="B105" s="2717" t="s">
        <v>2034</v>
      </c>
      <c r="C105" s="2717"/>
      <c r="D105" s="2717"/>
      <c r="E105" s="2717"/>
      <c r="F105" s="2717"/>
      <c r="G105" s="2717"/>
      <c r="H105" s="2717"/>
      <c r="I105" s="2717"/>
      <c r="J105" s="2717"/>
      <c r="K105" s="2717"/>
      <c r="L105" s="2717"/>
      <c r="M105" s="2717"/>
      <c r="N105" s="2717"/>
      <c r="O105" s="2717"/>
      <c r="P105" s="2717"/>
      <c r="Q105" s="2717"/>
      <c r="R105" s="2717"/>
      <c r="S105" s="2717"/>
      <c r="T105" s="2717"/>
      <c r="U105" s="2717"/>
      <c r="V105" s="2289"/>
    </row>
    <row r="106" spans="1:22" ht="15" customHeight="1">
      <c r="A106" s="2289"/>
      <c r="B106" s="2718" t="s">
        <v>123</v>
      </c>
      <c r="C106" s="2718" t="s">
        <v>1934</v>
      </c>
      <c r="D106" s="2718" t="s">
        <v>1953</v>
      </c>
      <c r="E106" s="2718"/>
      <c r="F106" s="2718"/>
      <c r="G106" s="2718"/>
      <c r="H106" s="2718"/>
      <c r="I106" s="2718"/>
      <c r="J106" s="2718"/>
      <c r="K106" s="2718"/>
      <c r="L106" s="2718"/>
      <c r="M106" s="2718"/>
      <c r="N106" s="2718"/>
      <c r="O106" s="2718"/>
      <c r="P106" s="2718"/>
      <c r="Q106" s="2718"/>
      <c r="R106" s="2718"/>
      <c r="S106" s="2718"/>
      <c r="T106" s="2718"/>
      <c r="U106" s="2718"/>
      <c r="V106" s="2289"/>
    </row>
    <row r="107" spans="1:22" s="2302" customFormat="1" ht="79.5" customHeight="1">
      <c r="A107" s="2307"/>
      <c r="B107" s="2718"/>
      <c r="C107" s="2718"/>
      <c r="D107" s="2347" t="s">
        <v>1943</v>
      </c>
      <c r="E107" s="2347" t="s">
        <v>2024</v>
      </c>
      <c r="F107" s="2347" t="s">
        <v>1945</v>
      </c>
      <c r="G107" s="2347" t="s">
        <v>2025</v>
      </c>
      <c r="H107" s="2347" t="s">
        <v>2024</v>
      </c>
      <c r="I107" s="2347" t="s">
        <v>2026</v>
      </c>
      <c r="J107" s="2347" t="s">
        <v>2027</v>
      </c>
      <c r="K107" s="2347" t="s">
        <v>2024</v>
      </c>
      <c r="L107" s="2347" t="s">
        <v>2028</v>
      </c>
      <c r="M107" s="2347" t="s">
        <v>2029</v>
      </c>
      <c r="N107" s="2347" t="s">
        <v>2024</v>
      </c>
      <c r="O107" s="2347" t="s">
        <v>2030</v>
      </c>
      <c r="P107" s="2347" t="s">
        <v>1954</v>
      </c>
      <c r="Q107" s="2347" t="s">
        <v>2024</v>
      </c>
      <c r="R107" s="2347" t="s">
        <v>2031</v>
      </c>
      <c r="S107" s="2347" t="s">
        <v>2032</v>
      </c>
      <c r="T107" s="2347" t="s">
        <v>2024</v>
      </c>
      <c r="U107" s="2347" t="s">
        <v>2033</v>
      </c>
      <c r="V107" s="2307"/>
    </row>
    <row r="108" spans="1:22" ht="12.75" customHeight="1">
      <c r="A108" s="2289"/>
      <c r="B108" s="2315" t="s">
        <v>1940</v>
      </c>
      <c r="C108" s="2346" t="s">
        <v>2001</v>
      </c>
      <c r="D108" s="2339">
        <v>28</v>
      </c>
      <c r="E108" s="2339">
        <v>0</v>
      </c>
      <c r="F108" s="2314">
        <v>0</v>
      </c>
      <c r="G108" s="2339">
        <v>26</v>
      </c>
      <c r="H108" s="2339">
        <v>0</v>
      </c>
      <c r="I108" s="2314">
        <v>0</v>
      </c>
      <c r="J108" s="2339">
        <v>4</v>
      </c>
      <c r="K108" s="2339">
        <v>0</v>
      </c>
      <c r="L108" s="2314">
        <v>0</v>
      </c>
      <c r="M108" s="2339">
        <v>30</v>
      </c>
      <c r="N108" s="2339">
        <v>0</v>
      </c>
      <c r="O108" s="2314">
        <v>0</v>
      </c>
      <c r="P108" s="2339">
        <v>38</v>
      </c>
      <c r="Q108" s="2339">
        <v>0</v>
      </c>
      <c r="R108" s="2314">
        <f>+Q108/P108</f>
        <v>0</v>
      </c>
      <c r="S108" s="2339">
        <v>11</v>
      </c>
      <c r="T108" s="2339">
        <v>0</v>
      </c>
      <c r="U108" s="2314">
        <f t="shared" ref="U108:U114" si="5">+T108/S108</f>
        <v>0</v>
      </c>
      <c r="V108" s="2289"/>
    </row>
    <row r="109" spans="1:22" ht="12.75" customHeight="1">
      <c r="A109" s="2289"/>
      <c r="B109" s="2315" t="s">
        <v>1941</v>
      </c>
      <c r="C109" s="2346" t="s">
        <v>2001</v>
      </c>
      <c r="D109" s="2339">
        <v>28</v>
      </c>
      <c r="E109" s="2339">
        <v>0</v>
      </c>
      <c r="F109" s="2314">
        <v>0</v>
      </c>
      <c r="G109" s="2339">
        <v>26</v>
      </c>
      <c r="H109" s="2339">
        <v>0</v>
      </c>
      <c r="I109" s="2314">
        <v>0</v>
      </c>
      <c r="J109" s="2339">
        <v>4</v>
      </c>
      <c r="K109" s="2339">
        <v>0</v>
      </c>
      <c r="L109" s="2314">
        <v>0</v>
      </c>
      <c r="M109" s="2339">
        <v>30</v>
      </c>
      <c r="N109" s="2339">
        <v>0</v>
      </c>
      <c r="O109" s="2314">
        <v>0</v>
      </c>
      <c r="P109" s="2339">
        <v>38</v>
      </c>
      <c r="Q109" s="2339">
        <v>0</v>
      </c>
      <c r="R109" s="2314">
        <f t="shared" ref="R109:R114" si="6">+Q109/P109</f>
        <v>0</v>
      </c>
      <c r="S109" s="2339">
        <v>11</v>
      </c>
      <c r="T109" s="2339">
        <v>0</v>
      </c>
      <c r="U109" s="2314">
        <f t="shared" si="5"/>
        <v>0</v>
      </c>
      <c r="V109" s="2289"/>
    </row>
    <row r="110" spans="1:22" ht="12.75" customHeight="1">
      <c r="A110" s="2289"/>
      <c r="B110" s="2315" t="s">
        <v>1942</v>
      </c>
      <c r="C110" s="2346" t="s">
        <v>2001</v>
      </c>
      <c r="D110" s="2339">
        <v>28</v>
      </c>
      <c r="E110" s="2339">
        <v>0</v>
      </c>
      <c r="F110" s="2314">
        <v>0</v>
      </c>
      <c r="G110" s="2339">
        <v>26</v>
      </c>
      <c r="H110" s="2339">
        <v>0</v>
      </c>
      <c r="I110" s="2314">
        <v>0</v>
      </c>
      <c r="J110" s="2339">
        <v>4</v>
      </c>
      <c r="K110" s="2339">
        <v>0</v>
      </c>
      <c r="L110" s="2314">
        <v>0</v>
      </c>
      <c r="M110" s="2339">
        <v>30</v>
      </c>
      <c r="N110" s="2339">
        <v>0</v>
      </c>
      <c r="O110" s="2314">
        <v>0</v>
      </c>
      <c r="P110" s="2339">
        <v>38</v>
      </c>
      <c r="Q110" s="2339">
        <v>0</v>
      </c>
      <c r="R110" s="2314">
        <f t="shared" si="6"/>
        <v>0</v>
      </c>
      <c r="S110" s="2339">
        <v>11</v>
      </c>
      <c r="T110" s="2339">
        <v>0</v>
      </c>
      <c r="U110" s="2314">
        <f t="shared" si="5"/>
        <v>0</v>
      </c>
      <c r="V110" s="2289"/>
    </row>
    <row r="111" spans="1:22" ht="12.75" customHeight="1">
      <c r="A111" s="2289"/>
      <c r="B111" s="2315" t="s">
        <v>1986</v>
      </c>
      <c r="C111" s="2346" t="s">
        <v>2001</v>
      </c>
      <c r="D111" s="2339">
        <v>28</v>
      </c>
      <c r="E111" s="2339">
        <v>0</v>
      </c>
      <c r="F111" s="2314">
        <v>0</v>
      </c>
      <c r="G111" s="2339">
        <v>26</v>
      </c>
      <c r="H111" s="2339">
        <v>0</v>
      </c>
      <c r="I111" s="2314">
        <v>0</v>
      </c>
      <c r="J111" s="2379">
        <v>4</v>
      </c>
      <c r="K111" s="2339">
        <v>0</v>
      </c>
      <c r="L111" s="2314">
        <v>0</v>
      </c>
      <c r="M111" s="2339">
        <v>30</v>
      </c>
      <c r="N111" s="2339">
        <v>0</v>
      </c>
      <c r="O111" s="2314">
        <v>0</v>
      </c>
      <c r="P111" s="2339">
        <v>38</v>
      </c>
      <c r="Q111" s="2339">
        <v>0</v>
      </c>
      <c r="R111" s="2314">
        <f t="shared" si="6"/>
        <v>0</v>
      </c>
      <c r="S111" s="2379">
        <v>11</v>
      </c>
      <c r="T111" s="2339">
        <v>0</v>
      </c>
      <c r="U111" s="2314">
        <f t="shared" si="5"/>
        <v>0</v>
      </c>
      <c r="V111" s="2289"/>
    </row>
    <row r="112" spans="1:22" ht="12.75" customHeight="1">
      <c r="A112" s="2289"/>
      <c r="B112" s="2315" t="s">
        <v>1987</v>
      </c>
      <c r="C112" s="2346" t="s">
        <v>2001</v>
      </c>
      <c r="D112" s="2339">
        <v>28</v>
      </c>
      <c r="E112" s="2339">
        <v>0</v>
      </c>
      <c r="F112" s="2314">
        <v>0</v>
      </c>
      <c r="G112" s="2339">
        <v>26</v>
      </c>
      <c r="H112" s="2339">
        <v>0</v>
      </c>
      <c r="I112" s="2314">
        <v>0</v>
      </c>
      <c r="J112" s="2379">
        <v>4</v>
      </c>
      <c r="K112" s="2339">
        <v>0</v>
      </c>
      <c r="L112" s="2314">
        <v>0</v>
      </c>
      <c r="M112" s="2339">
        <v>30</v>
      </c>
      <c r="N112" s="2339">
        <v>0</v>
      </c>
      <c r="O112" s="2314">
        <v>0</v>
      </c>
      <c r="P112" s="2339">
        <v>38</v>
      </c>
      <c r="Q112" s="2339">
        <v>0</v>
      </c>
      <c r="R112" s="2314">
        <f t="shared" si="6"/>
        <v>0</v>
      </c>
      <c r="S112" s="2379">
        <v>11</v>
      </c>
      <c r="T112" s="2339">
        <v>0</v>
      </c>
      <c r="U112" s="2314">
        <f t="shared" si="5"/>
        <v>0</v>
      </c>
      <c r="V112" s="2289"/>
    </row>
    <row r="113" spans="1:22" ht="12.75" customHeight="1">
      <c r="A113" s="2289"/>
      <c r="B113" s="2315" t="s">
        <v>1988</v>
      </c>
      <c r="C113" s="2346" t="s">
        <v>2001</v>
      </c>
      <c r="D113" s="2339">
        <v>28</v>
      </c>
      <c r="E113" s="2339">
        <v>0</v>
      </c>
      <c r="F113" s="2314">
        <v>0</v>
      </c>
      <c r="G113" s="2339">
        <v>26</v>
      </c>
      <c r="H113" s="2339">
        <v>0</v>
      </c>
      <c r="I113" s="2314">
        <v>0</v>
      </c>
      <c r="J113" s="2379">
        <v>4</v>
      </c>
      <c r="K113" s="2339">
        <v>0</v>
      </c>
      <c r="L113" s="2314">
        <v>0</v>
      </c>
      <c r="M113" s="2339">
        <v>30</v>
      </c>
      <c r="N113" s="2339">
        <v>0</v>
      </c>
      <c r="O113" s="2314">
        <v>0</v>
      </c>
      <c r="P113" s="2339">
        <v>38</v>
      </c>
      <c r="Q113" s="2339">
        <v>28</v>
      </c>
      <c r="R113" s="2348">
        <f t="shared" si="6"/>
        <v>0.73684210526315785</v>
      </c>
      <c r="S113" s="2379">
        <v>11</v>
      </c>
      <c r="T113" s="2339">
        <v>12</v>
      </c>
      <c r="U113" s="2349">
        <f t="shared" si="5"/>
        <v>1.0909090909090908</v>
      </c>
      <c r="V113" s="2289"/>
    </row>
    <row r="114" spans="1:22" ht="12.75" customHeight="1">
      <c r="A114" s="2289"/>
      <c r="B114" s="2315" t="s">
        <v>1989</v>
      </c>
      <c r="C114" s="2346" t="s">
        <v>2001</v>
      </c>
      <c r="D114" s="2339">
        <v>28</v>
      </c>
      <c r="E114" s="2379">
        <v>4</v>
      </c>
      <c r="F114" s="2314">
        <f>+E114/D114</f>
        <v>0.14285714285714285</v>
      </c>
      <c r="G114" s="2339">
        <v>26</v>
      </c>
      <c r="H114" s="2339">
        <v>0</v>
      </c>
      <c r="I114" s="2314">
        <v>0</v>
      </c>
      <c r="J114" s="2379">
        <v>4</v>
      </c>
      <c r="K114" s="2379">
        <v>0</v>
      </c>
      <c r="L114" s="2314">
        <v>0</v>
      </c>
      <c r="M114" s="2339">
        <v>30</v>
      </c>
      <c r="N114" s="2379">
        <f>+K114+H114</f>
        <v>0</v>
      </c>
      <c r="O114" s="2314">
        <v>0</v>
      </c>
      <c r="P114" s="2339">
        <v>38</v>
      </c>
      <c r="Q114" s="2379">
        <v>28</v>
      </c>
      <c r="R114" s="2348">
        <f t="shared" si="6"/>
        <v>0.73684210526315785</v>
      </c>
      <c r="S114" s="2379">
        <v>11</v>
      </c>
      <c r="T114" s="2379">
        <v>12</v>
      </c>
      <c r="U114" s="2349">
        <f t="shared" si="5"/>
        <v>1.0909090909090908</v>
      </c>
      <c r="V114" s="2289"/>
    </row>
    <row r="115" spans="1:22" ht="12.75" customHeight="1">
      <c r="A115" s="2289"/>
      <c r="B115" s="2315" t="s">
        <v>1990</v>
      </c>
      <c r="C115" s="2346" t="s">
        <v>2001</v>
      </c>
      <c r="D115" s="2339">
        <v>28</v>
      </c>
      <c r="E115" s="2379"/>
      <c r="F115" s="2379"/>
      <c r="G115" s="2339">
        <v>26</v>
      </c>
      <c r="H115" s="2379"/>
      <c r="I115" s="2379"/>
      <c r="J115" s="2379">
        <v>4</v>
      </c>
      <c r="K115" s="2379"/>
      <c r="L115" s="2379"/>
      <c r="M115" s="2339">
        <v>30</v>
      </c>
      <c r="N115" s="2379"/>
      <c r="O115" s="2379"/>
      <c r="P115" s="2339">
        <v>38</v>
      </c>
      <c r="Q115" s="2379"/>
      <c r="R115" s="2379"/>
      <c r="S115" s="2379">
        <v>11</v>
      </c>
      <c r="T115" s="2379"/>
      <c r="U115" s="2379"/>
      <c r="V115" s="2289"/>
    </row>
    <row r="116" spans="1:22" ht="12.75" customHeight="1">
      <c r="A116" s="2289"/>
      <c r="B116" s="2315" t="s">
        <v>1991</v>
      </c>
      <c r="C116" s="2346" t="s">
        <v>2001</v>
      </c>
      <c r="D116" s="2339">
        <v>28</v>
      </c>
      <c r="E116" s="2379"/>
      <c r="F116" s="2379"/>
      <c r="G116" s="2339">
        <v>26</v>
      </c>
      <c r="H116" s="2379"/>
      <c r="I116" s="2379"/>
      <c r="J116" s="2379">
        <v>4</v>
      </c>
      <c r="K116" s="2379"/>
      <c r="L116" s="2379"/>
      <c r="M116" s="2339">
        <v>30</v>
      </c>
      <c r="N116" s="2379"/>
      <c r="O116" s="2379"/>
      <c r="P116" s="2339">
        <v>38</v>
      </c>
      <c r="Q116" s="2379"/>
      <c r="R116" s="2379"/>
      <c r="S116" s="2379">
        <v>11</v>
      </c>
      <c r="T116" s="2379"/>
      <c r="U116" s="2379"/>
      <c r="V116" s="2289"/>
    </row>
    <row r="117" spans="1:22" ht="15" customHeight="1">
      <c r="A117" s="2289"/>
      <c r="B117" s="2289"/>
      <c r="C117" s="2297"/>
      <c r="D117" s="2289"/>
      <c r="E117" s="2289"/>
      <c r="F117" s="2289"/>
      <c r="G117" s="2289"/>
      <c r="H117" s="2289"/>
      <c r="I117" s="2289"/>
      <c r="J117" s="2289"/>
      <c r="K117" s="2289"/>
      <c r="L117" s="2289"/>
      <c r="M117" s="2289"/>
      <c r="N117" s="2289"/>
      <c r="O117" s="2289"/>
      <c r="P117" s="2289"/>
      <c r="Q117" s="2289"/>
      <c r="R117" s="2289"/>
      <c r="S117" s="2289"/>
      <c r="T117" s="2289"/>
      <c r="U117" s="2289"/>
      <c r="V117" s="2289"/>
    </row>
    <row r="118" spans="1:22" ht="15" customHeight="1">
      <c r="A118" s="2289"/>
      <c r="B118" s="2289"/>
      <c r="C118" s="2297"/>
      <c r="D118" s="2289"/>
      <c r="E118" s="2289"/>
      <c r="F118" s="2289"/>
      <c r="G118" s="2289"/>
      <c r="H118" s="2289"/>
      <c r="I118" s="2289"/>
      <c r="J118" s="2289"/>
      <c r="K118" s="2289"/>
      <c r="L118" s="2289"/>
      <c r="M118" s="2289"/>
      <c r="N118" s="2289"/>
      <c r="O118" s="2289"/>
      <c r="P118" s="2289"/>
      <c r="Q118" s="2289"/>
      <c r="R118" s="2289"/>
      <c r="S118" s="2289"/>
      <c r="T118" s="2289"/>
      <c r="U118" s="2289"/>
      <c r="V118" s="2289"/>
    </row>
    <row r="119" spans="1:22" ht="23.25">
      <c r="A119" s="2289"/>
      <c r="B119" s="2694" t="s">
        <v>2054</v>
      </c>
      <c r="C119" s="2694"/>
      <c r="D119" s="2694"/>
      <c r="E119" s="2694"/>
      <c r="F119" s="2694"/>
      <c r="G119" s="2694"/>
      <c r="H119" s="2694"/>
      <c r="I119" s="2694"/>
      <c r="J119" s="2694"/>
      <c r="K119" s="2694"/>
      <c r="L119" s="2694"/>
      <c r="M119" s="2694"/>
      <c r="N119" s="2694"/>
      <c r="O119" s="2694"/>
      <c r="P119" s="2654"/>
      <c r="Q119" s="2655"/>
      <c r="R119" s="2656"/>
      <c r="S119" s="2289"/>
      <c r="T119" s="2289"/>
      <c r="U119" s="2289"/>
      <c r="V119" s="2289"/>
    </row>
    <row r="120" spans="1:22" ht="23.25">
      <c r="A120" s="2289"/>
      <c r="B120" s="2714" t="s">
        <v>2042</v>
      </c>
      <c r="C120" s="2714"/>
      <c r="D120" s="2714"/>
      <c r="E120" s="2714"/>
      <c r="F120" s="2714"/>
      <c r="G120" s="2714"/>
      <c r="H120" s="2714"/>
      <c r="I120" s="2714"/>
      <c r="J120" s="2714"/>
      <c r="K120" s="2714"/>
      <c r="L120" s="2714"/>
      <c r="M120" s="2714"/>
      <c r="N120" s="2714"/>
      <c r="O120" s="2714"/>
      <c r="P120" s="2657"/>
      <c r="Q120" s="2658"/>
      <c r="R120" s="2659"/>
      <c r="S120" s="2289"/>
      <c r="T120" s="2289"/>
      <c r="U120" s="2289"/>
      <c r="V120" s="2289"/>
    </row>
    <row r="121" spans="1:22" ht="47.25" customHeight="1">
      <c r="A121" s="2289"/>
      <c r="B121" s="2299" t="s">
        <v>123</v>
      </c>
      <c r="C121" s="2299" t="s">
        <v>1934</v>
      </c>
      <c r="D121" s="2299" t="s">
        <v>2035</v>
      </c>
      <c r="E121" s="2347" t="s">
        <v>2024</v>
      </c>
      <c r="F121" s="2299" t="s">
        <v>2036</v>
      </c>
      <c r="G121" s="2299" t="s">
        <v>2037</v>
      </c>
      <c r="H121" s="2347" t="s">
        <v>2024</v>
      </c>
      <c r="I121" s="2299" t="s">
        <v>2036</v>
      </c>
      <c r="J121" s="2299" t="s">
        <v>1951</v>
      </c>
      <c r="K121" s="2347" t="s">
        <v>2024</v>
      </c>
      <c r="L121" s="2299" t="s">
        <v>2036</v>
      </c>
      <c r="M121" s="2299" t="s">
        <v>1952</v>
      </c>
      <c r="N121" s="2347" t="s">
        <v>2024</v>
      </c>
      <c r="O121" s="2299" t="s">
        <v>2036</v>
      </c>
      <c r="P121" s="2657"/>
      <c r="Q121" s="2658"/>
      <c r="R121" s="2659"/>
      <c r="S121" s="2289"/>
      <c r="T121" s="2289"/>
      <c r="U121" s="2289"/>
      <c r="V121" s="2289"/>
    </row>
    <row r="122" spans="1:22" ht="16.5" customHeight="1">
      <c r="A122" s="2289"/>
      <c r="B122" s="2323" t="s">
        <v>1940</v>
      </c>
      <c r="C122" s="2415" t="s">
        <v>2001</v>
      </c>
      <c r="D122" s="2416">
        <v>1</v>
      </c>
      <c r="E122" s="2420">
        <v>0</v>
      </c>
      <c r="F122" s="2396">
        <v>0</v>
      </c>
      <c r="G122" s="2416">
        <v>1</v>
      </c>
      <c r="H122" s="2416">
        <v>1</v>
      </c>
      <c r="I122" s="2421">
        <f>+H122/G122</f>
        <v>1</v>
      </c>
      <c r="J122" s="2422">
        <v>2</v>
      </c>
      <c r="K122" s="2422">
        <v>0</v>
      </c>
      <c r="L122" s="2396">
        <f t="shared" ref="L122:L128" si="7">+K122/J122</f>
        <v>0</v>
      </c>
      <c r="M122" s="2422">
        <v>2</v>
      </c>
      <c r="N122" s="2422">
        <v>2</v>
      </c>
      <c r="O122" s="2421">
        <v>1</v>
      </c>
      <c r="P122" s="2657"/>
      <c r="Q122" s="2658"/>
      <c r="R122" s="2659"/>
      <c r="S122" s="2289"/>
      <c r="T122" s="2289"/>
      <c r="U122" s="2289"/>
      <c r="V122" s="2289"/>
    </row>
    <row r="123" spans="1:22" ht="16.5" customHeight="1">
      <c r="A123" s="2289"/>
      <c r="B123" s="2323" t="s">
        <v>1941</v>
      </c>
      <c r="C123" s="2415" t="s">
        <v>2001</v>
      </c>
      <c r="D123" s="2416">
        <v>1</v>
      </c>
      <c r="E123" s="2420">
        <v>0</v>
      </c>
      <c r="F123" s="2396">
        <f>+E123/D123</f>
        <v>0</v>
      </c>
      <c r="G123" s="2416">
        <v>1</v>
      </c>
      <c r="H123" s="2416">
        <v>1</v>
      </c>
      <c r="I123" s="2421">
        <f t="shared" ref="I123:I128" si="8">+H123/G123</f>
        <v>1</v>
      </c>
      <c r="J123" s="2422">
        <v>2</v>
      </c>
      <c r="K123" s="2422">
        <v>0</v>
      </c>
      <c r="L123" s="2396">
        <f t="shared" si="7"/>
        <v>0</v>
      </c>
      <c r="M123" s="2422">
        <v>2</v>
      </c>
      <c r="N123" s="2422">
        <v>2</v>
      </c>
      <c r="O123" s="2421">
        <f t="shared" ref="O123:O128" si="9">+N123/M123</f>
        <v>1</v>
      </c>
      <c r="P123" s="2657"/>
      <c r="Q123" s="2658"/>
      <c r="R123" s="2659"/>
      <c r="S123" s="2289"/>
      <c r="T123" s="2289"/>
      <c r="U123" s="2289"/>
      <c r="V123" s="2289"/>
    </row>
    <row r="124" spans="1:22" ht="16.5" customHeight="1">
      <c r="A124" s="2289"/>
      <c r="B124" s="2323" t="s">
        <v>1942</v>
      </c>
      <c r="C124" s="2415" t="s">
        <v>2001</v>
      </c>
      <c r="D124" s="2416">
        <v>1</v>
      </c>
      <c r="E124" s="2416">
        <v>0</v>
      </c>
      <c r="F124" s="2396">
        <f t="shared" ref="F124:F128" si="10">+E124/D124</f>
        <v>0</v>
      </c>
      <c r="G124" s="2416">
        <v>1</v>
      </c>
      <c r="H124" s="2416">
        <v>1</v>
      </c>
      <c r="I124" s="2421">
        <f t="shared" si="8"/>
        <v>1</v>
      </c>
      <c r="J124" s="2416">
        <v>2</v>
      </c>
      <c r="K124" s="2416">
        <v>0</v>
      </c>
      <c r="L124" s="2396">
        <f t="shared" si="7"/>
        <v>0</v>
      </c>
      <c r="M124" s="2416">
        <v>2</v>
      </c>
      <c r="N124" s="2416">
        <v>2</v>
      </c>
      <c r="O124" s="2421">
        <f t="shared" si="9"/>
        <v>1</v>
      </c>
      <c r="P124" s="2657"/>
      <c r="Q124" s="2658"/>
      <c r="R124" s="2659"/>
      <c r="S124" s="2289"/>
      <c r="T124" s="2289"/>
      <c r="U124" s="2289"/>
      <c r="V124" s="2289"/>
    </row>
    <row r="125" spans="1:22" ht="16.5" customHeight="1">
      <c r="A125" s="2289"/>
      <c r="B125" s="2323" t="s">
        <v>1986</v>
      </c>
      <c r="C125" s="2415" t="s">
        <v>2001</v>
      </c>
      <c r="D125" s="2416">
        <v>1</v>
      </c>
      <c r="E125" s="2416">
        <v>0</v>
      </c>
      <c r="F125" s="2396">
        <f t="shared" si="10"/>
        <v>0</v>
      </c>
      <c r="G125" s="2416">
        <v>1</v>
      </c>
      <c r="H125" s="2416">
        <v>1</v>
      </c>
      <c r="I125" s="2421">
        <f t="shared" si="8"/>
        <v>1</v>
      </c>
      <c r="J125" s="2422">
        <v>2</v>
      </c>
      <c r="K125" s="2422">
        <v>0</v>
      </c>
      <c r="L125" s="2396">
        <f t="shared" si="7"/>
        <v>0</v>
      </c>
      <c r="M125" s="2416">
        <v>2</v>
      </c>
      <c r="N125" s="2416">
        <v>2</v>
      </c>
      <c r="O125" s="2421">
        <f t="shared" si="9"/>
        <v>1</v>
      </c>
      <c r="P125" s="2657"/>
      <c r="Q125" s="2658"/>
      <c r="R125" s="2659"/>
      <c r="S125" s="2289"/>
      <c r="T125" s="2289"/>
      <c r="U125" s="2289"/>
      <c r="V125" s="2289"/>
    </row>
    <row r="126" spans="1:22" ht="16.5" customHeight="1">
      <c r="A126" s="2289"/>
      <c r="B126" s="2323" t="s">
        <v>1987</v>
      </c>
      <c r="C126" s="2415" t="s">
        <v>2001</v>
      </c>
      <c r="D126" s="2423">
        <v>1</v>
      </c>
      <c r="E126" s="2423">
        <v>0</v>
      </c>
      <c r="F126" s="2396">
        <f t="shared" si="10"/>
        <v>0</v>
      </c>
      <c r="G126" s="2416">
        <v>1</v>
      </c>
      <c r="H126" s="2416">
        <v>1</v>
      </c>
      <c r="I126" s="2421">
        <f t="shared" si="8"/>
        <v>1</v>
      </c>
      <c r="J126" s="2422">
        <v>2</v>
      </c>
      <c r="K126" s="2422">
        <v>0</v>
      </c>
      <c r="L126" s="2396">
        <f t="shared" si="7"/>
        <v>0</v>
      </c>
      <c r="M126" s="2416">
        <v>2</v>
      </c>
      <c r="N126" s="2416">
        <v>2</v>
      </c>
      <c r="O126" s="2421">
        <f t="shared" si="9"/>
        <v>1</v>
      </c>
      <c r="P126" s="2657"/>
      <c r="Q126" s="2658"/>
      <c r="R126" s="2659"/>
      <c r="S126" s="2289"/>
      <c r="T126" s="2289"/>
      <c r="U126" s="2289"/>
      <c r="V126" s="2289"/>
    </row>
    <row r="127" spans="1:22" ht="16.5" customHeight="1">
      <c r="A127" s="2289"/>
      <c r="B127" s="2323" t="s">
        <v>1988</v>
      </c>
      <c r="C127" s="2415" t="s">
        <v>2001</v>
      </c>
      <c r="D127" s="2423">
        <v>1</v>
      </c>
      <c r="E127" s="2423">
        <v>0</v>
      </c>
      <c r="F127" s="2396">
        <f t="shared" si="10"/>
        <v>0</v>
      </c>
      <c r="G127" s="2416">
        <v>1</v>
      </c>
      <c r="H127" s="2416">
        <v>1</v>
      </c>
      <c r="I127" s="2421">
        <f t="shared" si="8"/>
        <v>1</v>
      </c>
      <c r="J127" s="2422">
        <v>2</v>
      </c>
      <c r="K127" s="2422">
        <v>0</v>
      </c>
      <c r="L127" s="2396">
        <f t="shared" si="7"/>
        <v>0</v>
      </c>
      <c r="M127" s="2416">
        <v>2</v>
      </c>
      <c r="N127" s="2416">
        <v>2</v>
      </c>
      <c r="O127" s="2421">
        <f t="shared" si="9"/>
        <v>1</v>
      </c>
      <c r="P127" s="2657"/>
      <c r="Q127" s="2658"/>
      <c r="R127" s="2659"/>
      <c r="S127" s="2289"/>
      <c r="T127" s="2289"/>
      <c r="U127" s="2289"/>
      <c r="V127" s="2289"/>
    </row>
    <row r="128" spans="1:22" ht="16.5" customHeight="1">
      <c r="A128" s="2289"/>
      <c r="B128" s="2323" t="s">
        <v>1989</v>
      </c>
      <c r="C128" s="2415" t="s">
        <v>2001</v>
      </c>
      <c r="D128" s="2423">
        <v>1</v>
      </c>
      <c r="E128" s="2423">
        <v>1</v>
      </c>
      <c r="F128" s="2421">
        <f t="shared" si="10"/>
        <v>1</v>
      </c>
      <c r="G128" s="2423">
        <v>1</v>
      </c>
      <c r="H128" s="2423">
        <v>1</v>
      </c>
      <c r="I128" s="2421">
        <f t="shared" si="8"/>
        <v>1</v>
      </c>
      <c r="J128" s="2423">
        <v>2</v>
      </c>
      <c r="K128" s="2423">
        <v>0</v>
      </c>
      <c r="L128" s="2396">
        <f t="shared" si="7"/>
        <v>0</v>
      </c>
      <c r="M128" s="2423">
        <v>2</v>
      </c>
      <c r="N128" s="2423">
        <v>2</v>
      </c>
      <c r="O128" s="2421">
        <f t="shared" si="9"/>
        <v>1</v>
      </c>
      <c r="P128" s="2657"/>
      <c r="Q128" s="2658"/>
      <c r="R128" s="2659"/>
      <c r="S128" s="2289"/>
      <c r="T128" s="2289"/>
      <c r="U128" s="2289"/>
      <c r="V128" s="2289"/>
    </row>
    <row r="129" spans="1:22" ht="16.5" customHeight="1">
      <c r="A129" s="2289"/>
      <c r="B129" s="2323" t="s">
        <v>1990</v>
      </c>
      <c r="C129" s="2415" t="s">
        <v>2001</v>
      </c>
      <c r="D129" s="2423">
        <v>1</v>
      </c>
      <c r="E129" s="2423"/>
      <c r="F129" s="2423"/>
      <c r="G129" s="2423">
        <v>1</v>
      </c>
      <c r="H129" s="2423"/>
      <c r="I129" s="2423"/>
      <c r="J129" s="2423">
        <v>2</v>
      </c>
      <c r="K129" s="2423"/>
      <c r="L129" s="2423"/>
      <c r="M129" s="2423">
        <v>2</v>
      </c>
      <c r="N129" s="2423">
        <v>2</v>
      </c>
      <c r="O129" s="2423"/>
      <c r="P129" s="2657"/>
      <c r="Q129" s="2658"/>
      <c r="R129" s="2659"/>
      <c r="S129" s="2289"/>
      <c r="T129" s="2289"/>
      <c r="U129" s="2289"/>
      <c r="V129" s="2289"/>
    </row>
    <row r="130" spans="1:22" ht="16.5" customHeight="1">
      <c r="A130" s="2289"/>
      <c r="B130" s="2323" t="s">
        <v>1991</v>
      </c>
      <c r="C130" s="2415" t="s">
        <v>2001</v>
      </c>
      <c r="D130" s="2423">
        <v>1</v>
      </c>
      <c r="E130" s="2423"/>
      <c r="F130" s="2423"/>
      <c r="G130" s="2423">
        <v>1</v>
      </c>
      <c r="H130" s="2423"/>
      <c r="I130" s="2423"/>
      <c r="J130" s="2423">
        <v>2</v>
      </c>
      <c r="K130" s="2423"/>
      <c r="L130" s="2423"/>
      <c r="M130" s="2423">
        <v>2</v>
      </c>
      <c r="N130" s="2423">
        <v>2</v>
      </c>
      <c r="O130" s="2423"/>
      <c r="P130" s="2660"/>
      <c r="Q130" s="2661"/>
      <c r="R130" s="2662"/>
      <c r="S130" s="2289"/>
      <c r="T130" s="2289"/>
      <c r="U130" s="2289"/>
      <c r="V130" s="2289"/>
    </row>
    <row r="131" spans="1:22" ht="12" customHeight="1">
      <c r="A131" s="2289"/>
      <c r="B131" s="2289"/>
      <c r="C131" s="2297"/>
      <c r="D131" s="2289"/>
      <c r="E131" s="2289"/>
      <c r="F131" s="2289"/>
      <c r="G131" s="2289"/>
      <c r="H131" s="2289"/>
      <c r="I131" s="2289"/>
      <c r="J131" s="2289"/>
      <c r="K131" s="2289"/>
      <c r="L131" s="2289"/>
      <c r="M131" s="2289"/>
      <c r="N131" s="2289"/>
      <c r="O131" s="2289"/>
      <c r="P131" s="2289"/>
      <c r="Q131" s="2289"/>
      <c r="R131" s="2289"/>
      <c r="S131" s="2289"/>
      <c r="T131" s="2289"/>
      <c r="U131" s="2289"/>
      <c r="V131" s="2289"/>
    </row>
    <row r="132" spans="1:22" ht="15" customHeight="1" thickBot="1">
      <c r="A132" s="2289"/>
      <c r="B132" s="2289"/>
      <c r="C132" s="2297"/>
      <c r="D132" s="2289"/>
      <c r="E132" s="2289"/>
      <c r="F132" s="2289"/>
      <c r="G132" s="2289"/>
      <c r="H132" s="2289"/>
      <c r="I132" s="2289"/>
      <c r="J132" s="2289"/>
      <c r="K132" s="2289"/>
      <c r="L132" s="2289"/>
      <c r="M132" s="2289"/>
      <c r="N132" s="2289"/>
      <c r="O132" s="2289"/>
      <c r="P132" s="2289"/>
      <c r="Q132" s="2289"/>
      <c r="R132" s="2289"/>
      <c r="S132" s="2289"/>
      <c r="T132" s="2289"/>
      <c r="U132" s="2289"/>
      <c r="V132" s="2289"/>
    </row>
    <row r="133" spans="1:22" ht="21">
      <c r="A133" s="2289"/>
      <c r="B133" s="2700" t="s">
        <v>2041</v>
      </c>
      <c r="C133" s="2701"/>
      <c r="D133" s="2701"/>
      <c r="E133" s="2701"/>
      <c r="F133" s="2701"/>
      <c r="G133" s="2701"/>
      <c r="H133" s="2701"/>
      <c r="I133" s="2701"/>
      <c r="J133" s="2701"/>
      <c r="K133" s="2701"/>
      <c r="L133" s="2701"/>
      <c r="M133" s="2645" t="s">
        <v>2065</v>
      </c>
      <c r="N133" s="2646"/>
      <c r="O133" s="2647"/>
      <c r="P133" s="2289"/>
      <c r="Q133" s="2289"/>
      <c r="R133" s="2289"/>
      <c r="S133" s="2289"/>
      <c r="T133" s="2289"/>
      <c r="U133" s="2289"/>
      <c r="V133" s="2289"/>
    </row>
    <row r="134" spans="1:22" ht="18.75">
      <c r="A134" s="2289"/>
      <c r="B134" s="2713" t="s">
        <v>123</v>
      </c>
      <c r="C134" s="2702" t="s">
        <v>1934</v>
      </c>
      <c r="D134" s="2716" t="s">
        <v>1947</v>
      </c>
      <c r="E134" s="2716"/>
      <c r="F134" s="2716"/>
      <c r="G134" s="2716"/>
      <c r="H134" s="2716"/>
      <c r="I134" s="2716"/>
      <c r="J134" s="2716"/>
      <c r="K134" s="2716"/>
      <c r="L134" s="2716"/>
      <c r="M134" s="2648"/>
      <c r="N134" s="2649"/>
      <c r="O134" s="2650"/>
      <c r="P134" s="2289"/>
      <c r="Q134" s="2289"/>
      <c r="R134" s="2289"/>
      <c r="S134" s="2289"/>
      <c r="T134" s="2289"/>
      <c r="U134" s="2289"/>
    </row>
    <row r="135" spans="1:22" ht="69" customHeight="1">
      <c r="A135" s="2289"/>
      <c r="B135" s="2713"/>
      <c r="C135" s="2702"/>
      <c r="D135" s="2306" t="s">
        <v>1948</v>
      </c>
      <c r="E135" s="2347" t="s">
        <v>2024</v>
      </c>
      <c r="F135" s="2305" t="s">
        <v>2038</v>
      </c>
      <c r="G135" s="2306" t="s">
        <v>1949</v>
      </c>
      <c r="H135" s="2347" t="s">
        <v>2024</v>
      </c>
      <c r="I135" s="2305" t="s">
        <v>2039</v>
      </c>
      <c r="J135" s="2306" t="s">
        <v>1950</v>
      </c>
      <c r="K135" s="2347" t="s">
        <v>2024</v>
      </c>
      <c r="L135" s="2305" t="s">
        <v>2040</v>
      </c>
      <c r="M135" s="2648"/>
      <c r="N135" s="2649"/>
      <c r="O135" s="2650"/>
      <c r="P135" s="2289"/>
      <c r="Q135" s="2289"/>
      <c r="R135" s="2289"/>
      <c r="S135" s="2289"/>
      <c r="T135" s="2289"/>
      <c r="U135" s="2289"/>
    </row>
    <row r="136" spans="1:22" ht="16.5" customHeight="1">
      <c r="A136" s="2289"/>
      <c r="B136" s="2380" t="s">
        <v>1940</v>
      </c>
      <c r="C136" s="2424" t="s">
        <v>2001</v>
      </c>
      <c r="D136" s="2425">
        <v>599</v>
      </c>
      <c r="E136" s="2425">
        <v>331</v>
      </c>
      <c r="F136" s="2426">
        <f>+E136/D136</f>
        <v>0.55258764607679467</v>
      </c>
      <c r="G136" s="2425">
        <v>7</v>
      </c>
      <c r="H136" s="2425">
        <v>5</v>
      </c>
      <c r="I136" s="2427">
        <f>+H136/G136</f>
        <v>0.7142857142857143</v>
      </c>
      <c r="J136" s="2425">
        <v>3</v>
      </c>
      <c r="K136" s="2424">
        <v>0</v>
      </c>
      <c r="L136" s="2396">
        <f>+K136/J136</f>
        <v>0</v>
      </c>
      <c r="M136" s="2648"/>
      <c r="N136" s="2649"/>
      <c r="O136" s="2650"/>
      <c r="P136" s="2289"/>
      <c r="Q136" s="2289"/>
      <c r="R136" s="2289"/>
      <c r="S136" s="2289"/>
      <c r="T136" s="2289"/>
      <c r="U136" s="2289"/>
    </row>
    <row r="137" spans="1:22" ht="16.5" customHeight="1">
      <c r="A137" s="2289"/>
      <c r="B137" s="2380" t="s">
        <v>1941</v>
      </c>
      <c r="C137" s="2424" t="s">
        <v>2001</v>
      </c>
      <c r="D137" s="2425">
        <v>599</v>
      </c>
      <c r="E137" s="2425">
        <v>382</v>
      </c>
      <c r="F137" s="2426">
        <f t="shared" ref="F137:F142" si="11">+E137/D137</f>
        <v>0.63772954924874792</v>
      </c>
      <c r="G137" s="2425">
        <v>7</v>
      </c>
      <c r="H137" s="2425">
        <v>5</v>
      </c>
      <c r="I137" s="2427">
        <f t="shared" ref="I137:I142" si="12">+H137/G137</f>
        <v>0.7142857142857143</v>
      </c>
      <c r="J137" s="2425">
        <v>3</v>
      </c>
      <c r="K137" s="2424">
        <v>0</v>
      </c>
      <c r="L137" s="2396">
        <f t="shared" ref="L137:L142" si="13">+K137/J137</f>
        <v>0</v>
      </c>
      <c r="M137" s="2648"/>
      <c r="N137" s="2649"/>
      <c r="O137" s="2650"/>
      <c r="P137" s="2289"/>
      <c r="Q137" s="2289"/>
      <c r="R137" s="2289"/>
      <c r="S137" s="2289"/>
      <c r="T137" s="2289"/>
      <c r="U137" s="2289"/>
    </row>
    <row r="138" spans="1:22" ht="16.5" customHeight="1">
      <c r="A138" s="2289"/>
      <c r="B138" s="2380" t="s">
        <v>1942</v>
      </c>
      <c r="C138" s="2424" t="s">
        <v>2001</v>
      </c>
      <c r="D138" s="2425">
        <v>599</v>
      </c>
      <c r="E138" s="2425">
        <v>663</v>
      </c>
      <c r="F138" s="2426">
        <f t="shared" si="11"/>
        <v>1.1068447412353923</v>
      </c>
      <c r="G138" s="2425">
        <v>7</v>
      </c>
      <c r="H138" s="2425">
        <v>6</v>
      </c>
      <c r="I138" s="2427">
        <f t="shared" si="12"/>
        <v>0.8571428571428571</v>
      </c>
      <c r="J138" s="2425">
        <v>3</v>
      </c>
      <c r="K138" s="2424">
        <v>0</v>
      </c>
      <c r="L138" s="2396">
        <f t="shared" si="13"/>
        <v>0</v>
      </c>
      <c r="M138" s="2648"/>
      <c r="N138" s="2649"/>
      <c r="O138" s="2650"/>
      <c r="P138" s="2289"/>
      <c r="Q138" s="2289"/>
      <c r="R138" s="2289"/>
      <c r="S138" s="2289"/>
      <c r="T138" s="2289"/>
      <c r="U138" s="2289"/>
    </row>
    <row r="139" spans="1:22" ht="16.5" customHeight="1">
      <c r="A139" s="2289"/>
      <c r="B139" s="2380" t="s">
        <v>1986</v>
      </c>
      <c r="C139" s="2424" t="s">
        <v>2001</v>
      </c>
      <c r="D139" s="2425">
        <v>599</v>
      </c>
      <c r="E139" s="2425"/>
      <c r="F139" s="2426">
        <f t="shared" si="11"/>
        <v>0</v>
      </c>
      <c r="G139" s="2425">
        <v>7</v>
      </c>
      <c r="H139" s="2425">
        <v>6</v>
      </c>
      <c r="I139" s="2427">
        <f t="shared" si="12"/>
        <v>0.8571428571428571</v>
      </c>
      <c r="J139" s="2425">
        <v>3</v>
      </c>
      <c r="K139" s="2424">
        <v>0</v>
      </c>
      <c r="L139" s="2396">
        <f t="shared" si="13"/>
        <v>0</v>
      </c>
      <c r="M139" s="2648"/>
      <c r="N139" s="2649"/>
      <c r="O139" s="2650"/>
      <c r="P139" s="2289"/>
      <c r="Q139" s="2289"/>
      <c r="R139" s="2289"/>
      <c r="S139" s="2289"/>
      <c r="T139" s="2289"/>
      <c r="U139" s="2289"/>
      <c r="V139" s="2289"/>
    </row>
    <row r="140" spans="1:22" ht="16.5" customHeight="1">
      <c r="A140" s="2289"/>
      <c r="B140" s="2380" t="s">
        <v>1987</v>
      </c>
      <c r="C140" s="2424" t="s">
        <v>2001</v>
      </c>
      <c r="D140" s="2425">
        <v>599</v>
      </c>
      <c r="E140" s="2425"/>
      <c r="F140" s="2426">
        <f t="shared" si="11"/>
        <v>0</v>
      </c>
      <c r="G140" s="2425">
        <v>7</v>
      </c>
      <c r="H140" s="2425">
        <v>6</v>
      </c>
      <c r="I140" s="2427">
        <f t="shared" si="12"/>
        <v>0.8571428571428571</v>
      </c>
      <c r="J140" s="2425">
        <v>3</v>
      </c>
      <c r="K140" s="2424">
        <v>0</v>
      </c>
      <c r="L140" s="2396">
        <f t="shared" si="13"/>
        <v>0</v>
      </c>
      <c r="M140" s="2648"/>
      <c r="N140" s="2649"/>
      <c r="O140" s="2650"/>
      <c r="P140" s="2289"/>
      <c r="Q140" s="2289"/>
      <c r="R140" s="2289"/>
      <c r="S140" s="2289"/>
      <c r="T140" s="2289"/>
      <c r="U140" s="2289"/>
      <c r="V140" s="2289"/>
    </row>
    <row r="141" spans="1:22" ht="16.5" customHeight="1">
      <c r="A141" s="2289"/>
      <c r="B141" s="2380" t="s">
        <v>1988</v>
      </c>
      <c r="C141" s="2424" t="s">
        <v>2001</v>
      </c>
      <c r="D141" s="2425">
        <v>599</v>
      </c>
      <c r="E141" s="2425">
        <v>711</v>
      </c>
      <c r="F141" s="2428">
        <f t="shared" si="11"/>
        <v>1.1869782971619365</v>
      </c>
      <c r="G141" s="2425">
        <v>7</v>
      </c>
      <c r="H141" s="2425">
        <v>7</v>
      </c>
      <c r="I141" s="2429">
        <f t="shared" si="12"/>
        <v>1</v>
      </c>
      <c r="J141" s="2425">
        <v>3</v>
      </c>
      <c r="K141" s="2424">
        <v>0</v>
      </c>
      <c r="L141" s="2396">
        <f t="shared" si="13"/>
        <v>0</v>
      </c>
      <c r="M141" s="2648"/>
      <c r="N141" s="2649"/>
      <c r="O141" s="2650"/>
      <c r="P141" s="2289"/>
      <c r="Q141" s="2289"/>
      <c r="R141" s="2289"/>
      <c r="S141" s="2289"/>
      <c r="T141" s="2289"/>
      <c r="U141" s="2289"/>
      <c r="V141" s="2289"/>
    </row>
    <row r="142" spans="1:22" ht="16.5" customHeight="1">
      <c r="A142" s="2289"/>
      <c r="B142" s="2380" t="s">
        <v>1989</v>
      </c>
      <c r="C142" s="2424" t="s">
        <v>2001</v>
      </c>
      <c r="D142" s="2425">
        <v>599</v>
      </c>
      <c r="E142" s="2425">
        <v>729</v>
      </c>
      <c r="F142" s="2428">
        <f t="shared" si="11"/>
        <v>1.2170283806343907</v>
      </c>
      <c r="G142" s="2425">
        <v>7</v>
      </c>
      <c r="H142" s="2425">
        <v>7</v>
      </c>
      <c r="I142" s="2429">
        <f t="shared" si="12"/>
        <v>1</v>
      </c>
      <c r="J142" s="2425">
        <v>3</v>
      </c>
      <c r="K142" s="2424">
        <v>0</v>
      </c>
      <c r="L142" s="2396">
        <f t="shared" si="13"/>
        <v>0</v>
      </c>
      <c r="M142" s="2648"/>
      <c r="N142" s="2649"/>
      <c r="O142" s="2650"/>
      <c r="P142" s="2289"/>
      <c r="Q142" s="2289"/>
      <c r="R142" s="2289"/>
      <c r="S142" s="2289"/>
      <c r="T142" s="2289"/>
      <c r="U142" s="2289"/>
      <c r="V142" s="2289"/>
    </row>
    <row r="143" spans="1:22" ht="16.5" customHeight="1">
      <c r="A143" s="2289"/>
      <c r="B143" s="2380" t="s">
        <v>1990</v>
      </c>
      <c r="C143" s="2424" t="s">
        <v>2001</v>
      </c>
      <c r="D143" s="2425">
        <v>599</v>
      </c>
      <c r="E143" s="2425"/>
      <c r="F143" s="2426"/>
      <c r="G143" s="2425">
        <v>7</v>
      </c>
      <c r="H143" s="2425"/>
      <c r="I143" s="2426"/>
      <c r="J143" s="2425">
        <v>3</v>
      </c>
      <c r="K143" s="2424"/>
      <c r="L143" s="2426"/>
      <c r="M143" s="2648"/>
      <c r="N143" s="2649"/>
      <c r="O143" s="2650"/>
      <c r="P143" s="2289"/>
      <c r="Q143" s="2289"/>
      <c r="R143" s="2289"/>
      <c r="S143" s="2289"/>
      <c r="T143" s="2289"/>
      <c r="U143" s="2289"/>
      <c r="V143" s="2289"/>
    </row>
    <row r="144" spans="1:22" ht="16.5" customHeight="1" thickBot="1">
      <c r="A144" s="2289"/>
      <c r="B144" s="2381" t="s">
        <v>1991</v>
      </c>
      <c r="C144" s="2430" t="s">
        <v>2001</v>
      </c>
      <c r="D144" s="2431">
        <v>599</v>
      </c>
      <c r="E144" s="2431"/>
      <c r="F144" s="2432"/>
      <c r="G144" s="2431">
        <v>7</v>
      </c>
      <c r="H144" s="2431"/>
      <c r="I144" s="2432"/>
      <c r="J144" s="2431">
        <v>3</v>
      </c>
      <c r="K144" s="2430"/>
      <c r="L144" s="2432"/>
      <c r="M144" s="2651"/>
      <c r="N144" s="2652"/>
      <c r="O144" s="2653"/>
      <c r="P144" s="2289"/>
      <c r="Q144" s="2289"/>
      <c r="R144" s="2289"/>
      <c r="S144" s="2289"/>
      <c r="T144" s="2289"/>
      <c r="U144" s="2289"/>
      <c r="V144" s="2289"/>
    </row>
    <row r="145" spans="1:22" ht="15" customHeight="1">
      <c r="A145" s="2289"/>
      <c r="B145" s="2289"/>
      <c r="C145" s="2297"/>
      <c r="D145" s="2289"/>
      <c r="E145" s="2289"/>
      <c r="F145" s="2289"/>
      <c r="G145" s="2289"/>
      <c r="H145" s="2289"/>
      <c r="I145" s="2289"/>
      <c r="J145" s="2289"/>
      <c r="K145" s="2289"/>
      <c r="L145" s="2289"/>
      <c r="M145" s="2289"/>
      <c r="N145" s="2289"/>
      <c r="O145" s="2289"/>
      <c r="P145" s="2289"/>
      <c r="Q145" s="2289"/>
      <c r="R145" s="2289"/>
      <c r="S145" s="2289"/>
      <c r="T145" s="2289"/>
      <c r="U145" s="2289"/>
      <c r="V145" s="2289"/>
    </row>
    <row r="146" spans="1:22" ht="15" customHeight="1">
      <c r="A146" s="2289"/>
      <c r="B146" s="2289"/>
      <c r="C146" s="2297"/>
      <c r="D146" s="2289"/>
      <c r="E146" s="2289"/>
      <c r="F146" s="2289"/>
      <c r="G146" s="2289"/>
      <c r="H146" s="2289"/>
      <c r="I146" s="2289"/>
      <c r="J146" s="2289"/>
      <c r="K146" s="2289"/>
      <c r="L146" s="2289"/>
      <c r="M146" s="2289"/>
      <c r="N146" s="2289"/>
      <c r="O146" s="2289"/>
      <c r="P146" s="2289"/>
      <c r="Q146" s="2289"/>
      <c r="R146" s="2289"/>
      <c r="S146" s="2289"/>
      <c r="T146" s="2289"/>
      <c r="U146" s="2289"/>
      <c r="V146" s="2289"/>
    </row>
    <row r="147" spans="1:22" ht="15" customHeight="1">
      <c r="A147" s="2289"/>
      <c r="B147" s="2715" t="s">
        <v>2043</v>
      </c>
      <c r="C147" s="2715"/>
      <c r="D147" s="2715"/>
      <c r="E147" s="2715"/>
      <c r="F147" s="2715"/>
      <c r="G147" s="2715"/>
      <c r="H147" s="2715"/>
      <c r="I147" s="2715"/>
      <c r="J147" s="2715"/>
      <c r="K147" s="2715"/>
      <c r="L147" s="2715"/>
      <c r="M147" s="2289"/>
      <c r="N147" s="2289"/>
      <c r="O147" s="2289"/>
      <c r="P147" s="2289"/>
      <c r="Q147" s="2289"/>
      <c r="R147" s="2289"/>
      <c r="S147" s="2289"/>
      <c r="T147" s="2289"/>
      <c r="U147" s="2289"/>
      <c r="V147" s="2289"/>
    </row>
    <row r="148" spans="1:22" ht="15" customHeight="1">
      <c r="A148" s="2289"/>
      <c r="B148" s="2715"/>
      <c r="C148" s="2715"/>
      <c r="D148" s="2715"/>
      <c r="E148" s="2715"/>
      <c r="F148" s="2715"/>
      <c r="G148" s="2715"/>
      <c r="H148" s="2715"/>
      <c r="I148" s="2715"/>
      <c r="J148" s="2715"/>
      <c r="K148" s="2715"/>
      <c r="L148" s="2715"/>
      <c r="M148" s="2289"/>
      <c r="N148" s="2289"/>
      <c r="O148" s="2289"/>
      <c r="P148" s="2289"/>
      <c r="Q148" s="2289"/>
      <c r="R148" s="2289"/>
      <c r="S148" s="2289"/>
      <c r="T148" s="2289"/>
      <c r="U148" s="2289"/>
      <c r="V148" s="2289"/>
    </row>
    <row r="149" spans="1:22" ht="15" customHeight="1">
      <c r="A149" s="2289"/>
      <c r="B149" s="2289"/>
      <c r="C149" s="2297"/>
      <c r="D149" s="2289"/>
      <c r="E149" s="2289"/>
      <c r="F149" s="2289"/>
      <c r="G149" s="2289"/>
      <c r="H149" s="2289"/>
      <c r="I149" s="2289"/>
      <c r="J149" s="2289"/>
      <c r="K149" s="2289"/>
      <c r="L149" s="2289"/>
      <c r="M149" s="2289"/>
      <c r="N149" s="2289"/>
      <c r="O149" s="2289"/>
      <c r="P149" s="2289"/>
      <c r="Q149" s="2289"/>
      <c r="R149" s="2289"/>
      <c r="S149" s="2289"/>
      <c r="T149" s="2289"/>
      <c r="U149" s="2289"/>
      <c r="V149" s="2289"/>
    </row>
    <row r="150" spans="1:22" ht="15" customHeight="1">
      <c r="A150" s="2289"/>
      <c r="B150" s="2692" t="s">
        <v>2045</v>
      </c>
      <c r="C150" s="2692"/>
      <c r="D150" s="2692"/>
      <c r="E150" s="2692"/>
      <c r="F150" s="2692"/>
      <c r="G150" s="2619" t="s">
        <v>2057</v>
      </c>
      <c r="H150" s="2620"/>
      <c r="I150" s="2620"/>
      <c r="J150" s="2621"/>
      <c r="K150" s="2289"/>
      <c r="L150" s="2289"/>
      <c r="M150" s="2289"/>
      <c r="N150" s="2289"/>
      <c r="O150" s="2289"/>
      <c r="P150" s="2289"/>
      <c r="Q150" s="2289"/>
      <c r="R150" s="2289"/>
      <c r="S150" s="2289"/>
      <c r="T150" s="2289"/>
      <c r="U150" s="2289"/>
      <c r="V150" s="2289"/>
    </row>
    <row r="151" spans="1:22" ht="15" customHeight="1">
      <c r="A151" s="2289"/>
      <c r="B151" s="2695" t="s">
        <v>2044</v>
      </c>
      <c r="C151" s="2695"/>
      <c r="D151" s="2695"/>
      <c r="E151" s="2695"/>
      <c r="F151" s="2695"/>
      <c r="G151" s="2622"/>
      <c r="H151" s="2623"/>
      <c r="I151" s="2623"/>
      <c r="J151" s="2624"/>
      <c r="K151" s="2289"/>
      <c r="L151" s="2289"/>
      <c r="M151" s="2289"/>
      <c r="N151" s="2289"/>
      <c r="O151" s="2289"/>
      <c r="P151" s="2289"/>
      <c r="Q151" s="2289"/>
      <c r="R151" s="2289"/>
      <c r="S151" s="2289"/>
      <c r="T151" s="2289"/>
      <c r="U151" s="2289"/>
      <c r="V151" s="2289"/>
    </row>
    <row r="152" spans="1:22" ht="22.5" customHeight="1">
      <c r="A152" s="2289"/>
      <c r="B152" s="2291" t="s">
        <v>1926</v>
      </c>
      <c r="C152" s="2292" t="s">
        <v>1927</v>
      </c>
      <c r="D152" s="2291" t="s">
        <v>1928</v>
      </c>
      <c r="E152" s="2291" t="s">
        <v>1929</v>
      </c>
      <c r="F152" s="2291" t="s">
        <v>1930</v>
      </c>
      <c r="G152" s="2622"/>
      <c r="H152" s="2623"/>
      <c r="I152" s="2623"/>
      <c r="J152" s="2624"/>
      <c r="K152" s="2289"/>
      <c r="L152" s="2289"/>
      <c r="M152" s="2289"/>
      <c r="N152" s="2289"/>
      <c r="O152" s="2289"/>
      <c r="P152" s="2289"/>
      <c r="Q152" s="2289"/>
      <c r="R152" s="2289"/>
      <c r="S152" s="2289"/>
      <c r="T152" s="2289"/>
      <c r="U152" s="2289"/>
      <c r="V152" s="2289"/>
    </row>
    <row r="153" spans="1:22" ht="13.5" customHeight="1">
      <c r="A153" s="2289"/>
      <c r="B153" s="2333" t="s">
        <v>117</v>
      </c>
      <c r="C153" s="2334" t="s">
        <v>559</v>
      </c>
      <c r="D153" s="2308">
        <v>10</v>
      </c>
      <c r="E153" s="2308">
        <v>9</v>
      </c>
      <c r="F153" s="2335">
        <f t="shared" ref="F153:F166" si="14">+E153/D153</f>
        <v>0.9</v>
      </c>
      <c r="G153" s="2622"/>
      <c r="H153" s="2623"/>
      <c r="I153" s="2623"/>
      <c r="J153" s="2624"/>
      <c r="K153" s="2289"/>
      <c r="L153" s="2289"/>
      <c r="M153" s="2289"/>
      <c r="N153" s="2289"/>
      <c r="O153" s="2289"/>
      <c r="P153" s="2289"/>
      <c r="Q153" s="2289"/>
      <c r="R153" s="2289"/>
      <c r="S153" s="2289"/>
      <c r="T153" s="2289"/>
      <c r="U153" s="2289"/>
      <c r="V153" s="2289"/>
    </row>
    <row r="154" spans="1:22" ht="13.5" customHeight="1">
      <c r="A154" s="2289"/>
      <c r="B154" s="2336" t="s">
        <v>117</v>
      </c>
      <c r="C154" s="2337" t="s">
        <v>1015</v>
      </c>
      <c r="D154" s="2310">
        <v>10</v>
      </c>
      <c r="E154" s="2310">
        <v>8</v>
      </c>
      <c r="F154" s="2338">
        <f t="shared" si="14"/>
        <v>0.8</v>
      </c>
      <c r="G154" s="2622"/>
      <c r="H154" s="2623"/>
      <c r="I154" s="2623"/>
      <c r="J154" s="2624"/>
      <c r="K154" s="2289"/>
      <c r="L154" s="2289"/>
      <c r="M154" s="2289"/>
      <c r="N154" s="2289"/>
      <c r="O154" s="2289"/>
      <c r="P154" s="2289"/>
      <c r="Q154" s="2289"/>
      <c r="R154" s="2289"/>
      <c r="S154" s="2289"/>
      <c r="T154" s="2289"/>
      <c r="U154" s="2289"/>
      <c r="V154" s="2289"/>
    </row>
    <row r="155" spans="1:22" ht="13.5" customHeight="1">
      <c r="A155" s="2289"/>
      <c r="B155" s="2333" t="s">
        <v>118</v>
      </c>
      <c r="C155" s="2334" t="s">
        <v>559</v>
      </c>
      <c r="D155" s="2308">
        <v>10</v>
      </c>
      <c r="E155" s="2308">
        <v>9</v>
      </c>
      <c r="F155" s="2335">
        <f t="shared" si="14"/>
        <v>0.9</v>
      </c>
      <c r="G155" s="2622"/>
      <c r="H155" s="2623"/>
      <c r="I155" s="2623"/>
      <c r="J155" s="2624"/>
      <c r="K155" s="2289"/>
      <c r="L155" s="2289"/>
      <c r="M155" s="2289"/>
      <c r="N155" s="2289"/>
      <c r="O155" s="2289"/>
      <c r="P155" s="2289"/>
      <c r="Q155" s="2289"/>
      <c r="R155" s="2289"/>
      <c r="S155" s="2289"/>
      <c r="T155" s="2289"/>
      <c r="U155" s="2289"/>
      <c r="V155" s="2289"/>
    </row>
    <row r="156" spans="1:22" ht="13.5" customHeight="1">
      <c r="A156" s="2289"/>
      <c r="B156" s="2336" t="s">
        <v>118</v>
      </c>
      <c r="C156" s="2337" t="s">
        <v>1015</v>
      </c>
      <c r="D156" s="2310">
        <v>10</v>
      </c>
      <c r="E156" s="2310">
        <v>9</v>
      </c>
      <c r="F156" s="2338">
        <f t="shared" si="14"/>
        <v>0.9</v>
      </c>
      <c r="G156" s="2622"/>
      <c r="H156" s="2623"/>
      <c r="I156" s="2623"/>
      <c r="J156" s="2624"/>
      <c r="K156" s="2289"/>
      <c r="L156" s="2289"/>
      <c r="M156" s="2289"/>
      <c r="N156" s="2289"/>
      <c r="O156" s="2289"/>
      <c r="P156" s="2289"/>
      <c r="Q156" s="2289"/>
      <c r="R156" s="2289"/>
      <c r="S156" s="2289"/>
      <c r="T156" s="2289"/>
      <c r="U156" s="2289"/>
      <c r="V156" s="2289"/>
    </row>
    <row r="157" spans="1:22" ht="13.5" customHeight="1">
      <c r="A157" s="2289"/>
      <c r="B157" s="2333" t="s">
        <v>1931</v>
      </c>
      <c r="C157" s="2334" t="s">
        <v>559</v>
      </c>
      <c r="D157" s="2308">
        <v>10</v>
      </c>
      <c r="E157" s="2308">
        <v>10</v>
      </c>
      <c r="F157" s="2335">
        <f t="shared" si="14"/>
        <v>1</v>
      </c>
      <c r="G157" s="2622"/>
      <c r="H157" s="2623"/>
      <c r="I157" s="2623"/>
      <c r="J157" s="2624"/>
      <c r="K157" s="2289"/>
      <c r="L157" s="2289"/>
      <c r="M157" s="2289"/>
      <c r="N157" s="2289"/>
      <c r="O157" s="2289"/>
      <c r="P157" s="2289"/>
      <c r="Q157" s="2289"/>
      <c r="R157" s="2289"/>
      <c r="S157" s="2289"/>
      <c r="T157" s="2289"/>
      <c r="U157" s="2289"/>
      <c r="V157" s="2289"/>
    </row>
    <row r="158" spans="1:22" ht="13.5" customHeight="1">
      <c r="A158" s="2289"/>
      <c r="B158" s="2336" t="s">
        <v>1931</v>
      </c>
      <c r="C158" s="2337" t="s">
        <v>1015</v>
      </c>
      <c r="D158" s="2310">
        <v>10</v>
      </c>
      <c r="E158" s="2310">
        <v>10</v>
      </c>
      <c r="F158" s="2338">
        <f t="shared" si="14"/>
        <v>1</v>
      </c>
      <c r="G158" s="2622"/>
      <c r="H158" s="2623"/>
      <c r="I158" s="2623"/>
      <c r="J158" s="2624"/>
      <c r="K158" s="2289"/>
      <c r="L158" s="2289"/>
      <c r="M158" s="2289"/>
      <c r="N158" s="2289"/>
      <c r="O158" s="2289"/>
      <c r="P158" s="2289"/>
      <c r="Q158" s="2289"/>
      <c r="R158" s="2289"/>
      <c r="S158" s="2289"/>
      <c r="T158" s="2289"/>
      <c r="U158" s="2289"/>
      <c r="V158" s="2289"/>
    </row>
    <row r="159" spans="1:22" ht="13.5" customHeight="1">
      <c r="A159" s="2289"/>
      <c r="B159" s="2333" t="s">
        <v>1957</v>
      </c>
      <c r="C159" s="2334" t="s">
        <v>559</v>
      </c>
      <c r="D159" s="2308">
        <v>10</v>
      </c>
      <c r="E159" s="2308">
        <v>10</v>
      </c>
      <c r="F159" s="2335">
        <f t="shared" si="14"/>
        <v>1</v>
      </c>
      <c r="G159" s="2622"/>
      <c r="H159" s="2623"/>
      <c r="I159" s="2623"/>
      <c r="J159" s="2624"/>
      <c r="K159" s="2289"/>
      <c r="L159" s="2289"/>
      <c r="M159" s="2289"/>
      <c r="N159" s="2289"/>
      <c r="O159" s="2289"/>
      <c r="P159" s="2289"/>
      <c r="Q159" s="2289"/>
      <c r="R159" s="2289"/>
      <c r="S159" s="2289"/>
      <c r="T159" s="2289"/>
      <c r="U159" s="2289"/>
      <c r="V159" s="2289"/>
    </row>
    <row r="160" spans="1:22" ht="13.5" customHeight="1">
      <c r="A160" s="2289"/>
      <c r="B160" s="2336" t="s">
        <v>1957</v>
      </c>
      <c r="C160" s="2337" t="s">
        <v>1015</v>
      </c>
      <c r="D160" s="2310">
        <v>10</v>
      </c>
      <c r="E160" s="2310">
        <v>10</v>
      </c>
      <c r="F160" s="2338">
        <f t="shared" si="14"/>
        <v>1</v>
      </c>
      <c r="G160" s="2622"/>
      <c r="H160" s="2623"/>
      <c r="I160" s="2623"/>
      <c r="J160" s="2624"/>
      <c r="K160" s="2289"/>
      <c r="L160" s="2289"/>
      <c r="M160" s="2289"/>
      <c r="N160" s="2289"/>
      <c r="O160" s="2289"/>
      <c r="P160" s="2289"/>
      <c r="Q160" s="2289"/>
      <c r="R160" s="2289"/>
      <c r="S160" s="2289"/>
      <c r="T160" s="2289"/>
      <c r="U160" s="2289"/>
      <c r="V160" s="2289"/>
    </row>
    <row r="161" spans="1:22" ht="13.5" customHeight="1">
      <c r="A161" s="2289"/>
      <c r="B161" s="2333" t="s">
        <v>1980</v>
      </c>
      <c r="C161" s="2334" t="s">
        <v>559</v>
      </c>
      <c r="D161" s="2308">
        <v>10</v>
      </c>
      <c r="E161" s="2308">
        <v>10</v>
      </c>
      <c r="F161" s="2335">
        <f t="shared" si="14"/>
        <v>1</v>
      </c>
      <c r="G161" s="2622"/>
      <c r="H161" s="2623"/>
      <c r="I161" s="2623"/>
      <c r="J161" s="2624"/>
      <c r="K161" s="2289"/>
      <c r="L161" s="2289"/>
      <c r="M161" s="2289"/>
      <c r="N161" s="2289"/>
      <c r="O161" s="2289"/>
      <c r="P161" s="2289"/>
      <c r="Q161" s="2289"/>
      <c r="R161" s="2289"/>
      <c r="S161" s="2289"/>
      <c r="T161" s="2289"/>
      <c r="U161" s="2289"/>
      <c r="V161" s="2289"/>
    </row>
    <row r="162" spans="1:22" ht="13.5" customHeight="1">
      <c r="A162" s="2289"/>
      <c r="B162" s="2336" t="s">
        <v>1980</v>
      </c>
      <c r="C162" s="2337" t="s">
        <v>1015</v>
      </c>
      <c r="D162" s="2310">
        <v>10</v>
      </c>
      <c r="E162" s="2310">
        <v>10</v>
      </c>
      <c r="F162" s="2338">
        <f t="shared" si="14"/>
        <v>1</v>
      </c>
      <c r="G162" s="2622"/>
      <c r="H162" s="2623"/>
      <c r="I162" s="2623"/>
      <c r="J162" s="2624"/>
      <c r="K162" s="2289"/>
      <c r="L162" s="2289"/>
      <c r="M162" s="2289"/>
      <c r="N162" s="2289"/>
      <c r="O162" s="2289"/>
      <c r="P162" s="2289"/>
      <c r="Q162" s="2289"/>
      <c r="R162" s="2289"/>
      <c r="S162" s="2289"/>
      <c r="T162" s="2289"/>
      <c r="U162" s="2289"/>
      <c r="V162" s="2289"/>
    </row>
    <row r="163" spans="1:22" ht="13.5" customHeight="1">
      <c r="A163" s="2289"/>
      <c r="B163" s="2333" t="s">
        <v>1981</v>
      </c>
      <c r="C163" s="2334" t="s">
        <v>559</v>
      </c>
      <c r="D163" s="2308">
        <v>10</v>
      </c>
      <c r="E163" s="2308">
        <v>10</v>
      </c>
      <c r="F163" s="2335">
        <f t="shared" si="14"/>
        <v>1</v>
      </c>
      <c r="G163" s="2622"/>
      <c r="H163" s="2623"/>
      <c r="I163" s="2623"/>
      <c r="J163" s="2624"/>
      <c r="K163" s="2289"/>
      <c r="L163" s="2289"/>
      <c r="M163" s="2289"/>
      <c r="N163" s="2289"/>
      <c r="O163" s="2289"/>
      <c r="P163" s="2289"/>
      <c r="Q163" s="2289"/>
      <c r="R163" s="2289"/>
      <c r="S163" s="2289"/>
      <c r="T163" s="2289"/>
      <c r="U163" s="2289"/>
      <c r="V163" s="2289"/>
    </row>
    <row r="164" spans="1:22" ht="13.5" customHeight="1">
      <c r="A164" s="2289"/>
      <c r="B164" s="2336" t="s">
        <v>1981</v>
      </c>
      <c r="C164" s="2337" t="s">
        <v>1015</v>
      </c>
      <c r="D164" s="2310">
        <v>10</v>
      </c>
      <c r="E164" s="2310">
        <v>10</v>
      </c>
      <c r="F164" s="2338">
        <f t="shared" si="14"/>
        <v>1</v>
      </c>
      <c r="G164" s="2622"/>
      <c r="H164" s="2623"/>
      <c r="I164" s="2623"/>
      <c r="J164" s="2624"/>
      <c r="K164" s="2289"/>
      <c r="L164" s="2289"/>
      <c r="M164" s="2289"/>
      <c r="N164" s="2289"/>
      <c r="O164" s="2289"/>
      <c r="P164" s="2289"/>
      <c r="Q164" s="2289"/>
      <c r="R164" s="2289"/>
      <c r="S164" s="2289"/>
      <c r="T164" s="2289"/>
      <c r="U164" s="2289"/>
      <c r="V164" s="2289"/>
    </row>
    <row r="165" spans="1:22" ht="13.5" customHeight="1">
      <c r="A165" s="2289"/>
      <c r="B165" s="2333" t="s">
        <v>1982</v>
      </c>
      <c r="C165" s="2334" t="s">
        <v>559</v>
      </c>
      <c r="D165" s="2308">
        <v>10</v>
      </c>
      <c r="E165" s="2308">
        <v>10</v>
      </c>
      <c r="F165" s="2335">
        <f t="shared" si="14"/>
        <v>1</v>
      </c>
      <c r="G165" s="2622"/>
      <c r="H165" s="2623"/>
      <c r="I165" s="2623"/>
      <c r="J165" s="2624"/>
      <c r="K165" s="2289"/>
      <c r="L165" s="2289"/>
      <c r="M165" s="2289"/>
      <c r="N165" s="2289"/>
      <c r="O165" s="2289"/>
      <c r="P165" s="2289"/>
      <c r="Q165" s="2289"/>
      <c r="R165" s="2289"/>
      <c r="S165" s="2289"/>
      <c r="T165" s="2289"/>
      <c r="U165" s="2289"/>
      <c r="V165" s="2289"/>
    </row>
    <row r="166" spans="1:22" ht="13.5" customHeight="1">
      <c r="A166" s="2289"/>
      <c r="B166" s="2336" t="s">
        <v>1982</v>
      </c>
      <c r="C166" s="2337" t="s">
        <v>1015</v>
      </c>
      <c r="D166" s="2310">
        <v>10</v>
      </c>
      <c r="E166" s="2310">
        <v>10</v>
      </c>
      <c r="F166" s="2338">
        <f t="shared" si="14"/>
        <v>1</v>
      </c>
      <c r="G166" s="2622"/>
      <c r="H166" s="2623"/>
      <c r="I166" s="2623"/>
      <c r="J166" s="2624"/>
      <c r="K166" s="2289"/>
      <c r="L166" s="2289"/>
      <c r="M166" s="2289"/>
      <c r="N166" s="2289"/>
      <c r="O166" s="2289"/>
      <c r="P166" s="2289"/>
      <c r="Q166" s="2289"/>
      <c r="R166" s="2289"/>
      <c r="S166" s="2289"/>
      <c r="T166" s="2289"/>
      <c r="U166" s="2289"/>
      <c r="V166" s="2289"/>
    </row>
    <row r="167" spans="1:22" ht="13.5" customHeight="1">
      <c r="A167" s="2289"/>
      <c r="B167" s="2333" t="s">
        <v>1983</v>
      </c>
      <c r="C167" s="2334" t="s">
        <v>559</v>
      </c>
      <c r="D167" s="2308">
        <v>10</v>
      </c>
      <c r="E167" s="2308"/>
      <c r="F167" s="2309"/>
      <c r="G167" s="2622"/>
      <c r="H167" s="2623"/>
      <c r="I167" s="2623"/>
      <c r="J167" s="2624"/>
      <c r="K167" s="2289"/>
      <c r="L167" s="2289"/>
      <c r="M167" s="2289"/>
      <c r="N167" s="2289"/>
      <c r="O167" s="2289"/>
      <c r="P167" s="2289"/>
      <c r="Q167" s="2289"/>
      <c r="R167" s="2289"/>
      <c r="S167" s="2289"/>
      <c r="T167" s="2289"/>
      <c r="U167" s="2289"/>
      <c r="V167" s="2289"/>
    </row>
    <row r="168" spans="1:22" ht="13.5" customHeight="1">
      <c r="A168" s="2289"/>
      <c r="B168" s="2336" t="s">
        <v>1983</v>
      </c>
      <c r="C168" s="2337" t="s">
        <v>1015</v>
      </c>
      <c r="D168" s="2310">
        <v>10</v>
      </c>
      <c r="E168" s="2310"/>
      <c r="F168" s="2311"/>
      <c r="G168" s="2622"/>
      <c r="H168" s="2623"/>
      <c r="I168" s="2623"/>
      <c r="J168" s="2624"/>
      <c r="K168" s="2289"/>
      <c r="L168" s="2289"/>
      <c r="M168" s="2289"/>
      <c r="N168" s="2289"/>
      <c r="O168" s="2289"/>
      <c r="P168" s="2289"/>
      <c r="Q168" s="2289"/>
      <c r="R168" s="2289"/>
      <c r="S168" s="2289"/>
      <c r="T168" s="2289"/>
      <c r="U168" s="2289"/>
      <c r="V168" s="2289"/>
    </row>
    <row r="169" spans="1:22" ht="13.5" customHeight="1">
      <c r="A169" s="2289"/>
      <c r="B169" s="2333" t="s">
        <v>1984</v>
      </c>
      <c r="C169" s="2334" t="s">
        <v>559</v>
      </c>
      <c r="D169" s="2308">
        <v>10</v>
      </c>
      <c r="E169" s="2308"/>
      <c r="F169" s="2309"/>
      <c r="G169" s="2622"/>
      <c r="H169" s="2623"/>
      <c r="I169" s="2623"/>
      <c r="J169" s="2624"/>
      <c r="K169" s="2289"/>
      <c r="L169" s="2289"/>
      <c r="M169" s="2289"/>
      <c r="N169" s="2289"/>
      <c r="O169" s="2289"/>
      <c r="P169" s="2289"/>
      <c r="Q169" s="2289"/>
      <c r="R169" s="2289"/>
      <c r="S169" s="2289"/>
      <c r="T169" s="2289"/>
      <c r="U169" s="2289"/>
      <c r="V169" s="2289"/>
    </row>
    <row r="170" spans="1:22" ht="13.5" customHeight="1">
      <c r="A170" s="2289"/>
      <c r="B170" s="2336" t="s">
        <v>1984</v>
      </c>
      <c r="C170" s="2337" t="s">
        <v>1015</v>
      </c>
      <c r="D170" s="2310">
        <v>10</v>
      </c>
      <c r="E170" s="2310"/>
      <c r="F170" s="2311"/>
      <c r="G170" s="2625"/>
      <c r="H170" s="2626"/>
      <c r="I170" s="2626"/>
      <c r="J170" s="2627"/>
      <c r="K170" s="2289"/>
      <c r="L170" s="2289"/>
      <c r="M170" s="2289"/>
      <c r="N170" s="2289"/>
      <c r="O170" s="2289"/>
      <c r="P170" s="2289"/>
      <c r="Q170" s="2289"/>
      <c r="R170" s="2289"/>
      <c r="S170" s="2289"/>
      <c r="T170" s="2289"/>
      <c r="U170" s="2289"/>
      <c r="V170" s="2289"/>
    </row>
    <row r="171" spans="1:22" ht="15" customHeight="1">
      <c r="A171" s="2289"/>
      <c r="B171" s="2289"/>
      <c r="C171" s="2297"/>
      <c r="D171" s="2289"/>
      <c r="E171" s="2289"/>
      <c r="F171" s="2289"/>
      <c r="G171" s="2289"/>
      <c r="H171" s="2289"/>
      <c r="I171" s="2289"/>
      <c r="J171" s="2289"/>
      <c r="K171" s="2289"/>
      <c r="L171" s="2289"/>
      <c r="M171" s="2289"/>
      <c r="N171" s="2289"/>
      <c r="O171" s="2289"/>
      <c r="P171" s="2289"/>
      <c r="Q171" s="2289"/>
      <c r="R171" s="2289"/>
      <c r="S171" s="2289"/>
      <c r="T171" s="2289"/>
      <c r="U171" s="2289"/>
      <c r="V171" s="2289"/>
    </row>
    <row r="172" spans="1:22" ht="15" customHeight="1">
      <c r="A172" s="2289"/>
      <c r="B172" s="2289"/>
      <c r="C172" s="2297"/>
      <c r="D172" s="2289"/>
      <c r="E172" s="2289"/>
      <c r="F172" s="2289"/>
      <c r="G172" s="2289"/>
      <c r="H172" s="2289"/>
      <c r="I172" s="2289"/>
      <c r="J172" s="2289"/>
      <c r="K172" s="2289"/>
      <c r="L172" s="2289"/>
      <c r="M172" s="2289"/>
      <c r="N172" s="2289"/>
      <c r="O172" s="2289"/>
      <c r="P172" s="2289"/>
      <c r="Q172" s="2289"/>
      <c r="R172" s="2289"/>
      <c r="S172" s="2289"/>
      <c r="T172" s="2289"/>
      <c r="U172" s="2289"/>
      <c r="V172" s="2289"/>
    </row>
    <row r="173" spans="1:22" ht="15" customHeight="1">
      <c r="A173" s="2289"/>
      <c r="B173" s="2698" t="s">
        <v>2045</v>
      </c>
      <c r="C173" s="2698"/>
      <c r="D173" s="2698"/>
      <c r="E173" s="2698"/>
      <c r="F173" s="2699"/>
      <c r="G173" s="2619" t="s">
        <v>2058</v>
      </c>
      <c r="H173" s="2628"/>
      <c r="I173" s="2628"/>
      <c r="J173" s="2629"/>
      <c r="K173" s="2289"/>
      <c r="L173" s="2289"/>
      <c r="M173" s="2289"/>
      <c r="N173" s="2289"/>
      <c r="O173" s="2289"/>
      <c r="P173" s="2289"/>
      <c r="Q173" s="2289"/>
      <c r="R173" s="2289"/>
      <c r="S173" s="2289"/>
      <c r="T173" s="2289"/>
      <c r="U173" s="2289"/>
      <c r="V173" s="2289"/>
    </row>
    <row r="174" spans="1:22" ht="15" customHeight="1">
      <c r="A174" s="2289"/>
      <c r="B174" s="2696" t="s">
        <v>2046</v>
      </c>
      <c r="C174" s="2696"/>
      <c r="D174" s="2696"/>
      <c r="E174" s="2696"/>
      <c r="F174" s="2697"/>
      <c r="G174" s="2630"/>
      <c r="H174" s="2631"/>
      <c r="I174" s="2631"/>
      <c r="J174" s="2632"/>
      <c r="K174" s="2289"/>
      <c r="L174" s="2289"/>
      <c r="M174" s="2289"/>
      <c r="N174" s="2289"/>
      <c r="O174" s="2289"/>
      <c r="P174" s="2289"/>
      <c r="Q174" s="2289"/>
      <c r="R174" s="2289"/>
      <c r="S174" s="2289"/>
      <c r="T174" s="2289"/>
      <c r="U174" s="2289"/>
      <c r="V174" s="2289"/>
    </row>
    <row r="175" spans="1:22" ht="45" customHeight="1">
      <c r="A175" s="2289"/>
      <c r="B175" s="2300" t="s">
        <v>1926</v>
      </c>
      <c r="C175" s="2301" t="s">
        <v>2047</v>
      </c>
      <c r="D175" s="2301" t="s">
        <v>1932</v>
      </c>
      <c r="E175" s="2301" t="s">
        <v>1933</v>
      </c>
      <c r="F175" s="2301" t="s">
        <v>1930</v>
      </c>
      <c r="G175" s="2630"/>
      <c r="H175" s="2631"/>
      <c r="I175" s="2631"/>
      <c r="J175" s="2632"/>
      <c r="K175" s="2289"/>
      <c r="L175" s="2289"/>
      <c r="M175" s="2289"/>
      <c r="N175" s="2289"/>
      <c r="O175" s="2289"/>
      <c r="P175" s="2289"/>
      <c r="Q175" s="2289"/>
      <c r="R175" s="2289"/>
      <c r="S175" s="2289"/>
      <c r="T175" s="2289"/>
      <c r="U175" s="2289"/>
      <c r="V175" s="2289"/>
    </row>
    <row r="176" spans="1:22" ht="19.5" customHeight="1">
      <c r="A176" s="2289"/>
      <c r="B176" s="2328" t="s">
        <v>1940</v>
      </c>
      <c r="C176" s="2345" t="s">
        <v>2001</v>
      </c>
      <c r="D176" s="2329">
        <v>10</v>
      </c>
      <c r="E176" s="2329">
        <v>0</v>
      </c>
      <c r="F176" s="2330">
        <f>+E176/D176</f>
        <v>0</v>
      </c>
      <c r="G176" s="2630"/>
      <c r="H176" s="2631"/>
      <c r="I176" s="2631"/>
      <c r="J176" s="2632"/>
      <c r="K176" s="2289"/>
      <c r="L176" s="2289"/>
      <c r="M176" s="2289"/>
      <c r="N176" s="2289"/>
      <c r="O176" s="2289"/>
      <c r="P176" s="2289"/>
      <c r="Q176" s="2289"/>
      <c r="R176" s="2289"/>
      <c r="S176" s="2289"/>
      <c r="T176" s="2289"/>
      <c r="U176" s="2289"/>
      <c r="V176" s="2289"/>
    </row>
    <row r="177" spans="1:22" ht="19.5" customHeight="1">
      <c r="A177" s="2289"/>
      <c r="B177" s="2328" t="s">
        <v>1941</v>
      </c>
      <c r="C177" s="2345" t="s">
        <v>2001</v>
      </c>
      <c r="D177" s="2329">
        <v>10</v>
      </c>
      <c r="E177" s="2329">
        <v>0</v>
      </c>
      <c r="F177" s="2330">
        <f>+E177/D177</f>
        <v>0</v>
      </c>
      <c r="G177" s="2630"/>
      <c r="H177" s="2631"/>
      <c r="I177" s="2631"/>
      <c r="J177" s="2632"/>
      <c r="K177" s="2289"/>
      <c r="L177" s="2289"/>
      <c r="M177" s="2289"/>
      <c r="N177" s="2289"/>
      <c r="O177" s="2289"/>
      <c r="P177" s="2289"/>
      <c r="Q177" s="2289"/>
      <c r="R177" s="2289"/>
      <c r="S177" s="2289"/>
      <c r="T177" s="2289"/>
      <c r="U177" s="2289"/>
      <c r="V177" s="2289"/>
    </row>
    <row r="178" spans="1:22" ht="19.5" customHeight="1">
      <c r="A178" s="2289"/>
      <c r="B178" s="2328" t="s">
        <v>1942</v>
      </c>
      <c r="C178" s="2345" t="s">
        <v>2001</v>
      </c>
      <c r="D178" s="2329">
        <v>10</v>
      </c>
      <c r="E178" s="2329">
        <v>0</v>
      </c>
      <c r="F178" s="2330">
        <f t="shared" ref="F178:F184" si="15">+E178/D178</f>
        <v>0</v>
      </c>
      <c r="G178" s="2630"/>
      <c r="H178" s="2631"/>
      <c r="I178" s="2631"/>
      <c r="J178" s="2632"/>
      <c r="K178" s="2289"/>
      <c r="L178" s="2289"/>
      <c r="M178" s="2289"/>
      <c r="N178" s="2289"/>
      <c r="O178" s="2289"/>
      <c r="P178" s="2289"/>
      <c r="Q178" s="2289"/>
      <c r="R178" s="2289"/>
      <c r="S178" s="2289"/>
      <c r="T178" s="2289"/>
      <c r="U178" s="2289"/>
      <c r="V178" s="2289"/>
    </row>
    <row r="179" spans="1:22" ht="19.5" customHeight="1">
      <c r="A179" s="2289"/>
      <c r="B179" s="2328" t="s">
        <v>1986</v>
      </c>
      <c r="C179" s="2345" t="s">
        <v>2001</v>
      </c>
      <c r="D179" s="2329">
        <v>10</v>
      </c>
      <c r="E179" s="2331">
        <v>0</v>
      </c>
      <c r="F179" s="2330">
        <f t="shared" si="15"/>
        <v>0</v>
      </c>
      <c r="G179" s="2630"/>
      <c r="H179" s="2631"/>
      <c r="I179" s="2631"/>
      <c r="J179" s="2632"/>
      <c r="K179" s="2289"/>
      <c r="L179" s="2289"/>
      <c r="M179" s="2289"/>
      <c r="N179" s="2289"/>
      <c r="O179" s="2289"/>
      <c r="P179" s="2289"/>
      <c r="Q179" s="2289"/>
      <c r="R179" s="2289"/>
      <c r="S179" s="2289"/>
      <c r="T179" s="2289"/>
      <c r="U179" s="2289"/>
      <c r="V179" s="2289"/>
    </row>
    <row r="180" spans="1:22" ht="19.5" customHeight="1">
      <c r="A180" s="2289"/>
      <c r="B180" s="2328" t="s">
        <v>1987</v>
      </c>
      <c r="C180" s="2345" t="s">
        <v>2001</v>
      </c>
      <c r="D180" s="2329">
        <v>10</v>
      </c>
      <c r="E180" s="2331">
        <v>0</v>
      </c>
      <c r="F180" s="2330">
        <f t="shared" si="15"/>
        <v>0</v>
      </c>
      <c r="G180" s="2630"/>
      <c r="H180" s="2631"/>
      <c r="I180" s="2631"/>
      <c r="J180" s="2632"/>
      <c r="K180" s="2289"/>
      <c r="L180" s="2289"/>
      <c r="M180" s="2289"/>
      <c r="N180" s="2289"/>
      <c r="O180" s="2289"/>
      <c r="P180" s="2289"/>
      <c r="Q180" s="2289"/>
      <c r="R180" s="2289"/>
      <c r="S180" s="2289"/>
      <c r="T180" s="2289"/>
      <c r="U180" s="2289"/>
      <c r="V180" s="2289"/>
    </row>
    <row r="181" spans="1:22" ht="19.5" customHeight="1">
      <c r="A181" s="2289"/>
      <c r="B181" s="2328" t="s">
        <v>1988</v>
      </c>
      <c r="C181" s="2345" t="s">
        <v>2001</v>
      </c>
      <c r="D181" s="2329">
        <v>10</v>
      </c>
      <c r="E181" s="2331">
        <v>10</v>
      </c>
      <c r="F181" s="2344">
        <f t="shared" si="15"/>
        <v>1</v>
      </c>
      <c r="G181" s="2630"/>
      <c r="H181" s="2631"/>
      <c r="I181" s="2631"/>
      <c r="J181" s="2632"/>
      <c r="K181" s="2289"/>
      <c r="L181" s="2289"/>
      <c r="M181" s="2289"/>
      <c r="N181" s="2289"/>
      <c r="O181" s="2289"/>
      <c r="P181" s="2289"/>
      <c r="Q181" s="2289"/>
      <c r="R181" s="2289"/>
      <c r="S181" s="2289"/>
      <c r="T181" s="2289"/>
      <c r="U181" s="2289"/>
      <c r="V181" s="2289"/>
    </row>
    <row r="182" spans="1:22" ht="19.5" customHeight="1">
      <c r="A182" s="2289"/>
      <c r="B182" s="2328" t="s">
        <v>1989</v>
      </c>
      <c r="C182" s="2345" t="s">
        <v>2001</v>
      </c>
      <c r="D182" s="2329">
        <v>10</v>
      </c>
      <c r="E182" s="2331">
        <v>10</v>
      </c>
      <c r="F182" s="2344">
        <f t="shared" si="15"/>
        <v>1</v>
      </c>
      <c r="G182" s="2630"/>
      <c r="H182" s="2631"/>
      <c r="I182" s="2631"/>
      <c r="J182" s="2632"/>
      <c r="K182" s="2289"/>
      <c r="L182" s="2289"/>
      <c r="M182" s="2289"/>
      <c r="N182" s="2289"/>
      <c r="O182" s="2289"/>
      <c r="P182" s="2289"/>
      <c r="Q182" s="2289"/>
      <c r="R182" s="2289"/>
      <c r="S182" s="2289"/>
      <c r="T182" s="2289"/>
      <c r="U182" s="2289"/>
      <c r="V182" s="2289"/>
    </row>
    <row r="183" spans="1:22" ht="19.5" customHeight="1">
      <c r="A183" s="2289"/>
      <c r="B183" s="2328" t="s">
        <v>1990</v>
      </c>
      <c r="C183" s="2345" t="s">
        <v>2001</v>
      </c>
      <c r="D183" s="2329">
        <v>10</v>
      </c>
      <c r="E183" s="2331"/>
      <c r="F183" s="2332">
        <f t="shared" si="15"/>
        <v>0</v>
      </c>
      <c r="G183" s="2630"/>
      <c r="H183" s="2631"/>
      <c r="I183" s="2631"/>
      <c r="J183" s="2632"/>
      <c r="K183" s="2289"/>
      <c r="L183" s="2289"/>
      <c r="M183" s="2289"/>
      <c r="N183" s="2289"/>
      <c r="O183" s="2289"/>
      <c r="P183" s="2289"/>
      <c r="Q183" s="2289"/>
      <c r="R183" s="2289"/>
      <c r="S183" s="2289"/>
      <c r="T183" s="2289"/>
      <c r="U183" s="2289"/>
      <c r="V183" s="2289"/>
    </row>
    <row r="184" spans="1:22" ht="19.5" customHeight="1">
      <c r="A184" s="2289"/>
      <c r="B184" s="2328" t="s">
        <v>1991</v>
      </c>
      <c r="C184" s="2345" t="s">
        <v>2001</v>
      </c>
      <c r="D184" s="2329">
        <v>10</v>
      </c>
      <c r="E184" s="2331"/>
      <c r="F184" s="2332">
        <f t="shared" si="15"/>
        <v>0</v>
      </c>
      <c r="G184" s="2633"/>
      <c r="H184" s="2634"/>
      <c r="I184" s="2634"/>
      <c r="J184" s="2635"/>
      <c r="K184" s="2289"/>
      <c r="L184" s="2289"/>
      <c r="M184" s="2289"/>
      <c r="N184" s="2289"/>
      <c r="O184" s="2289"/>
      <c r="P184" s="2289"/>
      <c r="Q184" s="2289"/>
      <c r="R184" s="2289"/>
      <c r="S184" s="2289"/>
      <c r="T184" s="2289"/>
      <c r="U184" s="2289"/>
      <c r="V184" s="2289"/>
    </row>
    <row r="185" spans="1:22" ht="15" customHeight="1">
      <c r="A185" s="2289"/>
      <c r="B185" s="2289"/>
      <c r="C185" s="2297"/>
      <c r="D185" s="2289"/>
      <c r="E185" s="2289"/>
      <c r="F185" s="2289"/>
      <c r="G185" s="2289"/>
      <c r="H185" s="2289"/>
      <c r="I185" s="2289"/>
      <c r="J185" s="2289"/>
      <c r="K185" s="2289"/>
      <c r="L185" s="2289"/>
      <c r="M185" s="2289"/>
      <c r="N185" s="2289"/>
      <c r="O185" s="2289"/>
      <c r="P185" s="2289"/>
      <c r="Q185" s="2289"/>
      <c r="R185" s="2289"/>
      <c r="S185" s="2289"/>
      <c r="T185" s="2289"/>
      <c r="U185" s="2289"/>
      <c r="V185" s="2289"/>
    </row>
    <row r="186" spans="1:22" ht="15" customHeight="1">
      <c r="A186" s="2289"/>
      <c r="B186" s="2289"/>
      <c r="C186" s="2297"/>
      <c r="D186" s="2289"/>
      <c r="E186" s="2289"/>
      <c r="F186" s="2289"/>
      <c r="G186" s="2289"/>
      <c r="H186" s="2289"/>
      <c r="I186" s="2289"/>
      <c r="J186" s="2289"/>
      <c r="K186" s="2289"/>
      <c r="L186" s="2289"/>
      <c r="M186" s="2289"/>
      <c r="N186" s="2289"/>
      <c r="O186" s="2289"/>
      <c r="P186" s="2289"/>
      <c r="Q186" s="2289"/>
      <c r="R186" s="2289"/>
      <c r="S186" s="2289"/>
      <c r="T186" s="2289"/>
      <c r="U186" s="2289"/>
      <c r="V186" s="2289"/>
    </row>
    <row r="187" spans="1:22" ht="23.25" customHeight="1">
      <c r="A187" s="2289"/>
      <c r="B187" s="2692" t="s">
        <v>2045</v>
      </c>
      <c r="C187" s="2692"/>
      <c r="D187" s="2692"/>
      <c r="E187" s="2692"/>
      <c r="F187" s="2692"/>
      <c r="G187" s="2692"/>
      <c r="H187" s="2692"/>
      <c r="I187" s="2692"/>
      <c r="J187" s="2636" t="s">
        <v>2059</v>
      </c>
      <c r="K187" s="2637"/>
      <c r="L187" s="2638"/>
      <c r="M187" s="2289"/>
      <c r="N187" s="2289"/>
      <c r="O187" s="2289"/>
      <c r="P187" s="2289"/>
      <c r="Q187" s="2289"/>
      <c r="R187" s="2289"/>
      <c r="S187" s="2289"/>
      <c r="T187" s="2289"/>
      <c r="U187" s="2289"/>
      <c r="V187" s="2289"/>
    </row>
    <row r="188" spans="1:22" ht="15" customHeight="1">
      <c r="A188" s="2289"/>
      <c r="B188" s="2691" t="s">
        <v>2048</v>
      </c>
      <c r="C188" s="2691"/>
      <c r="D188" s="2691"/>
      <c r="E188" s="2691"/>
      <c r="F188" s="2691"/>
      <c r="G188" s="2691"/>
      <c r="H188" s="2691"/>
      <c r="I188" s="2691"/>
      <c r="J188" s="2639"/>
      <c r="K188" s="2640"/>
      <c r="L188" s="2641"/>
      <c r="M188" s="2289"/>
      <c r="N188" s="2289"/>
      <c r="O188" s="2289"/>
      <c r="P188" s="2289"/>
      <c r="Q188" s="2289"/>
      <c r="R188" s="2289"/>
      <c r="S188" s="2289"/>
      <c r="T188" s="2289"/>
      <c r="U188" s="2289"/>
      <c r="V188" s="2289"/>
    </row>
    <row r="189" spans="1:22" ht="15" customHeight="1">
      <c r="A189" s="2289"/>
      <c r="B189" s="2730" t="s">
        <v>1926</v>
      </c>
      <c r="C189" s="2728" t="s">
        <v>1992</v>
      </c>
      <c r="D189" s="2729" t="s">
        <v>1935</v>
      </c>
      <c r="E189" s="2729"/>
      <c r="F189" s="2729"/>
      <c r="G189" s="2729"/>
      <c r="H189" s="2729"/>
      <c r="I189" s="2729"/>
      <c r="J189" s="2639"/>
      <c r="K189" s="2640"/>
      <c r="L189" s="2641"/>
      <c r="M189" s="2289"/>
      <c r="N189" s="2289"/>
      <c r="O189" s="2289"/>
      <c r="P189" s="2289"/>
      <c r="Q189" s="2289"/>
      <c r="R189" s="2289"/>
      <c r="S189" s="2289"/>
      <c r="T189" s="2289"/>
      <c r="U189" s="2289"/>
      <c r="V189" s="2289"/>
    </row>
    <row r="190" spans="1:22" ht="33.75" customHeight="1">
      <c r="A190" s="2289"/>
      <c r="B190" s="2730"/>
      <c r="C190" s="2728"/>
      <c r="D190" s="2298" t="s">
        <v>1936</v>
      </c>
      <c r="E190" s="2298" t="s">
        <v>247</v>
      </c>
      <c r="F190" s="2298" t="s">
        <v>1937</v>
      </c>
      <c r="G190" s="2298" t="s">
        <v>1938</v>
      </c>
      <c r="H190" s="2298" t="s">
        <v>247</v>
      </c>
      <c r="I190" s="2298" t="s">
        <v>1939</v>
      </c>
      <c r="J190" s="2639"/>
      <c r="K190" s="2640"/>
      <c r="L190" s="2641"/>
      <c r="M190" s="2289"/>
      <c r="N190" s="2289"/>
      <c r="O190" s="2289"/>
      <c r="P190" s="2289"/>
      <c r="Q190" s="2289"/>
      <c r="R190" s="2289"/>
      <c r="S190" s="2289"/>
      <c r="T190" s="2289"/>
      <c r="U190" s="2289"/>
      <c r="V190" s="2289"/>
    </row>
    <row r="191" spans="1:22" ht="15" customHeight="1">
      <c r="A191" s="2289"/>
      <c r="B191" s="2315" t="s">
        <v>1940</v>
      </c>
      <c r="C191" s="2316" t="s">
        <v>2001</v>
      </c>
      <c r="D191" s="2317">
        <v>263</v>
      </c>
      <c r="E191" s="2318">
        <v>252</v>
      </c>
      <c r="F191" s="2319">
        <f>E191/D191</f>
        <v>0.95817490494296575</v>
      </c>
      <c r="G191" s="2317">
        <v>150</v>
      </c>
      <c r="H191" s="2318">
        <v>135</v>
      </c>
      <c r="I191" s="2319">
        <f>H191/G191</f>
        <v>0.9</v>
      </c>
      <c r="J191" s="2639"/>
      <c r="K191" s="2640"/>
      <c r="L191" s="2641"/>
      <c r="M191" s="2289"/>
      <c r="N191" s="2289"/>
      <c r="O191" s="2289"/>
      <c r="P191" s="2289"/>
      <c r="Q191" s="2289"/>
      <c r="R191" s="2289"/>
      <c r="S191" s="2289"/>
      <c r="T191" s="2289"/>
      <c r="U191" s="2289"/>
      <c r="V191" s="2289"/>
    </row>
    <row r="192" spans="1:22" ht="15" customHeight="1">
      <c r="A192" s="2289"/>
      <c r="B192" s="2315" t="s">
        <v>1941</v>
      </c>
      <c r="C192" s="2316" t="s">
        <v>2001</v>
      </c>
      <c r="D192" s="2317">
        <v>263</v>
      </c>
      <c r="E192" s="2318">
        <v>207</v>
      </c>
      <c r="F192" s="2343">
        <f t="shared" ref="F192:F199" si="16">E192/D192</f>
        <v>0.78707224334600756</v>
      </c>
      <c r="G192" s="2317">
        <v>150</v>
      </c>
      <c r="H192" s="2318">
        <v>135</v>
      </c>
      <c r="I192" s="2319">
        <f t="shared" ref="I192:I199" si="17">H192/G192</f>
        <v>0.9</v>
      </c>
      <c r="J192" s="2639"/>
      <c r="K192" s="2640"/>
      <c r="L192" s="2641"/>
      <c r="M192" s="2289"/>
      <c r="N192" s="2289"/>
      <c r="O192" s="2289"/>
      <c r="P192" s="2289"/>
      <c r="Q192" s="2289"/>
      <c r="R192" s="2289"/>
      <c r="S192" s="2289"/>
      <c r="T192" s="2289"/>
      <c r="U192" s="2289"/>
      <c r="V192" s="2289"/>
    </row>
    <row r="193" spans="1:22" ht="15" customHeight="1">
      <c r="A193" s="2289"/>
      <c r="B193" s="2315" t="s">
        <v>1942</v>
      </c>
      <c r="C193" s="2316" t="s">
        <v>2001</v>
      </c>
      <c r="D193" s="2317">
        <v>263</v>
      </c>
      <c r="E193" s="2318">
        <v>89</v>
      </c>
      <c r="F193" s="2319">
        <f t="shared" si="16"/>
        <v>0.33840304182509506</v>
      </c>
      <c r="G193" s="2317">
        <v>150</v>
      </c>
      <c r="H193" s="2318">
        <v>74</v>
      </c>
      <c r="I193" s="2343">
        <f t="shared" si="17"/>
        <v>0.49333333333333335</v>
      </c>
      <c r="J193" s="2639"/>
      <c r="K193" s="2640"/>
      <c r="L193" s="2641"/>
      <c r="M193" s="2289"/>
      <c r="N193" s="2289"/>
      <c r="O193" s="2289"/>
      <c r="P193" s="2289"/>
      <c r="Q193" s="2289"/>
      <c r="R193" s="2289"/>
      <c r="S193" s="2289"/>
      <c r="T193" s="2289"/>
      <c r="U193" s="2289"/>
      <c r="V193" s="2289"/>
    </row>
    <row r="194" spans="1:22" ht="15" customHeight="1">
      <c r="A194" s="2289"/>
      <c r="B194" s="2315" t="s">
        <v>1986</v>
      </c>
      <c r="C194" s="2316" t="s">
        <v>2001</v>
      </c>
      <c r="D194" s="2317">
        <v>263</v>
      </c>
      <c r="E194" s="2320">
        <v>296</v>
      </c>
      <c r="F194" s="2342">
        <f t="shared" si="16"/>
        <v>1.1254752851711027</v>
      </c>
      <c r="G194" s="2317">
        <v>150</v>
      </c>
      <c r="H194" s="2321">
        <v>150</v>
      </c>
      <c r="I194" s="2319">
        <f t="shared" si="17"/>
        <v>1</v>
      </c>
      <c r="J194" s="2639"/>
      <c r="K194" s="2640"/>
      <c r="L194" s="2641"/>
      <c r="M194" s="2289"/>
      <c r="N194" s="2289"/>
      <c r="O194" s="2289"/>
      <c r="P194" s="2289"/>
      <c r="Q194" s="2289"/>
      <c r="R194" s="2289"/>
      <c r="S194" s="2289"/>
      <c r="T194" s="2289"/>
      <c r="U194" s="2289"/>
      <c r="V194" s="2289"/>
    </row>
    <row r="195" spans="1:22" ht="15" customHeight="1">
      <c r="A195" s="2289"/>
      <c r="B195" s="2315" t="s">
        <v>1987</v>
      </c>
      <c r="C195" s="2316" t="s">
        <v>2001</v>
      </c>
      <c r="D195" s="2317">
        <v>263</v>
      </c>
      <c r="E195" s="2320">
        <v>296</v>
      </c>
      <c r="F195" s="2342">
        <f t="shared" si="16"/>
        <v>1.1254752851711027</v>
      </c>
      <c r="G195" s="2317">
        <v>150</v>
      </c>
      <c r="H195" s="2320">
        <v>150</v>
      </c>
      <c r="I195" s="2319">
        <f t="shared" si="17"/>
        <v>1</v>
      </c>
      <c r="J195" s="2639"/>
      <c r="K195" s="2640"/>
      <c r="L195" s="2641"/>
      <c r="M195" s="2289"/>
      <c r="N195" s="2289"/>
      <c r="O195" s="2289"/>
      <c r="P195" s="2289"/>
      <c r="Q195" s="2289"/>
      <c r="R195" s="2289"/>
      <c r="S195" s="2289"/>
      <c r="T195" s="2289"/>
      <c r="U195" s="2289"/>
      <c r="V195" s="2289"/>
    </row>
    <row r="196" spans="1:22" ht="15" customHeight="1">
      <c r="A196" s="2289"/>
      <c r="B196" s="2315" t="s">
        <v>1988</v>
      </c>
      <c r="C196" s="2316" t="s">
        <v>2001</v>
      </c>
      <c r="D196" s="2317">
        <v>263</v>
      </c>
      <c r="E196" s="2320">
        <v>296</v>
      </c>
      <c r="F196" s="2342">
        <f t="shared" si="16"/>
        <v>1.1254752851711027</v>
      </c>
      <c r="G196" s="2317">
        <v>150</v>
      </c>
      <c r="H196" s="2321">
        <v>150</v>
      </c>
      <c r="I196" s="2319">
        <f t="shared" si="17"/>
        <v>1</v>
      </c>
      <c r="J196" s="2639"/>
      <c r="K196" s="2640"/>
      <c r="L196" s="2641"/>
      <c r="M196" s="2289"/>
      <c r="N196" s="2289"/>
      <c r="O196" s="2289"/>
      <c r="P196" s="2289"/>
      <c r="Q196" s="2289"/>
      <c r="R196" s="2289"/>
      <c r="S196" s="2289"/>
      <c r="T196" s="2289"/>
      <c r="U196" s="2289"/>
      <c r="V196" s="2289"/>
    </row>
    <row r="197" spans="1:22" ht="15" customHeight="1">
      <c r="A197" s="2289"/>
      <c r="B197" s="2315" t="s">
        <v>1989</v>
      </c>
      <c r="C197" s="2316" t="s">
        <v>2001</v>
      </c>
      <c r="D197" s="2317">
        <v>263</v>
      </c>
      <c r="E197" s="2320">
        <v>296</v>
      </c>
      <c r="F197" s="2342">
        <f t="shared" si="16"/>
        <v>1.1254752851711027</v>
      </c>
      <c r="G197" s="2317">
        <v>150</v>
      </c>
      <c r="H197" s="2321">
        <v>150</v>
      </c>
      <c r="I197" s="2319">
        <f t="shared" si="17"/>
        <v>1</v>
      </c>
      <c r="J197" s="2639"/>
      <c r="K197" s="2640"/>
      <c r="L197" s="2641"/>
      <c r="M197" s="2289"/>
      <c r="N197" s="2289"/>
      <c r="O197" s="2289"/>
      <c r="P197" s="2289"/>
      <c r="Q197" s="2289"/>
      <c r="R197" s="2289"/>
      <c r="S197" s="2289"/>
      <c r="T197" s="2289"/>
      <c r="U197" s="2289"/>
      <c r="V197" s="2289"/>
    </row>
    <row r="198" spans="1:22" ht="15" customHeight="1">
      <c r="A198" s="2289"/>
      <c r="B198" s="2315" t="s">
        <v>1990</v>
      </c>
      <c r="C198" s="2316" t="s">
        <v>2001</v>
      </c>
      <c r="D198" s="2317">
        <v>263</v>
      </c>
      <c r="E198" s="2320"/>
      <c r="F198" s="2322">
        <f t="shared" si="16"/>
        <v>0</v>
      </c>
      <c r="G198" s="2317">
        <v>150</v>
      </c>
      <c r="H198" s="2321"/>
      <c r="I198" s="2322">
        <f t="shared" si="17"/>
        <v>0</v>
      </c>
      <c r="J198" s="2639"/>
      <c r="K198" s="2640"/>
      <c r="L198" s="2641"/>
      <c r="M198" s="2289"/>
      <c r="N198" s="2289"/>
      <c r="O198" s="2289"/>
      <c r="P198" s="2289"/>
      <c r="Q198" s="2289"/>
      <c r="R198" s="2289"/>
      <c r="S198" s="2289"/>
      <c r="T198" s="2289"/>
      <c r="U198" s="2289"/>
      <c r="V198" s="2289"/>
    </row>
    <row r="199" spans="1:22" ht="15" customHeight="1">
      <c r="A199" s="2289"/>
      <c r="B199" s="2315" t="s">
        <v>1991</v>
      </c>
      <c r="C199" s="2316" t="s">
        <v>2001</v>
      </c>
      <c r="D199" s="2317">
        <v>263</v>
      </c>
      <c r="E199" s="2320"/>
      <c r="F199" s="2322">
        <f t="shared" si="16"/>
        <v>0</v>
      </c>
      <c r="G199" s="2317">
        <v>150</v>
      </c>
      <c r="H199" s="2321"/>
      <c r="I199" s="2322">
        <f t="shared" si="17"/>
        <v>0</v>
      </c>
      <c r="J199" s="2642"/>
      <c r="K199" s="2643"/>
      <c r="L199" s="2644"/>
      <c r="M199" s="2289"/>
      <c r="N199" s="2289"/>
      <c r="O199" s="2289"/>
      <c r="P199" s="2289"/>
      <c r="Q199" s="2289"/>
      <c r="R199" s="2289"/>
      <c r="S199" s="2289"/>
      <c r="T199" s="2289"/>
      <c r="U199" s="2289"/>
      <c r="V199" s="2289"/>
    </row>
    <row r="200" spans="1:22" ht="15" customHeight="1">
      <c r="A200" s="2289"/>
      <c r="B200" s="2289"/>
      <c r="C200" s="2297"/>
      <c r="D200" s="2289"/>
      <c r="E200" s="2289"/>
      <c r="F200" s="2289"/>
      <c r="G200" s="2289"/>
      <c r="H200" s="2289"/>
      <c r="I200" s="2289"/>
      <c r="J200" s="2289"/>
      <c r="K200" s="2289"/>
      <c r="L200" s="2289"/>
      <c r="M200" s="2289"/>
      <c r="N200" s="2289"/>
      <c r="O200" s="2289"/>
      <c r="P200" s="2289"/>
      <c r="Q200" s="2289"/>
      <c r="R200" s="2289"/>
      <c r="S200" s="2289"/>
      <c r="T200" s="2289"/>
      <c r="U200" s="2289"/>
      <c r="V200" s="2289"/>
    </row>
    <row r="201" spans="1:22" ht="15" customHeight="1">
      <c r="A201" s="2289"/>
      <c r="B201" s="2289"/>
      <c r="C201" s="2297"/>
      <c r="D201" s="2289"/>
      <c r="E201" s="2289"/>
      <c r="F201" s="2289"/>
      <c r="G201" s="2289"/>
      <c r="H201" s="2289"/>
      <c r="I201" s="2289"/>
      <c r="J201" s="2289"/>
      <c r="K201" s="2289"/>
      <c r="L201" s="2289"/>
      <c r="M201" s="2289"/>
      <c r="N201" s="2289"/>
      <c r="O201" s="2289"/>
      <c r="P201" s="2289"/>
      <c r="Q201" s="2289"/>
      <c r="R201" s="2289"/>
      <c r="S201" s="2289"/>
      <c r="T201" s="2289"/>
      <c r="U201" s="2289"/>
      <c r="V201" s="2289"/>
    </row>
    <row r="202" spans="1:22" ht="15" customHeight="1">
      <c r="A202" s="2289"/>
      <c r="B202" s="2693" t="s">
        <v>2045</v>
      </c>
      <c r="C202" s="2693"/>
      <c r="D202" s="2693"/>
      <c r="E202" s="2693"/>
      <c r="F202" s="2693"/>
      <c r="G202" s="2693"/>
      <c r="H202" s="2693"/>
      <c r="I202" s="2693"/>
      <c r="J202" s="2663" t="s">
        <v>2060</v>
      </c>
      <c r="K202" s="2664"/>
      <c r="L202" s="2665"/>
      <c r="M202" s="2289"/>
      <c r="N202" s="2289"/>
      <c r="O202" s="2289"/>
      <c r="P202" s="2289"/>
      <c r="Q202" s="2289"/>
      <c r="R202" s="2289"/>
      <c r="S202" s="2289"/>
      <c r="T202" s="2289"/>
      <c r="U202" s="2289"/>
      <c r="V202" s="2289"/>
    </row>
    <row r="203" spans="1:22" ht="15" customHeight="1">
      <c r="A203" s="2289"/>
      <c r="B203" s="2691" t="s">
        <v>2049</v>
      </c>
      <c r="C203" s="2691"/>
      <c r="D203" s="2691"/>
      <c r="E203" s="2691"/>
      <c r="F203" s="2691"/>
      <c r="G203" s="2691"/>
      <c r="H203" s="2691"/>
      <c r="I203" s="2691"/>
      <c r="J203" s="2666"/>
      <c r="K203" s="2667"/>
      <c r="L203" s="2668"/>
      <c r="M203" s="2289"/>
      <c r="N203" s="2289"/>
      <c r="O203" s="2289"/>
      <c r="P203" s="2289"/>
      <c r="Q203" s="2289"/>
      <c r="R203" s="2289"/>
      <c r="S203" s="2289"/>
      <c r="T203" s="2289"/>
      <c r="U203" s="2289"/>
      <c r="V203" s="2289"/>
    </row>
    <row r="204" spans="1:22" ht="55.5" customHeight="1">
      <c r="A204" s="2289"/>
      <c r="B204" s="2301" t="s">
        <v>123</v>
      </c>
      <c r="C204" s="2300" t="s">
        <v>1934</v>
      </c>
      <c r="D204" s="2301" t="s">
        <v>1943</v>
      </c>
      <c r="E204" s="2301" t="s">
        <v>247</v>
      </c>
      <c r="F204" s="2301" t="s">
        <v>1945</v>
      </c>
      <c r="G204" s="2301" t="s">
        <v>1944</v>
      </c>
      <c r="H204" s="2301" t="s">
        <v>247</v>
      </c>
      <c r="I204" s="2301" t="s">
        <v>1946</v>
      </c>
      <c r="J204" s="2666"/>
      <c r="K204" s="2667"/>
      <c r="L204" s="2668"/>
      <c r="M204" s="2289"/>
      <c r="N204" s="2289"/>
      <c r="O204" s="2289"/>
      <c r="P204" s="2289"/>
      <c r="Q204" s="2289"/>
      <c r="R204" s="2289"/>
      <c r="S204" s="2289"/>
      <c r="T204" s="2289"/>
      <c r="U204" s="2289"/>
      <c r="V204" s="2289"/>
    </row>
    <row r="205" spans="1:22" ht="15" customHeight="1">
      <c r="A205" s="2289"/>
      <c r="B205" s="2315" t="s">
        <v>1940</v>
      </c>
      <c r="C205" s="2316" t="s">
        <v>2001</v>
      </c>
      <c r="D205" s="2324">
        <v>5</v>
      </c>
      <c r="E205" s="2324">
        <v>0</v>
      </c>
      <c r="F205" s="2327">
        <f>+E205/D205</f>
        <v>0</v>
      </c>
      <c r="G205" s="2324">
        <v>10</v>
      </c>
      <c r="H205" s="2325">
        <v>0</v>
      </c>
      <c r="I205" s="2327">
        <f t="shared" ref="I205:I213" si="18">+H205/G205</f>
        <v>0</v>
      </c>
      <c r="J205" s="2666"/>
      <c r="K205" s="2667"/>
      <c r="L205" s="2668"/>
      <c r="M205" s="2289"/>
      <c r="N205" s="2289"/>
      <c r="O205" s="2289"/>
      <c r="P205" s="2289"/>
      <c r="Q205" s="2289"/>
      <c r="R205" s="2289"/>
      <c r="S205" s="2289"/>
      <c r="T205" s="2289"/>
      <c r="U205" s="2289"/>
      <c r="V205" s="2289"/>
    </row>
    <row r="206" spans="1:22" ht="15" customHeight="1">
      <c r="A206" s="2289"/>
      <c r="B206" s="2315" t="s">
        <v>1941</v>
      </c>
      <c r="C206" s="2316" t="s">
        <v>2001</v>
      </c>
      <c r="D206" s="2324">
        <v>5</v>
      </c>
      <c r="E206" s="2324">
        <v>0</v>
      </c>
      <c r="F206" s="2327">
        <f t="shared" ref="F206:F213" si="19">+E206/D206</f>
        <v>0</v>
      </c>
      <c r="G206" s="2324">
        <v>10</v>
      </c>
      <c r="H206" s="2325">
        <v>0</v>
      </c>
      <c r="I206" s="2327">
        <f t="shared" si="18"/>
        <v>0</v>
      </c>
      <c r="J206" s="2666"/>
      <c r="K206" s="2667"/>
      <c r="L206" s="2668"/>
      <c r="M206" s="2289"/>
      <c r="N206" s="2289"/>
      <c r="O206" s="2289"/>
      <c r="P206" s="2289"/>
      <c r="Q206" s="2289"/>
      <c r="R206" s="2289"/>
      <c r="S206" s="2289"/>
      <c r="T206" s="2289"/>
      <c r="U206" s="2289"/>
      <c r="V206" s="2289"/>
    </row>
    <row r="207" spans="1:22" ht="15" customHeight="1">
      <c r="A207" s="2289"/>
      <c r="B207" s="2315" t="s">
        <v>1942</v>
      </c>
      <c r="C207" s="2316" t="s">
        <v>2001</v>
      </c>
      <c r="D207" s="2324">
        <v>5</v>
      </c>
      <c r="E207" s="2324">
        <v>0</v>
      </c>
      <c r="F207" s="2327">
        <f t="shared" si="19"/>
        <v>0</v>
      </c>
      <c r="G207" s="2324">
        <v>10</v>
      </c>
      <c r="H207" s="2325">
        <v>0</v>
      </c>
      <c r="I207" s="2327">
        <f t="shared" si="18"/>
        <v>0</v>
      </c>
      <c r="J207" s="2666"/>
      <c r="K207" s="2667"/>
      <c r="L207" s="2668"/>
      <c r="M207" s="2289"/>
      <c r="N207" s="2289"/>
      <c r="O207" s="2289"/>
      <c r="P207" s="2289"/>
      <c r="Q207" s="2289"/>
      <c r="R207" s="2289"/>
      <c r="S207" s="2289"/>
      <c r="T207" s="2289"/>
      <c r="U207" s="2289"/>
      <c r="V207" s="2289"/>
    </row>
    <row r="208" spans="1:22" ht="15" customHeight="1">
      <c r="A208" s="2289"/>
      <c r="B208" s="2315" t="s">
        <v>1986</v>
      </c>
      <c r="C208" s="2316" t="s">
        <v>2001</v>
      </c>
      <c r="D208" s="2324">
        <v>5</v>
      </c>
      <c r="E208" s="2320">
        <v>0</v>
      </c>
      <c r="F208" s="2327">
        <f t="shared" si="19"/>
        <v>0</v>
      </c>
      <c r="G208" s="2324">
        <v>10</v>
      </c>
      <c r="H208" s="2321">
        <v>0</v>
      </c>
      <c r="I208" s="2327">
        <f t="shared" si="18"/>
        <v>0</v>
      </c>
      <c r="J208" s="2666"/>
      <c r="K208" s="2667"/>
      <c r="L208" s="2668"/>
      <c r="M208" s="2289"/>
      <c r="N208" s="2289"/>
      <c r="O208" s="2289"/>
      <c r="P208" s="2289"/>
      <c r="Q208" s="2289"/>
      <c r="R208" s="2289"/>
      <c r="S208" s="2289"/>
      <c r="T208" s="2289"/>
      <c r="U208" s="2289"/>
      <c r="V208" s="2289"/>
    </row>
    <row r="209" spans="1:23" ht="15" customHeight="1">
      <c r="A209" s="2289"/>
      <c r="B209" s="2315" t="s">
        <v>1987</v>
      </c>
      <c r="C209" s="2316" t="s">
        <v>2001</v>
      </c>
      <c r="D209" s="2324">
        <v>5</v>
      </c>
      <c r="E209" s="2320">
        <v>0</v>
      </c>
      <c r="F209" s="2327">
        <f t="shared" si="19"/>
        <v>0</v>
      </c>
      <c r="G209" s="2324">
        <v>10</v>
      </c>
      <c r="H209" s="2321">
        <v>0</v>
      </c>
      <c r="I209" s="2327">
        <f t="shared" si="18"/>
        <v>0</v>
      </c>
      <c r="J209" s="2666"/>
      <c r="K209" s="2667"/>
      <c r="L209" s="2668"/>
      <c r="M209" s="2289"/>
      <c r="N209" s="2289"/>
      <c r="O209" s="2289"/>
      <c r="P209" s="2289"/>
      <c r="Q209" s="2289"/>
      <c r="R209" s="2289"/>
      <c r="S209" s="2289"/>
      <c r="T209" s="2289"/>
      <c r="U209" s="2289"/>
      <c r="V209" s="2289"/>
    </row>
    <row r="210" spans="1:23" ht="15" customHeight="1">
      <c r="A210" s="2289"/>
      <c r="B210" s="2315" t="s">
        <v>1988</v>
      </c>
      <c r="C210" s="2316" t="s">
        <v>2001</v>
      </c>
      <c r="D210" s="2324">
        <v>5</v>
      </c>
      <c r="E210" s="2320">
        <v>0</v>
      </c>
      <c r="F210" s="2327">
        <f t="shared" si="19"/>
        <v>0</v>
      </c>
      <c r="G210" s="2324">
        <v>10</v>
      </c>
      <c r="H210" s="2321">
        <v>10</v>
      </c>
      <c r="I210" s="2435">
        <f t="shared" si="18"/>
        <v>1</v>
      </c>
      <c r="J210" s="2666"/>
      <c r="K210" s="2667"/>
      <c r="L210" s="2668"/>
      <c r="M210" s="2289"/>
      <c r="N210" s="2289"/>
      <c r="O210" s="2289"/>
      <c r="P210" s="2289"/>
      <c r="Q210" s="2289"/>
      <c r="R210" s="2289"/>
      <c r="S210" s="2289"/>
      <c r="T210" s="2289"/>
      <c r="U210" s="2289"/>
      <c r="V210" s="2289"/>
    </row>
    <row r="211" spans="1:23" ht="15" customHeight="1">
      <c r="A211" s="2289"/>
      <c r="B211" s="2315" t="s">
        <v>1989</v>
      </c>
      <c r="C211" s="2316" t="s">
        <v>2001</v>
      </c>
      <c r="D211" s="2324">
        <v>5</v>
      </c>
      <c r="E211" s="2320">
        <v>0</v>
      </c>
      <c r="F211" s="2327">
        <f t="shared" si="19"/>
        <v>0</v>
      </c>
      <c r="G211" s="2324">
        <v>10</v>
      </c>
      <c r="H211" s="2321">
        <v>10</v>
      </c>
      <c r="I211" s="2435">
        <f t="shared" si="18"/>
        <v>1</v>
      </c>
      <c r="J211" s="2666"/>
      <c r="K211" s="2667"/>
      <c r="L211" s="2668"/>
      <c r="M211" s="2289"/>
      <c r="N211" s="2289"/>
      <c r="O211" s="2289"/>
      <c r="P211" s="2289"/>
      <c r="Q211" s="2289"/>
      <c r="R211" s="2289"/>
      <c r="S211" s="2289"/>
      <c r="T211" s="2289"/>
      <c r="U211" s="2289"/>
      <c r="V211" s="2289"/>
    </row>
    <row r="212" spans="1:23" ht="15" customHeight="1">
      <c r="A212" s="2289"/>
      <c r="B212" s="2315" t="s">
        <v>1990</v>
      </c>
      <c r="C212" s="2316" t="s">
        <v>2001</v>
      </c>
      <c r="D212" s="2324">
        <v>5</v>
      </c>
      <c r="E212" s="2320"/>
      <c r="F212" s="2326">
        <f t="shared" si="19"/>
        <v>0</v>
      </c>
      <c r="G212" s="2324">
        <v>10</v>
      </c>
      <c r="H212" s="2321"/>
      <c r="I212" s="2326">
        <f t="shared" si="18"/>
        <v>0</v>
      </c>
      <c r="J212" s="2666"/>
      <c r="K212" s="2667"/>
      <c r="L212" s="2668"/>
      <c r="M212" s="2289"/>
      <c r="N212" s="2289"/>
      <c r="O212" s="2289"/>
      <c r="P212" s="2289"/>
      <c r="Q212" s="2289"/>
      <c r="R212" s="2289"/>
      <c r="S212" s="2289"/>
      <c r="T212" s="2289"/>
      <c r="U212" s="2289"/>
      <c r="V212" s="2289"/>
    </row>
    <row r="213" spans="1:23" ht="15" customHeight="1">
      <c r="A213" s="2289"/>
      <c r="B213" s="2315" t="s">
        <v>1991</v>
      </c>
      <c r="C213" s="2316" t="s">
        <v>2001</v>
      </c>
      <c r="D213" s="2324">
        <v>5</v>
      </c>
      <c r="E213" s="2320"/>
      <c r="F213" s="2326">
        <f t="shared" si="19"/>
        <v>0</v>
      </c>
      <c r="G213" s="2324">
        <v>10</v>
      </c>
      <c r="H213" s="2321"/>
      <c r="I213" s="2326">
        <f t="shared" si="18"/>
        <v>0</v>
      </c>
      <c r="J213" s="2669"/>
      <c r="K213" s="2670"/>
      <c r="L213" s="2671"/>
      <c r="M213" s="2289"/>
      <c r="N213" s="2289"/>
      <c r="O213" s="2289"/>
      <c r="P213" s="2289"/>
      <c r="Q213" s="2289"/>
      <c r="R213" s="2289"/>
      <c r="S213" s="2289"/>
      <c r="T213" s="2289"/>
      <c r="U213" s="2289"/>
      <c r="V213" s="2289"/>
    </row>
    <row r="214" spans="1:23" ht="15" customHeight="1">
      <c r="A214" s="2289"/>
      <c r="B214" s="2289"/>
      <c r="C214" s="2297"/>
      <c r="D214" s="2289"/>
      <c r="E214" s="2289"/>
      <c r="F214" s="2289"/>
      <c r="G214" s="2289"/>
      <c r="H214" s="2289"/>
      <c r="I214" s="2289"/>
      <c r="J214" s="2289"/>
      <c r="K214" s="2289"/>
      <c r="L214" s="2289"/>
      <c r="M214" s="2289"/>
      <c r="N214" s="2289"/>
      <c r="O214" s="2289"/>
      <c r="P214" s="2289"/>
      <c r="Q214" s="2289"/>
      <c r="R214" s="2289"/>
      <c r="S214" s="2289"/>
      <c r="T214" s="2289"/>
      <c r="U214" s="2289"/>
      <c r="V214" s="2289"/>
    </row>
    <row r="215" spans="1:23" ht="15" customHeight="1">
      <c r="A215" s="2289"/>
      <c r="B215" s="2289"/>
      <c r="C215" s="2297"/>
      <c r="D215" s="2289"/>
      <c r="E215" s="2289"/>
      <c r="F215" s="2289"/>
      <c r="G215" s="2289"/>
      <c r="H215" s="2289"/>
      <c r="I215" s="2289"/>
      <c r="J215" s="2289"/>
      <c r="K215" s="2289"/>
      <c r="L215" s="2289"/>
      <c r="M215" s="2289"/>
      <c r="N215" s="2289"/>
      <c r="O215" s="2289"/>
      <c r="P215" s="2289"/>
      <c r="Q215" s="2289"/>
      <c r="R215" s="2289"/>
      <c r="S215" s="2289"/>
      <c r="T215" s="2289"/>
      <c r="U215" s="2289"/>
      <c r="V215" s="2289"/>
    </row>
    <row r="216" spans="1:23" ht="15" customHeight="1">
      <c r="A216" s="2289"/>
      <c r="B216" s="2289"/>
      <c r="C216" s="2297"/>
      <c r="D216" s="2289"/>
      <c r="E216" s="2289"/>
      <c r="F216" s="2289"/>
      <c r="G216" s="2289"/>
      <c r="H216" s="2289"/>
      <c r="I216" s="2289"/>
      <c r="J216" s="2289"/>
      <c r="K216" s="2289"/>
      <c r="L216" s="2289"/>
      <c r="M216" s="2289"/>
      <c r="N216" s="2289"/>
      <c r="O216" s="2289"/>
      <c r="P216" s="2289"/>
      <c r="Q216" s="2289"/>
      <c r="R216" s="2289"/>
      <c r="S216" s="2289"/>
      <c r="T216" s="2289"/>
      <c r="U216" s="2289"/>
      <c r="V216" s="2289"/>
    </row>
    <row r="217" spans="1:23" ht="15" customHeight="1">
      <c r="A217" s="2289"/>
      <c r="B217" s="2289"/>
      <c r="C217" s="2297"/>
      <c r="D217" s="2289"/>
      <c r="E217" s="2289"/>
      <c r="F217" s="2289"/>
      <c r="G217" s="2289"/>
      <c r="H217" s="2289"/>
      <c r="I217" s="2289"/>
      <c r="J217" s="2289"/>
      <c r="K217" s="2289"/>
      <c r="L217" s="2289"/>
      <c r="M217" s="2289"/>
      <c r="N217" s="2289"/>
      <c r="O217" s="2289"/>
      <c r="P217" s="2289"/>
      <c r="Q217" s="2289"/>
      <c r="R217" s="2289"/>
      <c r="S217" s="2289"/>
      <c r="T217" s="2289"/>
      <c r="U217" s="2289"/>
      <c r="V217" s="2289"/>
    </row>
    <row r="218" spans="1:23" ht="15" customHeight="1">
      <c r="A218" s="2289"/>
      <c r="B218" s="2289"/>
      <c r="C218" s="2297"/>
      <c r="D218" s="2289"/>
      <c r="E218" s="2289"/>
      <c r="F218" s="2289"/>
      <c r="G218" s="2289"/>
      <c r="H218" s="2289"/>
      <c r="I218" s="2289"/>
      <c r="J218" s="2289"/>
      <c r="K218" s="2289"/>
      <c r="L218" s="2289"/>
      <c r="M218" s="2289"/>
      <c r="N218" s="2289"/>
      <c r="O218" s="2289"/>
      <c r="P218" s="2289"/>
      <c r="Q218" s="2289"/>
      <c r="R218" s="2289"/>
      <c r="S218" s="2289"/>
      <c r="T218" s="2289"/>
      <c r="U218" s="2289"/>
      <c r="V218" s="2289"/>
    </row>
    <row r="219" spans="1:23" ht="15" customHeight="1">
      <c r="A219" s="2289"/>
      <c r="B219" s="2289"/>
      <c r="C219" s="2297"/>
      <c r="D219" s="2289"/>
      <c r="E219" s="2289"/>
      <c r="F219" s="2289"/>
      <c r="G219" s="2289"/>
      <c r="H219" s="2289"/>
      <c r="I219" s="2289"/>
      <c r="J219" s="2289"/>
      <c r="K219" s="2289"/>
      <c r="L219" s="2289"/>
      <c r="M219" s="2289"/>
      <c r="N219" s="2289"/>
      <c r="O219" s="2289"/>
      <c r="P219" s="2289"/>
      <c r="Q219" s="2289"/>
      <c r="R219" s="2289"/>
      <c r="S219" s="2289"/>
      <c r="T219" s="2289"/>
      <c r="U219" s="2289"/>
      <c r="V219" s="2289"/>
      <c r="W219" s="2289"/>
    </row>
  </sheetData>
  <mergeCells count="62">
    <mergeCell ref="G2:J22"/>
    <mergeCell ref="G24:J35"/>
    <mergeCell ref="B92:D92"/>
    <mergeCell ref="D106:U106"/>
    <mergeCell ref="C189:C190"/>
    <mergeCell ref="D189:I189"/>
    <mergeCell ref="B189:B190"/>
    <mergeCell ref="B52:B53"/>
    <mergeCell ref="B54:B55"/>
    <mergeCell ref="B56:B57"/>
    <mergeCell ref="D62:I62"/>
    <mergeCell ref="B62:B63"/>
    <mergeCell ref="C62:C63"/>
    <mergeCell ref="B42:B43"/>
    <mergeCell ref="B44:B45"/>
    <mergeCell ref="B46:B47"/>
    <mergeCell ref="B48:B49"/>
    <mergeCell ref="B50:B51"/>
    <mergeCell ref="B134:B135"/>
    <mergeCell ref="B120:O120"/>
    <mergeCell ref="B147:L148"/>
    <mergeCell ref="D134:L134"/>
    <mergeCell ref="B105:U105"/>
    <mergeCell ref="B106:B107"/>
    <mergeCell ref="C106:C107"/>
    <mergeCell ref="B2:F2"/>
    <mergeCell ref="B60:I60"/>
    <mergeCell ref="B75:D75"/>
    <mergeCell ref="B91:D91"/>
    <mergeCell ref="B104:U104"/>
    <mergeCell ref="B37:F37"/>
    <mergeCell ref="C25:F25"/>
    <mergeCell ref="B3:F3"/>
    <mergeCell ref="B38:F38"/>
    <mergeCell ref="B61:I61"/>
    <mergeCell ref="B79:B80"/>
    <mergeCell ref="C79:C80"/>
    <mergeCell ref="D79:D80"/>
    <mergeCell ref="B76:D78"/>
    <mergeCell ref="C24:F24"/>
    <mergeCell ref="B40:B41"/>
    <mergeCell ref="J202:L213"/>
    <mergeCell ref="G37:J57"/>
    <mergeCell ref="E75:H89"/>
    <mergeCell ref="J60:M72"/>
    <mergeCell ref="E91:H102"/>
    <mergeCell ref="B188:I188"/>
    <mergeCell ref="B187:I187"/>
    <mergeCell ref="B203:I203"/>
    <mergeCell ref="B202:I202"/>
    <mergeCell ref="B119:O119"/>
    <mergeCell ref="B151:F151"/>
    <mergeCell ref="B150:F150"/>
    <mergeCell ref="B174:F174"/>
    <mergeCell ref="B173:F173"/>
    <mergeCell ref="B133:L133"/>
    <mergeCell ref="C134:C135"/>
    <mergeCell ref="G150:J170"/>
    <mergeCell ref="G173:J184"/>
    <mergeCell ref="J187:L199"/>
    <mergeCell ref="M133:O144"/>
    <mergeCell ref="P119:R130"/>
  </mergeCells>
  <phoneticPr fontId="6" type="noConversion"/>
  <pageMargins left="0.7" right="0.7" top="0.75" bottom="0.75" header="0.3" footer="0.3"/>
  <pageSetup paperSize="9" orientation="portrait" horizontalDpi="200" verticalDpi="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A70"/>
  <sheetViews>
    <sheetView topLeftCell="O1" zoomScale="70" zoomScaleNormal="70" workbookViewId="0">
      <selection activeCell="X81" sqref="X81"/>
    </sheetView>
  </sheetViews>
  <sheetFormatPr baseColWidth="10" defaultRowHeight="15.75"/>
  <cols>
    <col min="1" max="1" width="11.5703125" style="987" bestFit="1" customWidth="1"/>
    <col min="2" max="2" width="23" style="988" bestFit="1" customWidth="1"/>
    <col min="3" max="3" width="11.5703125" style="987" bestFit="1" customWidth="1"/>
    <col min="4" max="4" width="89" style="988" bestFit="1" customWidth="1"/>
    <col min="5" max="5" width="14.28515625" style="987" hidden="1" customWidth="1"/>
    <col min="6" max="6" width="13.5703125" style="987" customWidth="1"/>
    <col min="7" max="7" width="17.7109375" style="987" customWidth="1"/>
    <col min="8" max="8" width="18.5703125" style="987" customWidth="1"/>
    <col min="9" max="10" width="16.7109375" style="987" customWidth="1"/>
    <col min="11" max="11" width="18.5703125" style="987" customWidth="1"/>
    <col min="12" max="12" width="21.42578125" style="987" customWidth="1"/>
    <col min="13" max="13" width="18.28515625" style="987" customWidth="1"/>
    <col min="14" max="18" width="16.42578125" style="987" customWidth="1"/>
    <col min="19" max="19" width="18.7109375" style="987" customWidth="1"/>
    <col min="20" max="20" width="18.28515625" style="987" customWidth="1"/>
    <col min="21" max="21" width="16.42578125" style="987" customWidth="1"/>
    <col min="22" max="22" width="17.28515625" style="987" customWidth="1"/>
    <col min="23" max="23" width="18.85546875" style="987" customWidth="1"/>
    <col min="24" max="24" width="17.42578125" style="987" customWidth="1"/>
    <col min="25" max="25" width="20.140625" style="987" customWidth="1"/>
    <col min="26" max="26" width="20.42578125" style="987" customWidth="1"/>
    <col min="27" max="27" width="18.5703125" style="987" customWidth="1"/>
    <col min="28" max="28" width="22.5703125" style="987" customWidth="1"/>
    <col min="29" max="29" width="16.85546875" style="987" hidden="1" customWidth="1"/>
    <col min="30" max="30" width="16.28515625" style="987" customWidth="1"/>
    <col min="31" max="31" width="16.7109375" style="987" hidden="1" customWidth="1"/>
    <col min="32" max="32" width="14.85546875" style="987" hidden="1" customWidth="1"/>
    <col min="33" max="33" width="17.42578125" style="987" customWidth="1"/>
    <col min="34" max="34" width="18.140625" style="987" customWidth="1"/>
    <col min="35" max="35" width="19" style="987" customWidth="1"/>
    <col min="36" max="36" width="16.85546875" style="987" customWidth="1"/>
    <col min="37" max="37" width="16.42578125" style="987" customWidth="1"/>
    <col min="38" max="38" width="3.140625" style="987" customWidth="1"/>
    <col min="39" max="39" width="19.140625" style="987" customWidth="1"/>
    <col min="40" max="40" width="17.85546875" style="987" customWidth="1"/>
    <col min="41" max="41" width="15" style="987" customWidth="1"/>
    <col min="42" max="42" width="16.42578125" style="987" customWidth="1"/>
    <col min="43" max="43" width="17.42578125" style="987" customWidth="1"/>
    <col min="44" max="44" width="17" style="987" customWidth="1"/>
    <col min="45" max="53" width="11.42578125" style="989"/>
    <col min="54" max="16384" width="11.42578125" style="987"/>
  </cols>
  <sheetData>
    <row r="1" spans="1:44" ht="16.5" thickBot="1"/>
    <row r="2" spans="1:44" ht="19.5" thickBot="1">
      <c r="G2" s="2733" t="s">
        <v>1481</v>
      </c>
      <c r="H2" s="2734"/>
      <c r="I2" s="2734"/>
      <c r="J2" s="2734"/>
      <c r="K2" s="2734"/>
      <c r="L2" s="2734"/>
      <c r="M2" s="2734"/>
      <c r="N2" s="2734"/>
      <c r="O2" s="2734"/>
      <c r="P2" s="2734"/>
      <c r="Q2" s="2734"/>
      <c r="R2" s="2735"/>
      <c r="S2" s="2736" t="s">
        <v>1482</v>
      </c>
      <c r="T2" s="2737"/>
      <c r="U2" s="2737"/>
      <c r="V2" s="2737"/>
      <c r="W2" s="2737"/>
      <c r="X2" s="2737"/>
      <c r="Y2" s="2737"/>
      <c r="Z2" s="2737"/>
      <c r="AA2" s="2737"/>
      <c r="AB2" s="2737"/>
      <c r="AC2" s="2737"/>
      <c r="AD2" s="2737"/>
      <c r="AE2" s="2737"/>
      <c r="AF2" s="2737"/>
      <c r="AG2" s="2737"/>
      <c r="AH2" s="2738"/>
      <c r="AI2" s="990" t="s">
        <v>1483</v>
      </c>
    </row>
    <row r="3" spans="1:44" ht="52.5" customHeight="1">
      <c r="G3" s="991"/>
      <c r="H3" s="992"/>
      <c r="I3" s="992"/>
      <c r="J3" s="992"/>
      <c r="K3" s="992"/>
      <c r="L3" s="992"/>
      <c r="M3" s="992"/>
      <c r="N3" s="993" t="s">
        <v>1484</v>
      </c>
      <c r="O3" s="993" t="s">
        <v>1484</v>
      </c>
      <c r="P3" s="2739" t="s">
        <v>1485</v>
      </c>
      <c r="Q3" s="2740"/>
      <c r="R3" s="2740"/>
      <c r="S3" s="2741" t="s">
        <v>1486</v>
      </c>
      <c r="T3" s="2742"/>
      <c r="U3" s="995" t="s">
        <v>1487</v>
      </c>
      <c r="AB3" s="994" t="s">
        <v>1488</v>
      </c>
      <c r="AH3" s="996"/>
      <c r="AI3" s="997" t="s">
        <v>1489</v>
      </c>
      <c r="AM3" s="2743" t="s">
        <v>1490</v>
      </c>
      <c r="AN3" s="2744"/>
      <c r="AO3" s="2744"/>
      <c r="AP3" s="2744"/>
      <c r="AQ3" s="2744"/>
      <c r="AR3" s="2745"/>
    </row>
    <row r="4" spans="1:44" ht="102" customHeight="1">
      <c r="A4" s="998" t="s">
        <v>1491</v>
      </c>
      <c r="B4" s="999" t="s">
        <v>1492</v>
      </c>
      <c r="C4" s="998" t="s">
        <v>1493</v>
      </c>
      <c r="D4" s="999" t="s">
        <v>1494</v>
      </c>
      <c r="E4" s="998" t="s">
        <v>1495</v>
      </c>
      <c r="F4" s="998" t="s">
        <v>1496</v>
      </c>
      <c r="G4" s="998" t="s">
        <v>1497</v>
      </c>
      <c r="H4" s="998" t="s">
        <v>1498</v>
      </c>
      <c r="I4" s="998" t="s">
        <v>1499</v>
      </c>
      <c r="J4" s="998" t="s">
        <v>1500</v>
      </c>
      <c r="K4" s="998" t="s">
        <v>1501</v>
      </c>
      <c r="L4" s="998" t="s">
        <v>1502</v>
      </c>
      <c r="M4" s="998" t="s">
        <v>1503</v>
      </c>
      <c r="N4" s="998" t="s">
        <v>1504</v>
      </c>
      <c r="O4" s="998" t="s">
        <v>1505</v>
      </c>
      <c r="P4" s="998" t="s">
        <v>1506</v>
      </c>
      <c r="Q4" s="998" t="s">
        <v>1507</v>
      </c>
      <c r="R4" s="1000" t="s">
        <v>1508</v>
      </c>
      <c r="S4" s="1001" t="s">
        <v>1509</v>
      </c>
      <c r="T4" s="1002" t="s">
        <v>1510</v>
      </c>
      <c r="U4" s="1002" t="s">
        <v>1511</v>
      </c>
      <c r="V4" s="1002" t="s">
        <v>1512</v>
      </c>
      <c r="W4" s="1002" t="s">
        <v>1513</v>
      </c>
      <c r="X4" s="1002" t="s">
        <v>1514</v>
      </c>
      <c r="Y4" s="1002" t="s">
        <v>1515</v>
      </c>
      <c r="Z4" s="998" t="s">
        <v>1516</v>
      </c>
      <c r="AA4" s="1002" t="s">
        <v>1517</v>
      </c>
      <c r="AB4" s="1002" t="s">
        <v>1518</v>
      </c>
      <c r="AC4" s="1002" t="s">
        <v>1519</v>
      </c>
      <c r="AD4" s="1003" t="s">
        <v>1520</v>
      </c>
      <c r="AE4" s="1004" t="s">
        <v>1521</v>
      </c>
      <c r="AF4" s="1002" t="s">
        <v>1522</v>
      </c>
      <c r="AG4" s="1002" t="s">
        <v>1523</v>
      </c>
      <c r="AH4" s="1005" t="s">
        <v>1524</v>
      </c>
      <c r="AI4" s="1006" t="s">
        <v>1525</v>
      </c>
      <c r="AJ4" s="1002" t="s">
        <v>1526</v>
      </c>
      <c r="AK4" s="1002" t="s">
        <v>1527</v>
      </c>
      <c r="AL4" s="1007"/>
      <c r="AM4" s="1008" t="s">
        <v>1528</v>
      </c>
      <c r="AN4" s="1009" t="s">
        <v>75</v>
      </c>
      <c r="AO4" s="1009" t="s">
        <v>1529</v>
      </c>
      <c r="AP4" s="1009" t="s">
        <v>1530</v>
      </c>
      <c r="AQ4" s="1009" t="s">
        <v>1531</v>
      </c>
      <c r="AR4" s="1010" t="s">
        <v>1532</v>
      </c>
    </row>
    <row r="5" spans="1:44" hidden="1">
      <c r="A5" s="1011">
        <v>5</v>
      </c>
      <c r="B5" s="1012" t="s">
        <v>1533</v>
      </c>
      <c r="C5" s="1013">
        <v>9101</v>
      </c>
      <c r="D5" s="1014" t="s">
        <v>1534</v>
      </c>
      <c r="E5" s="1015">
        <v>27653</v>
      </c>
      <c r="F5" s="1015">
        <v>26</v>
      </c>
      <c r="G5" s="1015">
        <v>81</v>
      </c>
      <c r="H5" s="1015">
        <v>81</v>
      </c>
      <c r="I5" s="1015">
        <v>81</v>
      </c>
      <c r="J5" s="1015">
        <v>23</v>
      </c>
      <c r="K5" s="1015">
        <f t="shared" ref="K5:K68" si="0">+G5*F5</f>
        <v>2106</v>
      </c>
      <c r="L5" s="1015">
        <f t="shared" ref="L5:L20" si="1">+H5*20</f>
        <v>1620</v>
      </c>
      <c r="M5" s="1015">
        <f t="shared" ref="M5:M68" si="2">+G5*48+H5*48</f>
        <v>7776</v>
      </c>
      <c r="N5" s="1015">
        <f t="shared" ref="N5:N68" si="3">+I5*8</f>
        <v>648</v>
      </c>
      <c r="O5" s="1015">
        <f t="shared" ref="O5:O26" si="4">+I5*70</f>
        <v>5670</v>
      </c>
      <c r="P5" s="1015">
        <f t="shared" ref="P5:P68" si="5">+J5*50</f>
        <v>1150</v>
      </c>
      <c r="Q5" s="1015">
        <f t="shared" ref="Q5:Q68" si="6">+J5*20</f>
        <v>460</v>
      </c>
      <c r="R5" s="1016">
        <f t="shared" ref="R5:R68" si="7">+J5*16</f>
        <v>368</v>
      </c>
      <c r="S5" s="1017">
        <v>51</v>
      </c>
      <c r="T5" s="1015">
        <v>70</v>
      </c>
      <c r="U5" s="1015">
        <v>3</v>
      </c>
      <c r="V5" s="1015">
        <v>38</v>
      </c>
      <c r="W5" s="1015">
        <v>23</v>
      </c>
      <c r="X5" s="1015">
        <v>33</v>
      </c>
      <c r="Y5" s="1015">
        <f t="shared" ref="Y5:Y17" si="8">+(S5+T5)*F5</f>
        <v>3146</v>
      </c>
      <c r="Z5" s="1015">
        <f t="shared" ref="Z5:Z68" si="9">+U5*20</f>
        <v>60</v>
      </c>
      <c r="AA5" s="1015">
        <f t="shared" ref="AA5:AA68" si="10">+Z5+L5</f>
        <v>1680</v>
      </c>
      <c r="AB5" s="1015">
        <v>8</v>
      </c>
      <c r="AC5" s="1015">
        <v>9</v>
      </c>
      <c r="AD5" s="1018">
        <f t="shared" ref="AD5:AD68" si="11">+AB5*50</f>
        <v>400</v>
      </c>
      <c r="AE5" s="1018">
        <f t="shared" ref="AE5:AE68" si="12">+AC5*E5</f>
        <v>248877</v>
      </c>
      <c r="AF5" s="1018">
        <f t="shared" ref="AF5:AF68" si="13">+AD5*E5</f>
        <v>11061200</v>
      </c>
      <c r="AG5" s="1019">
        <f>(S5*106)+(T5*260)+(U5*96)</f>
        <v>23894</v>
      </c>
      <c r="AH5" s="1020">
        <f>AD5</f>
        <v>400</v>
      </c>
      <c r="AI5" s="1021">
        <v>1000</v>
      </c>
      <c r="AJ5" s="1019">
        <f>M5+N5+O5+P5+Q5+R5+AG5+AH5+AI5</f>
        <v>41366</v>
      </c>
      <c r="AK5" s="1019">
        <f>AI5/40</f>
        <v>25</v>
      </c>
      <c r="AL5" s="1016"/>
      <c r="AM5" s="1017">
        <f t="shared" ref="AM5:AM68" si="14">+AN5+AA5</f>
        <v>6932</v>
      </c>
      <c r="AN5" s="1015">
        <f t="shared" ref="AN5:AN17" si="15">+Y5+K5</f>
        <v>5252</v>
      </c>
      <c r="AO5" s="1015">
        <f t="shared" ref="AO5:AO68" si="16">J5+V5</f>
        <v>61</v>
      </c>
      <c r="AP5" s="1015">
        <f t="shared" ref="AP5:AP68" si="17">W5+X5+AB5</f>
        <v>64</v>
      </c>
      <c r="AQ5" s="1015">
        <f t="shared" ref="AQ5:AQ26" si="18">G5</f>
        <v>81</v>
      </c>
      <c r="AR5" s="1022">
        <v>23</v>
      </c>
    </row>
    <row r="6" spans="1:44" hidden="1">
      <c r="A6" s="1011">
        <v>5</v>
      </c>
      <c r="B6" s="1012" t="s">
        <v>1533</v>
      </c>
      <c r="C6" s="1013">
        <v>9206</v>
      </c>
      <c r="D6" s="1014" t="s">
        <v>1535</v>
      </c>
      <c r="E6" s="1015">
        <v>27653</v>
      </c>
      <c r="F6" s="1015">
        <v>26</v>
      </c>
      <c r="G6" s="1015">
        <v>62</v>
      </c>
      <c r="H6" s="1015">
        <v>62</v>
      </c>
      <c r="I6" s="1015">
        <v>62</v>
      </c>
      <c r="J6" s="1015">
        <v>18</v>
      </c>
      <c r="K6" s="1015">
        <f t="shared" si="0"/>
        <v>1612</v>
      </c>
      <c r="L6" s="1015">
        <f t="shared" si="1"/>
        <v>1240</v>
      </c>
      <c r="M6" s="1015">
        <f t="shared" si="2"/>
        <v>5952</v>
      </c>
      <c r="N6" s="1015">
        <f t="shared" si="3"/>
        <v>496</v>
      </c>
      <c r="O6" s="1015">
        <f t="shared" si="4"/>
        <v>4340</v>
      </c>
      <c r="P6" s="1015">
        <f t="shared" si="5"/>
        <v>900</v>
      </c>
      <c r="Q6" s="1015">
        <f t="shared" si="6"/>
        <v>360</v>
      </c>
      <c r="R6" s="1016">
        <f t="shared" si="7"/>
        <v>288</v>
      </c>
      <c r="S6" s="1017">
        <v>39</v>
      </c>
      <c r="T6" s="1015">
        <v>53</v>
      </c>
      <c r="U6" s="1015">
        <v>3</v>
      </c>
      <c r="V6" s="1015">
        <v>29</v>
      </c>
      <c r="W6" s="1015">
        <v>18</v>
      </c>
      <c r="X6" s="1015">
        <v>25</v>
      </c>
      <c r="Y6" s="1015">
        <f t="shared" si="8"/>
        <v>2392</v>
      </c>
      <c r="Z6" s="1015">
        <f t="shared" si="9"/>
        <v>60</v>
      </c>
      <c r="AA6" s="1015">
        <f t="shared" si="10"/>
        <v>1300</v>
      </c>
      <c r="AB6" s="1015">
        <v>7</v>
      </c>
      <c r="AC6" s="1015">
        <v>8</v>
      </c>
      <c r="AD6" s="1018">
        <f t="shared" si="11"/>
        <v>350</v>
      </c>
      <c r="AE6" s="1018">
        <f t="shared" si="12"/>
        <v>221224</v>
      </c>
      <c r="AF6" s="1018">
        <f t="shared" si="13"/>
        <v>9678550</v>
      </c>
      <c r="AG6" s="1019">
        <f t="shared" ref="AG6:AG69" si="19">(S6*106)+(T6*260)+(U6*96)</f>
        <v>18202</v>
      </c>
      <c r="AH6" s="1020">
        <f t="shared" ref="AH6:AH69" si="20">AD6</f>
        <v>350</v>
      </c>
      <c r="AI6" s="1021">
        <v>760</v>
      </c>
      <c r="AJ6" s="1019">
        <f t="shared" ref="AJ6:AJ69" si="21">M6+N6+O6+P6+Q6+R6+AG6+AH6+AI6</f>
        <v>31648</v>
      </c>
      <c r="AK6" s="1019">
        <f t="shared" ref="AK6:AK69" si="22">AI6/40</f>
        <v>19</v>
      </c>
      <c r="AL6" s="1016"/>
      <c r="AM6" s="1017">
        <f t="shared" si="14"/>
        <v>5304</v>
      </c>
      <c r="AN6" s="1015">
        <f t="shared" si="15"/>
        <v>4004</v>
      </c>
      <c r="AO6" s="1015">
        <f t="shared" si="16"/>
        <v>47</v>
      </c>
      <c r="AP6" s="1015">
        <f t="shared" si="17"/>
        <v>50</v>
      </c>
      <c r="AQ6" s="1015">
        <f t="shared" si="18"/>
        <v>62</v>
      </c>
      <c r="AR6" s="1022">
        <v>18</v>
      </c>
    </row>
    <row r="7" spans="1:44" hidden="1">
      <c r="A7" s="1011">
        <v>5</v>
      </c>
      <c r="B7" s="1012" t="s">
        <v>1533</v>
      </c>
      <c r="C7" s="1013">
        <v>9501</v>
      </c>
      <c r="D7" s="1014" t="s">
        <v>1536</v>
      </c>
      <c r="E7" s="1015">
        <v>27653</v>
      </c>
      <c r="F7" s="1015">
        <v>26</v>
      </c>
      <c r="G7" s="1015">
        <v>43</v>
      </c>
      <c r="H7" s="1015">
        <v>43</v>
      </c>
      <c r="I7" s="1015">
        <v>43</v>
      </c>
      <c r="J7" s="1015">
        <v>12</v>
      </c>
      <c r="K7" s="1015">
        <f t="shared" si="0"/>
        <v>1118</v>
      </c>
      <c r="L7" s="1015">
        <f t="shared" si="1"/>
        <v>860</v>
      </c>
      <c r="M7" s="1015">
        <f t="shared" si="2"/>
        <v>4128</v>
      </c>
      <c r="N7" s="1015">
        <f t="shared" si="3"/>
        <v>344</v>
      </c>
      <c r="O7" s="1015">
        <f t="shared" si="4"/>
        <v>3010</v>
      </c>
      <c r="P7" s="1015">
        <f t="shared" si="5"/>
        <v>600</v>
      </c>
      <c r="Q7" s="1015">
        <f t="shared" si="6"/>
        <v>240</v>
      </c>
      <c r="R7" s="1016">
        <f t="shared" si="7"/>
        <v>192</v>
      </c>
      <c r="S7" s="1017">
        <v>27</v>
      </c>
      <c r="T7" s="1015">
        <v>38</v>
      </c>
      <c r="U7" s="1015">
        <v>3</v>
      </c>
      <c r="V7" s="1015">
        <v>21</v>
      </c>
      <c r="W7" s="1015">
        <v>13</v>
      </c>
      <c r="X7" s="1015">
        <v>17</v>
      </c>
      <c r="Y7" s="1015">
        <f t="shared" si="8"/>
        <v>1690</v>
      </c>
      <c r="Z7" s="1015">
        <f t="shared" si="9"/>
        <v>60</v>
      </c>
      <c r="AA7" s="1015">
        <f t="shared" si="10"/>
        <v>920</v>
      </c>
      <c r="AB7" s="1015">
        <v>5</v>
      </c>
      <c r="AC7" s="1015">
        <v>6</v>
      </c>
      <c r="AD7" s="1018">
        <f t="shared" si="11"/>
        <v>250</v>
      </c>
      <c r="AE7" s="1018">
        <f t="shared" si="12"/>
        <v>165918</v>
      </c>
      <c r="AF7" s="1018">
        <f t="shared" si="13"/>
        <v>6913250</v>
      </c>
      <c r="AG7" s="1019">
        <f t="shared" si="19"/>
        <v>13030</v>
      </c>
      <c r="AH7" s="1020">
        <f t="shared" si="20"/>
        <v>250</v>
      </c>
      <c r="AI7" s="1021">
        <v>560</v>
      </c>
      <c r="AJ7" s="1019">
        <f t="shared" si="21"/>
        <v>22354</v>
      </c>
      <c r="AK7" s="1019">
        <f t="shared" si="22"/>
        <v>14</v>
      </c>
      <c r="AL7" s="1016"/>
      <c r="AM7" s="1017">
        <f t="shared" si="14"/>
        <v>3728</v>
      </c>
      <c r="AN7" s="1015">
        <f t="shared" si="15"/>
        <v>2808</v>
      </c>
      <c r="AO7" s="1015">
        <f t="shared" si="16"/>
        <v>33</v>
      </c>
      <c r="AP7" s="1015">
        <f t="shared" si="17"/>
        <v>35</v>
      </c>
      <c r="AQ7" s="1015">
        <f t="shared" si="18"/>
        <v>43</v>
      </c>
      <c r="AR7" s="1022">
        <v>12</v>
      </c>
    </row>
    <row r="8" spans="1:44" hidden="1">
      <c r="A8" s="1011">
        <v>5</v>
      </c>
      <c r="B8" s="1012" t="s">
        <v>1533</v>
      </c>
      <c r="C8" s="1013">
        <v>9502</v>
      </c>
      <c r="D8" s="1014" t="s">
        <v>1537</v>
      </c>
      <c r="E8" s="1015">
        <v>27653</v>
      </c>
      <c r="F8" s="1015">
        <v>26</v>
      </c>
      <c r="G8" s="1015">
        <v>60</v>
      </c>
      <c r="H8" s="1015">
        <v>60</v>
      </c>
      <c r="I8" s="1015">
        <v>60</v>
      </c>
      <c r="J8" s="1015">
        <v>17</v>
      </c>
      <c r="K8" s="1015">
        <f t="shared" si="0"/>
        <v>1560</v>
      </c>
      <c r="L8" s="1015">
        <f t="shared" si="1"/>
        <v>1200</v>
      </c>
      <c r="M8" s="1015">
        <f t="shared" si="2"/>
        <v>5760</v>
      </c>
      <c r="N8" s="1015">
        <f t="shared" si="3"/>
        <v>480</v>
      </c>
      <c r="O8" s="1015">
        <f t="shared" si="4"/>
        <v>4200</v>
      </c>
      <c r="P8" s="1015">
        <f t="shared" si="5"/>
        <v>850</v>
      </c>
      <c r="Q8" s="1015">
        <f t="shared" si="6"/>
        <v>340</v>
      </c>
      <c r="R8" s="1016">
        <f t="shared" si="7"/>
        <v>272</v>
      </c>
      <c r="S8" s="1017">
        <v>38</v>
      </c>
      <c r="T8" s="1015">
        <v>52</v>
      </c>
      <c r="U8" s="1015">
        <v>3</v>
      </c>
      <c r="V8" s="1015">
        <v>28</v>
      </c>
      <c r="W8" s="1015">
        <v>17</v>
      </c>
      <c r="X8" s="1015">
        <v>24</v>
      </c>
      <c r="Y8" s="1015">
        <f t="shared" si="8"/>
        <v>2340</v>
      </c>
      <c r="Z8" s="1015">
        <f t="shared" si="9"/>
        <v>60</v>
      </c>
      <c r="AA8" s="1015">
        <f t="shared" si="10"/>
        <v>1260</v>
      </c>
      <c r="AB8" s="1015">
        <v>6</v>
      </c>
      <c r="AC8" s="1015">
        <v>7</v>
      </c>
      <c r="AD8" s="1018">
        <f t="shared" si="11"/>
        <v>300</v>
      </c>
      <c r="AE8" s="1018">
        <f t="shared" si="12"/>
        <v>193571</v>
      </c>
      <c r="AF8" s="1018">
        <f t="shared" si="13"/>
        <v>8295900</v>
      </c>
      <c r="AG8" s="1019">
        <f t="shared" si="19"/>
        <v>17836</v>
      </c>
      <c r="AH8" s="1020">
        <f t="shared" si="20"/>
        <v>300</v>
      </c>
      <c r="AI8" s="1021">
        <v>760</v>
      </c>
      <c r="AJ8" s="1019">
        <f t="shared" si="21"/>
        <v>30798</v>
      </c>
      <c r="AK8" s="1019">
        <f t="shared" si="22"/>
        <v>19</v>
      </c>
      <c r="AL8" s="1016"/>
      <c r="AM8" s="1017">
        <f t="shared" si="14"/>
        <v>5160</v>
      </c>
      <c r="AN8" s="1015">
        <f t="shared" si="15"/>
        <v>3900</v>
      </c>
      <c r="AO8" s="1015">
        <f t="shared" si="16"/>
        <v>45</v>
      </c>
      <c r="AP8" s="1015">
        <f t="shared" si="17"/>
        <v>47</v>
      </c>
      <c r="AQ8" s="1015">
        <f t="shared" si="18"/>
        <v>60</v>
      </c>
      <c r="AR8" s="1022">
        <v>17</v>
      </c>
    </row>
    <row r="9" spans="1:44" hidden="1">
      <c r="A9" s="1011">
        <v>5</v>
      </c>
      <c r="B9" s="1012" t="s">
        <v>1533</v>
      </c>
      <c r="C9" s="1013">
        <v>9503</v>
      </c>
      <c r="D9" s="1014" t="s">
        <v>1538</v>
      </c>
      <c r="E9" s="1015">
        <v>27653</v>
      </c>
      <c r="F9" s="1015">
        <v>26</v>
      </c>
      <c r="G9" s="1015">
        <v>84</v>
      </c>
      <c r="H9" s="1015">
        <v>84</v>
      </c>
      <c r="I9" s="1015">
        <v>84</v>
      </c>
      <c r="J9" s="1015">
        <v>24</v>
      </c>
      <c r="K9" s="1015">
        <f t="shared" si="0"/>
        <v>2184</v>
      </c>
      <c r="L9" s="1015">
        <f t="shared" si="1"/>
        <v>1680</v>
      </c>
      <c r="M9" s="1015">
        <f t="shared" si="2"/>
        <v>8064</v>
      </c>
      <c r="N9" s="1015">
        <f t="shared" si="3"/>
        <v>672</v>
      </c>
      <c r="O9" s="1015">
        <f t="shared" si="4"/>
        <v>5880</v>
      </c>
      <c r="P9" s="1015">
        <f t="shared" si="5"/>
        <v>1200</v>
      </c>
      <c r="Q9" s="1015">
        <f t="shared" si="6"/>
        <v>480</v>
      </c>
      <c r="R9" s="1016">
        <f t="shared" si="7"/>
        <v>384</v>
      </c>
      <c r="S9" s="1017">
        <v>53</v>
      </c>
      <c r="T9" s="1015">
        <v>73</v>
      </c>
      <c r="U9" s="1015">
        <v>3</v>
      </c>
      <c r="V9" s="1015">
        <v>40</v>
      </c>
      <c r="W9" s="1015">
        <v>24</v>
      </c>
      <c r="X9" s="1015">
        <v>34</v>
      </c>
      <c r="Y9" s="1015">
        <f t="shared" si="8"/>
        <v>3276</v>
      </c>
      <c r="Z9" s="1015">
        <f t="shared" si="9"/>
        <v>60</v>
      </c>
      <c r="AA9" s="1015">
        <f t="shared" si="10"/>
        <v>1740</v>
      </c>
      <c r="AB9" s="1015">
        <v>9</v>
      </c>
      <c r="AC9" s="1015">
        <v>10</v>
      </c>
      <c r="AD9" s="1018">
        <f t="shared" si="11"/>
        <v>450</v>
      </c>
      <c r="AE9" s="1018">
        <f t="shared" si="12"/>
        <v>276530</v>
      </c>
      <c r="AF9" s="1018">
        <f t="shared" si="13"/>
        <v>12443850</v>
      </c>
      <c r="AG9" s="1019">
        <f t="shared" si="19"/>
        <v>24886</v>
      </c>
      <c r="AH9" s="1020">
        <f t="shared" si="20"/>
        <v>450</v>
      </c>
      <c r="AI9" s="1021">
        <v>1040</v>
      </c>
      <c r="AJ9" s="1019">
        <f t="shared" si="21"/>
        <v>43056</v>
      </c>
      <c r="AK9" s="1019">
        <f t="shared" si="22"/>
        <v>26</v>
      </c>
      <c r="AL9" s="1016"/>
      <c r="AM9" s="1017">
        <f t="shared" si="14"/>
        <v>7200</v>
      </c>
      <c r="AN9" s="1015">
        <f t="shared" si="15"/>
        <v>5460</v>
      </c>
      <c r="AO9" s="1015">
        <f t="shared" si="16"/>
        <v>64</v>
      </c>
      <c r="AP9" s="1015">
        <f t="shared" si="17"/>
        <v>67</v>
      </c>
      <c r="AQ9" s="1015">
        <f t="shared" si="18"/>
        <v>84</v>
      </c>
      <c r="AR9" s="1022">
        <v>24</v>
      </c>
    </row>
    <row r="10" spans="1:44" hidden="1">
      <c r="A10" s="1011">
        <v>5</v>
      </c>
      <c r="B10" s="1012" t="s">
        <v>1533</v>
      </c>
      <c r="C10" s="1013">
        <v>9504</v>
      </c>
      <c r="D10" s="1014" t="s">
        <v>1539</v>
      </c>
      <c r="E10" s="1015">
        <v>27653</v>
      </c>
      <c r="F10" s="1015">
        <v>26</v>
      </c>
      <c r="G10" s="1015">
        <v>70</v>
      </c>
      <c r="H10" s="1015">
        <v>70</v>
      </c>
      <c r="I10" s="1015">
        <v>70</v>
      </c>
      <c r="J10" s="1015">
        <v>20</v>
      </c>
      <c r="K10" s="1015">
        <f t="shared" si="0"/>
        <v>1820</v>
      </c>
      <c r="L10" s="1015">
        <f t="shared" si="1"/>
        <v>1400</v>
      </c>
      <c r="M10" s="1015">
        <f t="shared" si="2"/>
        <v>6720</v>
      </c>
      <c r="N10" s="1015">
        <f t="shared" si="3"/>
        <v>560</v>
      </c>
      <c r="O10" s="1015">
        <f t="shared" si="4"/>
        <v>4900</v>
      </c>
      <c r="P10" s="1015">
        <f t="shared" si="5"/>
        <v>1000</v>
      </c>
      <c r="Q10" s="1015">
        <f t="shared" si="6"/>
        <v>400</v>
      </c>
      <c r="R10" s="1016">
        <f t="shared" si="7"/>
        <v>320</v>
      </c>
      <c r="S10" s="1017">
        <v>60</v>
      </c>
      <c r="T10" s="1015">
        <v>90</v>
      </c>
      <c r="U10" s="1015">
        <v>3</v>
      </c>
      <c r="V10" s="1015">
        <v>49</v>
      </c>
      <c r="W10" s="1015">
        <v>30</v>
      </c>
      <c r="X10" s="1015">
        <v>39</v>
      </c>
      <c r="Y10" s="1015">
        <f t="shared" si="8"/>
        <v>3900</v>
      </c>
      <c r="Z10" s="1015">
        <f t="shared" si="9"/>
        <v>60</v>
      </c>
      <c r="AA10" s="1015">
        <f t="shared" si="10"/>
        <v>1460</v>
      </c>
      <c r="AB10" s="1015">
        <v>11</v>
      </c>
      <c r="AC10" s="1015">
        <v>12</v>
      </c>
      <c r="AD10" s="1018">
        <f t="shared" si="11"/>
        <v>550</v>
      </c>
      <c r="AE10" s="1018">
        <f t="shared" si="12"/>
        <v>331836</v>
      </c>
      <c r="AF10" s="1018">
        <f t="shared" si="13"/>
        <v>15209150</v>
      </c>
      <c r="AG10" s="1019">
        <f t="shared" si="19"/>
        <v>30048</v>
      </c>
      <c r="AH10" s="1020">
        <f t="shared" si="20"/>
        <v>550</v>
      </c>
      <c r="AI10" s="1021">
        <v>1120</v>
      </c>
      <c r="AJ10" s="1019">
        <f t="shared" si="21"/>
        <v>45618</v>
      </c>
      <c r="AK10" s="1019">
        <f t="shared" si="22"/>
        <v>28</v>
      </c>
      <c r="AL10" s="1016"/>
      <c r="AM10" s="1017">
        <f t="shared" si="14"/>
        <v>7180</v>
      </c>
      <c r="AN10" s="1015">
        <f t="shared" si="15"/>
        <v>5720</v>
      </c>
      <c r="AO10" s="1015">
        <f t="shared" si="16"/>
        <v>69</v>
      </c>
      <c r="AP10" s="1015">
        <f t="shared" si="17"/>
        <v>80</v>
      </c>
      <c r="AQ10" s="1015">
        <f t="shared" si="18"/>
        <v>70</v>
      </c>
      <c r="AR10" s="1022">
        <v>20</v>
      </c>
    </row>
    <row r="11" spans="1:44" hidden="1">
      <c r="A11" s="1011">
        <v>5</v>
      </c>
      <c r="B11" s="1012" t="s">
        <v>1533</v>
      </c>
      <c r="C11" s="1013">
        <v>9549</v>
      </c>
      <c r="D11" s="1014" t="s">
        <v>1540</v>
      </c>
      <c r="E11" s="1015">
        <v>27653</v>
      </c>
      <c r="F11" s="1015">
        <v>26</v>
      </c>
      <c r="G11" s="1015">
        <v>52</v>
      </c>
      <c r="H11" s="1015">
        <v>52</v>
      </c>
      <c r="I11" s="1015">
        <v>52</v>
      </c>
      <c r="J11" s="1015">
        <v>15</v>
      </c>
      <c r="K11" s="1015">
        <f t="shared" si="0"/>
        <v>1352</v>
      </c>
      <c r="L11" s="1015">
        <f t="shared" si="1"/>
        <v>1040</v>
      </c>
      <c r="M11" s="1015">
        <f t="shared" si="2"/>
        <v>4992</v>
      </c>
      <c r="N11" s="1015">
        <f t="shared" si="3"/>
        <v>416</v>
      </c>
      <c r="O11" s="1015">
        <f t="shared" si="4"/>
        <v>3640</v>
      </c>
      <c r="P11" s="1015">
        <f t="shared" si="5"/>
        <v>750</v>
      </c>
      <c r="Q11" s="1015">
        <f t="shared" si="6"/>
        <v>300</v>
      </c>
      <c r="R11" s="1016">
        <f t="shared" si="7"/>
        <v>240</v>
      </c>
      <c r="S11" s="1017">
        <v>32</v>
      </c>
      <c r="T11" s="1015">
        <v>45</v>
      </c>
      <c r="U11" s="1015">
        <v>3</v>
      </c>
      <c r="V11" s="1015">
        <v>24</v>
      </c>
      <c r="W11" s="1015">
        <v>15</v>
      </c>
      <c r="X11" s="1015">
        <v>21</v>
      </c>
      <c r="Y11" s="1015">
        <f t="shared" si="8"/>
        <v>2002</v>
      </c>
      <c r="Z11" s="1015">
        <f t="shared" si="9"/>
        <v>60</v>
      </c>
      <c r="AA11" s="1015">
        <f t="shared" si="10"/>
        <v>1100</v>
      </c>
      <c r="AB11" s="1015">
        <v>5</v>
      </c>
      <c r="AC11" s="1015">
        <v>6</v>
      </c>
      <c r="AD11" s="1018">
        <f t="shared" si="11"/>
        <v>250</v>
      </c>
      <c r="AE11" s="1018">
        <f t="shared" si="12"/>
        <v>165918</v>
      </c>
      <c r="AF11" s="1018">
        <f t="shared" si="13"/>
        <v>6913250</v>
      </c>
      <c r="AG11" s="1019">
        <f t="shared" si="19"/>
        <v>15380</v>
      </c>
      <c r="AH11" s="1020">
        <f t="shared" si="20"/>
        <v>250</v>
      </c>
      <c r="AI11" s="1021">
        <v>640</v>
      </c>
      <c r="AJ11" s="1019">
        <f t="shared" si="21"/>
        <v>26608</v>
      </c>
      <c r="AK11" s="1019">
        <f t="shared" si="22"/>
        <v>16</v>
      </c>
      <c r="AL11" s="1016"/>
      <c r="AM11" s="1017">
        <f t="shared" si="14"/>
        <v>4454</v>
      </c>
      <c r="AN11" s="1015">
        <f t="shared" si="15"/>
        <v>3354</v>
      </c>
      <c r="AO11" s="1015">
        <f t="shared" si="16"/>
        <v>39</v>
      </c>
      <c r="AP11" s="1015">
        <f t="shared" si="17"/>
        <v>41</v>
      </c>
      <c r="AQ11" s="1015">
        <f t="shared" si="18"/>
        <v>52</v>
      </c>
      <c r="AR11" s="1022">
        <v>15</v>
      </c>
    </row>
    <row r="12" spans="1:44" hidden="1">
      <c r="A12" s="1011">
        <v>8</v>
      </c>
      <c r="B12" s="1012" t="s">
        <v>1541</v>
      </c>
      <c r="C12" s="1013">
        <v>9208</v>
      </c>
      <c r="D12" s="1014" t="s">
        <v>1542</v>
      </c>
      <c r="E12" s="1015">
        <v>27653</v>
      </c>
      <c r="F12" s="1015">
        <v>26</v>
      </c>
      <c r="G12" s="1015">
        <v>61</v>
      </c>
      <c r="H12" s="1015">
        <v>61</v>
      </c>
      <c r="I12" s="1015">
        <v>61</v>
      </c>
      <c r="J12" s="1015">
        <v>18</v>
      </c>
      <c r="K12" s="1015">
        <f t="shared" si="0"/>
        <v>1586</v>
      </c>
      <c r="L12" s="1015">
        <f t="shared" si="1"/>
        <v>1220</v>
      </c>
      <c r="M12" s="1015">
        <f t="shared" si="2"/>
        <v>5856</v>
      </c>
      <c r="N12" s="1015">
        <f t="shared" si="3"/>
        <v>488</v>
      </c>
      <c r="O12" s="1015">
        <f t="shared" si="4"/>
        <v>4270</v>
      </c>
      <c r="P12" s="1015">
        <f t="shared" si="5"/>
        <v>900</v>
      </c>
      <c r="Q12" s="1015">
        <f t="shared" si="6"/>
        <v>360</v>
      </c>
      <c r="R12" s="1016">
        <f t="shared" si="7"/>
        <v>288</v>
      </c>
      <c r="S12" s="1017">
        <v>32</v>
      </c>
      <c r="T12" s="1015">
        <v>65</v>
      </c>
      <c r="U12" s="1015">
        <v>3</v>
      </c>
      <c r="V12" s="1015">
        <v>35</v>
      </c>
      <c r="W12" s="1015">
        <v>22</v>
      </c>
      <c r="X12" s="1015">
        <v>21</v>
      </c>
      <c r="Y12" s="1015">
        <f t="shared" si="8"/>
        <v>2522</v>
      </c>
      <c r="Z12" s="1015">
        <f t="shared" si="9"/>
        <v>60</v>
      </c>
      <c r="AA12" s="1015">
        <f t="shared" si="10"/>
        <v>1280</v>
      </c>
      <c r="AB12" s="1015">
        <v>4</v>
      </c>
      <c r="AC12" s="1015">
        <v>5</v>
      </c>
      <c r="AD12" s="1018">
        <f t="shared" si="11"/>
        <v>200</v>
      </c>
      <c r="AE12" s="1018">
        <f t="shared" si="12"/>
        <v>138265</v>
      </c>
      <c r="AF12" s="1018">
        <f t="shared" si="13"/>
        <v>5530600</v>
      </c>
      <c r="AG12" s="1019">
        <f t="shared" si="19"/>
        <v>20580</v>
      </c>
      <c r="AH12" s="1020">
        <f t="shared" si="20"/>
        <v>200</v>
      </c>
      <c r="AI12" s="1021">
        <v>840</v>
      </c>
      <c r="AJ12" s="1019">
        <f t="shared" si="21"/>
        <v>33782</v>
      </c>
      <c r="AK12" s="1019">
        <f t="shared" si="22"/>
        <v>21</v>
      </c>
      <c r="AL12" s="1016"/>
      <c r="AM12" s="1017">
        <f t="shared" si="14"/>
        <v>5388</v>
      </c>
      <c r="AN12" s="1015">
        <f t="shared" si="15"/>
        <v>4108</v>
      </c>
      <c r="AO12" s="1015">
        <f t="shared" si="16"/>
        <v>53</v>
      </c>
      <c r="AP12" s="1015">
        <f t="shared" si="17"/>
        <v>47</v>
      </c>
      <c r="AQ12" s="1015">
        <f t="shared" si="18"/>
        <v>61</v>
      </c>
      <c r="AR12" s="1022">
        <v>18</v>
      </c>
    </row>
    <row r="13" spans="1:44" hidden="1">
      <c r="A13" s="1011">
        <v>13</v>
      </c>
      <c r="B13" s="1012" t="s">
        <v>1543</v>
      </c>
      <c r="C13" s="1013">
        <v>9104</v>
      </c>
      <c r="D13" s="1014" t="s">
        <v>1544</v>
      </c>
      <c r="E13" s="1015">
        <v>27653</v>
      </c>
      <c r="F13" s="1015">
        <v>26</v>
      </c>
      <c r="G13" s="1015">
        <v>88</v>
      </c>
      <c r="H13" s="1015">
        <v>88</v>
      </c>
      <c r="I13" s="1015">
        <v>88</v>
      </c>
      <c r="J13" s="1015">
        <v>26</v>
      </c>
      <c r="K13" s="1015">
        <f t="shared" si="0"/>
        <v>2288</v>
      </c>
      <c r="L13" s="1015">
        <f t="shared" si="1"/>
        <v>1760</v>
      </c>
      <c r="M13" s="1015">
        <f t="shared" si="2"/>
        <v>8448</v>
      </c>
      <c r="N13" s="1015">
        <f t="shared" si="3"/>
        <v>704</v>
      </c>
      <c r="O13" s="1015">
        <f t="shared" si="4"/>
        <v>6160</v>
      </c>
      <c r="P13" s="1015">
        <f t="shared" si="5"/>
        <v>1300</v>
      </c>
      <c r="Q13" s="1015">
        <f t="shared" si="6"/>
        <v>520</v>
      </c>
      <c r="R13" s="1016">
        <f t="shared" si="7"/>
        <v>416</v>
      </c>
      <c r="S13" s="1017">
        <v>56</v>
      </c>
      <c r="T13" s="1015">
        <v>77</v>
      </c>
      <c r="U13" s="1015">
        <v>3</v>
      </c>
      <c r="V13" s="1015">
        <v>42</v>
      </c>
      <c r="W13" s="1015">
        <v>26</v>
      </c>
      <c r="X13" s="1015">
        <v>36</v>
      </c>
      <c r="Y13" s="1015">
        <f t="shared" si="8"/>
        <v>3458</v>
      </c>
      <c r="Z13" s="1015">
        <f t="shared" si="9"/>
        <v>60</v>
      </c>
      <c r="AA13" s="1015">
        <f t="shared" si="10"/>
        <v>1820</v>
      </c>
      <c r="AB13" s="1015">
        <v>9</v>
      </c>
      <c r="AC13" s="1015">
        <v>10</v>
      </c>
      <c r="AD13" s="1018">
        <f t="shared" si="11"/>
        <v>450</v>
      </c>
      <c r="AE13" s="1018">
        <f t="shared" si="12"/>
        <v>276530</v>
      </c>
      <c r="AF13" s="1018">
        <f t="shared" si="13"/>
        <v>12443850</v>
      </c>
      <c r="AG13" s="1019">
        <f t="shared" si="19"/>
        <v>26244</v>
      </c>
      <c r="AH13" s="1020">
        <f t="shared" si="20"/>
        <v>450</v>
      </c>
      <c r="AI13" s="1021">
        <v>1120</v>
      </c>
      <c r="AJ13" s="1019">
        <f t="shared" si="21"/>
        <v>45362</v>
      </c>
      <c r="AK13" s="1019">
        <f t="shared" si="22"/>
        <v>28</v>
      </c>
      <c r="AL13" s="1016"/>
      <c r="AM13" s="1017">
        <f t="shared" si="14"/>
        <v>7566</v>
      </c>
      <c r="AN13" s="1015">
        <f t="shared" si="15"/>
        <v>5746</v>
      </c>
      <c r="AO13" s="1015">
        <f t="shared" si="16"/>
        <v>68</v>
      </c>
      <c r="AP13" s="1015">
        <f t="shared" si="17"/>
        <v>71</v>
      </c>
      <c r="AQ13" s="1015">
        <f t="shared" si="18"/>
        <v>88</v>
      </c>
      <c r="AR13" s="1022">
        <v>26</v>
      </c>
    </row>
    <row r="14" spans="1:44" hidden="1">
      <c r="A14" s="1011">
        <v>13</v>
      </c>
      <c r="B14" s="1012" t="s">
        <v>1543</v>
      </c>
      <c r="C14" s="1013">
        <v>9105</v>
      </c>
      <c r="D14" s="1014" t="s">
        <v>1545</v>
      </c>
      <c r="E14" s="1015">
        <v>27653</v>
      </c>
      <c r="F14" s="1015">
        <v>26</v>
      </c>
      <c r="G14" s="1015">
        <v>82</v>
      </c>
      <c r="H14" s="1015">
        <v>82</v>
      </c>
      <c r="I14" s="1015">
        <v>82</v>
      </c>
      <c r="J14" s="1015">
        <v>24</v>
      </c>
      <c r="K14" s="1015">
        <f t="shared" si="0"/>
        <v>2132</v>
      </c>
      <c r="L14" s="1015">
        <f t="shared" si="1"/>
        <v>1640</v>
      </c>
      <c r="M14" s="1015">
        <f t="shared" si="2"/>
        <v>7872</v>
      </c>
      <c r="N14" s="1015">
        <f t="shared" si="3"/>
        <v>656</v>
      </c>
      <c r="O14" s="1015">
        <f t="shared" si="4"/>
        <v>5740</v>
      </c>
      <c r="P14" s="1015">
        <f t="shared" si="5"/>
        <v>1200</v>
      </c>
      <c r="Q14" s="1015">
        <f t="shared" si="6"/>
        <v>480</v>
      </c>
      <c r="R14" s="1016">
        <f t="shared" si="7"/>
        <v>384</v>
      </c>
      <c r="S14" s="1017">
        <v>52</v>
      </c>
      <c r="T14" s="1015">
        <v>71</v>
      </c>
      <c r="U14" s="1015">
        <v>3</v>
      </c>
      <c r="V14" s="1015">
        <v>38</v>
      </c>
      <c r="W14" s="1015">
        <v>24</v>
      </c>
      <c r="X14" s="1015">
        <v>33</v>
      </c>
      <c r="Y14" s="1015">
        <f t="shared" si="8"/>
        <v>3198</v>
      </c>
      <c r="Z14" s="1015">
        <f t="shared" si="9"/>
        <v>60</v>
      </c>
      <c r="AA14" s="1015">
        <f t="shared" si="10"/>
        <v>1700</v>
      </c>
      <c r="AB14" s="1015">
        <v>8</v>
      </c>
      <c r="AC14" s="1015">
        <v>9</v>
      </c>
      <c r="AD14" s="1018">
        <f t="shared" si="11"/>
        <v>400</v>
      </c>
      <c r="AE14" s="1018">
        <f t="shared" si="12"/>
        <v>248877</v>
      </c>
      <c r="AF14" s="1018">
        <f t="shared" si="13"/>
        <v>11061200</v>
      </c>
      <c r="AG14" s="1019">
        <f t="shared" si="19"/>
        <v>24260</v>
      </c>
      <c r="AH14" s="1020">
        <f t="shared" si="20"/>
        <v>400</v>
      </c>
      <c r="AI14" s="1021">
        <v>1040</v>
      </c>
      <c r="AJ14" s="1019">
        <f t="shared" si="21"/>
        <v>42032</v>
      </c>
      <c r="AK14" s="1019">
        <f t="shared" si="22"/>
        <v>26</v>
      </c>
      <c r="AL14" s="1016"/>
      <c r="AM14" s="1017">
        <f t="shared" si="14"/>
        <v>7030</v>
      </c>
      <c r="AN14" s="1015">
        <f t="shared" si="15"/>
        <v>5330</v>
      </c>
      <c r="AO14" s="1015">
        <f t="shared" si="16"/>
        <v>62</v>
      </c>
      <c r="AP14" s="1015">
        <f t="shared" si="17"/>
        <v>65</v>
      </c>
      <c r="AQ14" s="1015">
        <f t="shared" si="18"/>
        <v>82</v>
      </c>
      <c r="AR14" s="1022">
        <v>24</v>
      </c>
    </row>
    <row r="15" spans="1:44" hidden="1">
      <c r="A15" s="1011">
        <v>15</v>
      </c>
      <c r="B15" s="1012" t="s">
        <v>1546</v>
      </c>
      <c r="C15" s="1013">
        <v>9110</v>
      </c>
      <c r="D15" s="1014" t="s">
        <v>1547</v>
      </c>
      <c r="E15" s="1015">
        <v>27653</v>
      </c>
      <c r="F15" s="1015">
        <v>26</v>
      </c>
      <c r="G15" s="1015">
        <v>110</v>
      </c>
      <c r="H15" s="1015">
        <v>110</v>
      </c>
      <c r="I15" s="1015">
        <v>110</v>
      </c>
      <c r="J15" s="1015">
        <v>30</v>
      </c>
      <c r="K15" s="1015">
        <f t="shared" si="0"/>
        <v>2860</v>
      </c>
      <c r="L15" s="1015">
        <f t="shared" si="1"/>
        <v>2200</v>
      </c>
      <c r="M15" s="1015">
        <f t="shared" si="2"/>
        <v>10560</v>
      </c>
      <c r="N15" s="1015">
        <f t="shared" si="3"/>
        <v>880</v>
      </c>
      <c r="O15" s="1015">
        <f t="shared" si="4"/>
        <v>7700</v>
      </c>
      <c r="P15" s="1015">
        <f t="shared" si="5"/>
        <v>1500</v>
      </c>
      <c r="Q15" s="1015">
        <f t="shared" si="6"/>
        <v>600</v>
      </c>
      <c r="R15" s="1016">
        <f t="shared" si="7"/>
        <v>480</v>
      </c>
      <c r="S15" s="1017">
        <v>79</v>
      </c>
      <c r="T15" s="1015">
        <v>100</v>
      </c>
      <c r="U15" s="1015">
        <v>4</v>
      </c>
      <c r="V15" s="1015">
        <v>54</v>
      </c>
      <c r="W15" s="1015">
        <v>33</v>
      </c>
      <c r="X15" s="1015">
        <v>51</v>
      </c>
      <c r="Y15" s="1015">
        <f t="shared" si="8"/>
        <v>4654</v>
      </c>
      <c r="Z15" s="1015">
        <f t="shared" si="9"/>
        <v>80</v>
      </c>
      <c r="AA15" s="1015">
        <f t="shared" si="10"/>
        <v>2280</v>
      </c>
      <c r="AB15" s="1015">
        <v>13</v>
      </c>
      <c r="AC15" s="1015">
        <v>14</v>
      </c>
      <c r="AD15" s="1018">
        <f t="shared" si="11"/>
        <v>650</v>
      </c>
      <c r="AE15" s="1018">
        <f t="shared" si="12"/>
        <v>387142</v>
      </c>
      <c r="AF15" s="1018">
        <f t="shared" si="13"/>
        <v>17974450</v>
      </c>
      <c r="AG15" s="1019">
        <f t="shared" si="19"/>
        <v>34758</v>
      </c>
      <c r="AH15" s="1020">
        <f t="shared" si="20"/>
        <v>650</v>
      </c>
      <c r="AI15" s="1021">
        <v>1680</v>
      </c>
      <c r="AJ15" s="1019">
        <f t="shared" si="21"/>
        <v>58808</v>
      </c>
      <c r="AK15" s="1019">
        <f t="shared" si="22"/>
        <v>42</v>
      </c>
      <c r="AL15" s="1016"/>
      <c r="AM15" s="1017">
        <f t="shared" si="14"/>
        <v>9794</v>
      </c>
      <c r="AN15" s="1015">
        <f t="shared" si="15"/>
        <v>7514</v>
      </c>
      <c r="AO15" s="1015">
        <f t="shared" si="16"/>
        <v>84</v>
      </c>
      <c r="AP15" s="1015">
        <f t="shared" si="17"/>
        <v>97</v>
      </c>
      <c r="AQ15" s="1015">
        <f t="shared" si="18"/>
        <v>110</v>
      </c>
      <c r="AR15" s="1022">
        <v>30</v>
      </c>
    </row>
    <row r="16" spans="1:44" hidden="1">
      <c r="A16" s="1011">
        <v>15</v>
      </c>
      <c r="B16" s="1012" t="s">
        <v>1546</v>
      </c>
      <c r="C16" s="1013">
        <v>9305</v>
      </c>
      <c r="D16" s="1014" t="s">
        <v>1548</v>
      </c>
      <c r="E16" s="1015">
        <v>27653</v>
      </c>
      <c r="F16" s="1015">
        <v>26</v>
      </c>
      <c r="G16" s="1015">
        <v>50</v>
      </c>
      <c r="H16" s="1015">
        <v>50</v>
      </c>
      <c r="I16" s="1015">
        <v>50</v>
      </c>
      <c r="J16" s="1015">
        <v>14</v>
      </c>
      <c r="K16" s="1015">
        <f t="shared" si="0"/>
        <v>1300</v>
      </c>
      <c r="L16" s="1015">
        <f t="shared" si="1"/>
        <v>1000</v>
      </c>
      <c r="M16" s="1015">
        <f t="shared" si="2"/>
        <v>4800</v>
      </c>
      <c r="N16" s="1015">
        <f t="shared" si="3"/>
        <v>400</v>
      </c>
      <c r="O16" s="1015">
        <f t="shared" si="4"/>
        <v>3500</v>
      </c>
      <c r="P16" s="1015">
        <f t="shared" si="5"/>
        <v>700</v>
      </c>
      <c r="Q16" s="1015">
        <f t="shared" si="6"/>
        <v>280</v>
      </c>
      <c r="R16" s="1016">
        <f t="shared" si="7"/>
        <v>224</v>
      </c>
      <c r="S16" s="1017">
        <v>30</v>
      </c>
      <c r="T16" s="1015">
        <v>40</v>
      </c>
      <c r="U16" s="1015">
        <v>2</v>
      </c>
      <c r="V16" s="1015">
        <v>22</v>
      </c>
      <c r="W16" s="1015">
        <v>13</v>
      </c>
      <c r="X16" s="1015">
        <v>19</v>
      </c>
      <c r="Y16" s="1015">
        <f t="shared" si="8"/>
        <v>1820</v>
      </c>
      <c r="Z16" s="1015">
        <f t="shared" si="9"/>
        <v>40</v>
      </c>
      <c r="AA16" s="1015">
        <f t="shared" si="10"/>
        <v>1040</v>
      </c>
      <c r="AB16" s="1015">
        <v>7</v>
      </c>
      <c r="AC16" s="1015">
        <v>8</v>
      </c>
      <c r="AD16" s="1018">
        <f t="shared" si="11"/>
        <v>350</v>
      </c>
      <c r="AE16" s="1018">
        <f t="shared" si="12"/>
        <v>221224</v>
      </c>
      <c r="AF16" s="1018">
        <f t="shared" si="13"/>
        <v>9678550</v>
      </c>
      <c r="AG16" s="1019">
        <f t="shared" si="19"/>
        <v>13772</v>
      </c>
      <c r="AH16" s="1020">
        <f t="shared" si="20"/>
        <v>350</v>
      </c>
      <c r="AI16" s="1021">
        <v>600</v>
      </c>
      <c r="AJ16" s="1019">
        <f t="shared" si="21"/>
        <v>24626</v>
      </c>
      <c r="AK16" s="1019">
        <f t="shared" si="22"/>
        <v>15</v>
      </c>
      <c r="AL16" s="1016"/>
      <c r="AM16" s="1017">
        <f t="shared" si="14"/>
        <v>4160</v>
      </c>
      <c r="AN16" s="1015">
        <f t="shared" si="15"/>
        <v>3120</v>
      </c>
      <c r="AO16" s="1015">
        <f t="shared" si="16"/>
        <v>36</v>
      </c>
      <c r="AP16" s="1015">
        <f t="shared" si="17"/>
        <v>39</v>
      </c>
      <c r="AQ16" s="1015">
        <f t="shared" si="18"/>
        <v>50</v>
      </c>
      <c r="AR16" s="1022">
        <v>14</v>
      </c>
    </row>
    <row r="17" spans="1:44" hidden="1">
      <c r="A17" s="1011">
        <v>15</v>
      </c>
      <c r="B17" s="1012" t="s">
        <v>1546</v>
      </c>
      <c r="C17" s="1013">
        <v>9514</v>
      </c>
      <c r="D17" s="1014" t="s">
        <v>1549</v>
      </c>
      <c r="E17" s="1015">
        <v>27653</v>
      </c>
      <c r="F17" s="1015">
        <v>26</v>
      </c>
      <c r="G17" s="1015"/>
      <c r="H17" s="1015">
        <v>0</v>
      </c>
      <c r="I17" s="1015">
        <v>0</v>
      </c>
      <c r="J17" s="1015">
        <v>0</v>
      </c>
      <c r="K17" s="1015">
        <f t="shared" si="0"/>
        <v>0</v>
      </c>
      <c r="L17" s="1015">
        <f t="shared" si="1"/>
        <v>0</v>
      </c>
      <c r="M17" s="1015">
        <f t="shared" si="2"/>
        <v>0</v>
      </c>
      <c r="N17" s="1015">
        <f t="shared" si="3"/>
        <v>0</v>
      </c>
      <c r="O17" s="1015">
        <f t="shared" si="4"/>
        <v>0</v>
      </c>
      <c r="P17" s="1015">
        <f t="shared" si="5"/>
        <v>0</v>
      </c>
      <c r="Q17" s="1015">
        <f t="shared" si="6"/>
        <v>0</v>
      </c>
      <c r="R17" s="1016">
        <f t="shared" si="7"/>
        <v>0</v>
      </c>
      <c r="S17" s="1017">
        <v>30</v>
      </c>
      <c r="T17" s="1015">
        <v>50</v>
      </c>
      <c r="U17" s="1015">
        <v>2</v>
      </c>
      <c r="V17" s="1015">
        <v>27</v>
      </c>
      <c r="W17" s="1015">
        <v>17</v>
      </c>
      <c r="X17" s="1015">
        <v>19</v>
      </c>
      <c r="Y17" s="1015">
        <f t="shared" si="8"/>
        <v>2080</v>
      </c>
      <c r="Z17" s="1015">
        <f t="shared" si="9"/>
        <v>40</v>
      </c>
      <c r="AA17" s="1015">
        <f t="shared" si="10"/>
        <v>40</v>
      </c>
      <c r="AB17" s="1015">
        <v>2</v>
      </c>
      <c r="AC17" s="1015">
        <v>3</v>
      </c>
      <c r="AD17" s="1018">
        <f t="shared" si="11"/>
        <v>100</v>
      </c>
      <c r="AE17" s="1018">
        <f t="shared" si="12"/>
        <v>82959</v>
      </c>
      <c r="AF17" s="1018">
        <f t="shared" si="13"/>
        <v>2765300</v>
      </c>
      <c r="AG17" s="1019">
        <f t="shared" si="19"/>
        <v>16372</v>
      </c>
      <c r="AH17" s="1020">
        <f t="shared" si="20"/>
        <v>100</v>
      </c>
      <c r="AI17" s="1021">
        <v>400</v>
      </c>
      <c r="AJ17" s="1019">
        <f t="shared" si="21"/>
        <v>16872</v>
      </c>
      <c r="AK17" s="1019">
        <f t="shared" si="22"/>
        <v>10</v>
      </c>
      <c r="AL17" s="1016"/>
      <c r="AM17" s="1017">
        <f t="shared" si="14"/>
        <v>2120</v>
      </c>
      <c r="AN17" s="1015">
        <f t="shared" si="15"/>
        <v>2080</v>
      </c>
      <c r="AO17" s="1015">
        <f t="shared" si="16"/>
        <v>27</v>
      </c>
      <c r="AP17" s="1015">
        <f t="shared" si="17"/>
        <v>38</v>
      </c>
      <c r="AQ17" s="1015">
        <f t="shared" si="18"/>
        <v>0</v>
      </c>
      <c r="AR17" s="1022">
        <v>0</v>
      </c>
    </row>
    <row r="18" spans="1:44" hidden="1">
      <c r="A18" s="1011">
        <v>15</v>
      </c>
      <c r="B18" s="1012" t="s">
        <v>1546</v>
      </c>
      <c r="C18" s="1013">
        <v>9550</v>
      </c>
      <c r="D18" s="1014" t="s">
        <v>1550</v>
      </c>
      <c r="E18" s="1015">
        <v>27653</v>
      </c>
      <c r="F18" s="1015">
        <v>26</v>
      </c>
      <c r="G18" s="1015">
        <v>20</v>
      </c>
      <c r="H18" s="1015">
        <v>20</v>
      </c>
      <c r="I18" s="1015">
        <v>20</v>
      </c>
      <c r="J18" s="1015">
        <v>8</v>
      </c>
      <c r="K18" s="1015">
        <f t="shared" si="0"/>
        <v>520</v>
      </c>
      <c r="L18" s="1015">
        <f t="shared" si="1"/>
        <v>400</v>
      </c>
      <c r="M18" s="1015">
        <f t="shared" si="2"/>
        <v>1920</v>
      </c>
      <c r="N18" s="1015">
        <f t="shared" si="3"/>
        <v>160</v>
      </c>
      <c r="O18" s="1015">
        <f t="shared" si="4"/>
        <v>1400</v>
      </c>
      <c r="P18" s="1015">
        <f t="shared" si="5"/>
        <v>400</v>
      </c>
      <c r="Q18" s="1015">
        <f t="shared" si="6"/>
        <v>160</v>
      </c>
      <c r="R18" s="1016">
        <f t="shared" si="7"/>
        <v>128</v>
      </c>
      <c r="S18" s="1017">
        <v>10</v>
      </c>
      <c r="T18" s="1015">
        <v>15</v>
      </c>
      <c r="U18" s="1015">
        <v>0</v>
      </c>
      <c r="V18" s="1015">
        <v>8</v>
      </c>
      <c r="W18" s="1015">
        <v>5</v>
      </c>
      <c r="X18" s="1015">
        <v>6</v>
      </c>
      <c r="Y18" s="1015">
        <f>+(S18+T18)*F18+11</f>
        <v>661</v>
      </c>
      <c r="Z18" s="1015">
        <f t="shared" si="9"/>
        <v>0</v>
      </c>
      <c r="AA18" s="1015">
        <f t="shared" si="10"/>
        <v>400</v>
      </c>
      <c r="AB18" s="1015">
        <v>5</v>
      </c>
      <c r="AC18" s="1015">
        <v>6</v>
      </c>
      <c r="AD18" s="1018">
        <f t="shared" si="11"/>
        <v>250</v>
      </c>
      <c r="AE18" s="1018">
        <f t="shared" si="12"/>
        <v>165918</v>
      </c>
      <c r="AF18" s="1018">
        <f t="shared" si="13"/>
        <v>6913250</v>
      </c>
      <c r="AG18" s="1019">
        <f t="shared" si="19"/>
        <v>4960</v>
      </c>
      <c r="AH18" s="1020">
        <f t="shared" si="20"/>
        <v>250</v>
      </c>
      <c r="AI18" s="1021">
        <v>240</v>
      </c>
      <c r="AJ18" s="1019">
        <f t="shared" si="21"/>
        <v>9618</v>
      </c>
      <c r="AK18" s="1019">
        <f t="shared" si="22"/>
        <v>6</v>
      </c>
      <c r="AL18" s="1016"/>
      <c r="AM18" s="1017">
        <f t="shared" si="14"/>
        <v>1592</v>
      </c>
      <c r="AN18" s="1015">
        <f>+Y18+K18+11</f>
        <v>1192</v>
      </c>
      <c r="AO18" s="1015">
        <f t="shared" si="16"/>
        <v>16</v>
      </c>
      <c r="AP18" s="1015">
        <f t="shared" si="17"/>
        <v>16</v>
      </c>
      <c r="AQ18" s="1015">
        <f t="shared" si="18"/>
        <v>20</v>
      </c>
      <c r="AR18" s="1022">
        <v>8</v>
      </c>
    </row>
    <row r="19" spans="1:44" hidden="1">
      <c r="A19" s="1011">
        <v>17</v>
      </c>
      <c r="B19" s="1012" t="s">
        <v>1551</v>
      </c>
      <c r="C19" s="1013">
        <v>9112</v>
      </c>
      <c r="D19" s="1014" t="s">
        <v>1552</v>
      </c>
      <c r="E19" s="1015">
        <v>27653</v>
      </c>
      <c r="F19" s="1015">
        <v>26</v>
      </c>
      <c r="G19" s="1015">
        <v>59</v>
      </c>
      <c r="H19" s="1015">
        <v>59</v>
      </c>
      <c r="I19" s="1015">
        <v>59</v>
      </c>
      <c r="J19" s="1015">
        <v>17</v>
      </c>
      <c r="K19" s="1015">
        <f t="shared" si="0"/>
        <v>1534</v>
      </c>
      <c r="L19" s="1015">
        <f t="shared" si="1"/>
        <v>1180</v>
      </c>
      <c r="M19" s="1015">
        <f t="shared" si="2"/>
        <v>5664</v>
      </c>
      <c r="N19" s="1015">
        <f t="shared" si="3"/>
        <v>472</v>
      </c>
      <c r="O19" s="1015">
        <f t="shared" si="4"/>
        <v>4130</v>
      </c>
      <c r="P19" s="1015">
        <f t="shared" si="5"/>
        <v>850</v>
      </c>
      <c r="Q19" s="1015">
        <f t="shared" si="6"/>
        <v>340</v>
      </c>
      <c r="R19" s="1016">
        <f t="shared" si="7"/>
        <v>272</v>
      </c>
      <c r="S19" s="1017">
        <v>37</v>
      </c>
      <c r="T19" s="1015">
        <v>52</v>
      </c>
      <c r="U19" s="1015">
        <v>3</v>
      </c>
      <c r="V19" s="1015">
        <v>28</v>
      </c>
      <c r="W19" s="1015">
        <v>17</v>
      </c>
      <c r="X19" s="1015">
        <v>24</v>
      </c>
      <c r="Y19" s="1015">
        <f t="shared" ref="Y19:Y69" si="23">+(S19+T19)*F19</f>
        <v>2314</v>
      </c>
      <c r="Z19" s="1015">
        <f t="shared" si="9"/>
        <v>60</v>
      </c>
      <c r="AA19" s="1015">
        <f t="shared" si="10"/>
        <v>1240</v>
      </c>
      <c r="AB19" s="1015">
        <v>6</v>
      </c>
      <c r="AC19" s="1015">
        <v>7</v>
      </c>
      <c r="AD19" s="1018">
        <f t="shared" si="11"/>
        <v>300</v>
      </c>
      <c r="AE19" s="1018">
        <f t="shared" si="12"/>
        <v>193571</v>
      </c>
      <c r="AF19" s="1018">
        <f t="shared" si="13"/>
        <v>8295900</v>
      </c>
      <c r="AG19" s="1019">
        <f t="shared" si="19"/>
        <v>17730</v>
      </c>
      <c r="AH19" s="1020">
        <f t="shared" si="20"/>
        <v>300</v>
      </c>
      <c r="AI19" s="1021">
        <v>760</v>
      </c>
      <c r="AJ19" s="1019">
        <f t="shared" si="21"/>
        <v>30518</v>
      </c>
      <c r="AK19" s="1019">
        <f t="shared" si="22"/>
        <v>19</v>
      </c>
      <c r="AL19" s="1016"/>
      <c r="AM19" s="1017">
        <f t="shared" si="14"/>
        <v>5088</v>
      </c>
      <c r="AN19" s="1015">
        <f t="shared" ref="AN19:AN69" si="24">+Y19+K19</f>
        <v>3848</v>
      </c>
      <c r="AO19" s="1015">
        <f t="shared" si="16"/>
        <v>45</v>
      </c>
      <c r="AP19" s="1015">
        <f t="shared" si="17"/>
        <v>47</v>
      </c>
      <c r="AQ19" s="1015">
        <f t="shared" si="18"/>
        <v>59</v>
      </c>
      <c r="AR19" s="1022">
        <v>17</v>
      </c>
    </row>
    <row r="20" spans="1:44" hidden="1">
      <c r="A20" s="1011">
        <v>17</v>
      </c>
      <c r="B20" s="1012" t="s">
        <v>1551</v>
      </c>
      <c r="C20" s="1013">
        <v>9515</v>
      </c>
      <c r="D20" s="1014" t="s">
        <v>1553</v>
      </c>
      <c r="E20" s="1015">
        <v>27653</v>
      </c>
      <c r="F20" s="1015">
        <v>26</v>
      </c>
      <c r="G20" s="1015">
        <v>38</v>
      </c>
      <c r="H20" s="1015">
        <v>38</v>
      </c>
      <c r="I20" s="1015">
        <v>38</v>
      </c>
      <c r="J20" s="1015">
        <v>11</v>
      </c>
      <c r="K20" s="1015">
        <f t="shared" si="0"/>
        <v>988</v>
      </c>
      <c r="L20" s="1015">
        <f t="shared" si="1"/>
        <v>760</v>
      </c>
      <c r="M20" s="1015">
        <f t="shared" si="2"/>
        <v>3648</v>
      </c>
      <c r="N20" s="1015">
        <f t="shared" si="3"/>
        <v>304</v>
      </c>
      <c r="O20" s="1015">
        <f t="shared" si="4"/>
        <v>2660</v>
      </c>
      <c r="P20" s="1015">
        <f t="shared" si="5"/>
        <v>550</v>
      </c>
      <c r="Q20" s="1015">
        <f t="shared" si="6"/>
        <v>220</v>
      </c>
      <c r="R20" s="1016">
        <f t="shared" si="7"/>
        <v>176</v>
      </c>
      <c r="S20" s="1017">
        <v>24</v>
      </c>
      <c r="T20" s="1015">
        <v>34</v>
      </c>
      <c r="U20" s="1015">
        <v>3</v>
      </c>
      <c r="V20" s="1015">
        <v>18</v>
      </c>
      <c r="W20" s="1015">
        <v>11</v>
      </c>
      <c r="X20" s="1015">
        <v>15</v>
      </c>
      <c r="Y20" s="1015">
        <f t="shared" si="23"/>
        <v>1508</v>
      </c>
      <c r="Z20" s="1015">
        <f t="shared" si="9"/>
        <v>60</v>
      </c>
      <c r="AA20" s="1015">
        <f t="shared" si="10"/>
        <v>820</v>
      </c>
      <c r="AB20" s="1015">
        <v>4</v>
      </c>
      <c r="AC20" s="1015">
        <v>5</v>
      </c>
      <c r="AD20" s="1018">
        <f t="shared" si="11"/>
        <v>200</v>
      </c>
      <c r="AE20" s="1018">
        <f t="shared" si="12"/>
        <v>138265</v>
      </c>
      <c r="AF20" s="1018">
        <f t="shared" si="13"/>
        <v>5530600</v>
      </c>
      <c r="AG20" s="1019">
        <f t="shared" si="19"/>
        <v>11672</v>
      </c>
      <c r="AH20" s="1020">
        <f t="shared" si="20"/>
        <v>200</v>
      </c>
      <c r="AI20" s="1021">
        <v>480</v>
      </c>
      <c r="AJ20" s="1019">
        <f t="shared" si="21"/>
        <v>19910</v>
      </c>
      <c r="AK20" s="1019">
        <f t="shared" si="22"/>
        <v>12</v>
      </c>
      <c r="AL20" s="1016"/>
      <c r="AM20" s="1017">
        <f t="shared" si="14"/>
        <v>3316</v>
      </c>
      <c r="AN20" s="1015">
        <f t="shared" si="24"/>
        <v>2496</v>
      </c>
      <c r="AO20" s="1015">
        <f t="shared" si="16"/>
        <v>29</v>
      </c>
      <c r="AP20" s="1015">
        <f t="shared" si="17"/>
        <v>30</v>
      </c>
      <c r="AQ20" s="1015">
        <f t="shared" si="18"/>
        <v>38</v>
      </c>
      <c r="AR20" s="1022">
        <v>11</v>
      </c>
    </row>
    <row r="21" spans="1:44" hidden="1">
      <c r="A21" s="1011">
        <v>18</v>
      </c>
      <c r="B21" s="1012" t="s">
        <v>1554</v>
      </c>
      <c r="C21" s="1013">
        <v>9516</v>
      </c>
      <c r="D21" s="1014" t="s">
        <v>1555</v>
      </c>
      <c r="E21" s="1015">
        <v>32068</v>
      </c>
      <c r="F21" s="1015">
        <v>20</v>
      </c>
      <c r="G21" s="1015">
        <v>40</v>
      </c>
      <c r="H21" s="1015">
        <v>40</v>
      </c>
      <c r="I21" s="1015">
        <v>40</v>
      </c>
      <c r="J21" s="1015">
        <v>12</v>
      </c>
      <c r="K21" s="1015">
        <f t="shared" si="0"/>
        <v>800</v>
      </c>
      <c r="L21" s="1015">
        <f>+H21*15</f>
        <v>600</v>
      </c>
      <c r="M21" s="1015">
        <f t="shared" si="2"/>
        <v>3840</v>
      </c>
      <c r="N21" s="1015">
        <f t="shared" si="3"/>
        <v>320</v>
      </c>
      <c r="O21" s="1015">
        <f t="shared" si="4"/>
        <v>2800</v>
      </c>
      <c r="P21" s="1015">
        <f t="shared" si="5"/>
        <v>600</v>
      </c>
      <c r="Q21" s="1015">
        <f t="shared" si="6"/>
        <v>240</v>
      </c>
      <c r="R21" s="1016">
        <f t="shared" si="7"/>
        <v>192</v>
      </c>
      <c r="S21" s="1017">
        <v>33</v>
      </c>
      <c r="T21" s="1015">
        <v>55</v>
      </c>
      <c r="U21" s="1015">
        <v>3</v>
      </c>
      <c r="V21" s="1015">
        <v>30</v>
      </c>
      <c r="W21" s="1015">
        <v>18</v>
      </c>
      <c r="X21" s="1015">
        <v>21</v>
      </c>
      <c r="Y21" s="1015">
        <f t="shared" si="23"/>
        <v>1760</v>
      </c>
      <c r="Z21" s="1015">
        <f t="shared" si="9"/>
        <v>60</v>
      </c>
      <c r="AA21" s="1015">
        <f t="shared" si="10"/>
        <v>660</v>
      </c>
      <c r="AB21" s="1015">
        <v>5</v>
      </c>
      <c r="AC21" s="1015">
        <v>6</v>
      </c>
      <c r="AD21" s="1018">
        <f t="shared" si="11"/>
        <v>250</v>
      </c>
      <c r="AE21" s="1018">
        <f t="shared" si="12"/>
        <v>192408</v>
      </c>
      <c r="AF21" s="1018">
        <f t="shared" si="13"/>
        <v>8017000</v>
      </c>
      <c r="AG21" s="1019">
        <f t="shared" si="19"/>
        <v>18086</v>
      </c>
      <c r="AH21" s="1020">
        <f t="shared" si="20"/>
        <v>250</v>
      </c>
      <c r="AI21" s="1021">
        <v>640</v>
      </c>
      <c r="AJ21" s="1019">
        <f t="shared" si="21"/>
        <v>26968</v>
      </c>
      <c r="AK21" s="1019">
        <f t="shared" si="22"/>
        <v>16</v>
      </c>
      <c r="AL21" s="1016"/>
      <c r="AM21" s="1017">
        <f t="shared" si="14"/>
        <v>3220</v>
      </c>
      <c r="AN21" s="1015">
        <f t="shared" si="24"/>
        <v>2560</v>
      </c>
      <c r="AO21" s="1015">
        <f t="shared" si="16"/>
        <v>42</v>
      </c>
      <c r="AP21" s="1015">
        <f t="shared" si="17"/>
        <v>44</v>
      </c>
      <c r="AQ21" s="1015">
        <f t="shared" si="18"/>
        <v>40</v>
      </c>
      <c r="AR21" s="1022">
        <v>12</v>
      </c>
    </row>
    <row r="22" spans="1:44" hidden="1">
      <c r="A22" s="1011">
        <v>19</v>
      </c>
      <c r="B22" s="1012" t="s">
        <v>1556</v>
      </c>
      <c r="C22" s="1013">
        <v>9113</v>
      </c>
      <c r="D22" s="1014" t="s">
        <v>1557</v>
      </c>
      <c r="E22" s="1015">
        <v>27653</v>
      </c>
      <c r="F22" s="1015">
        <v>26</v>
      </c>
      <c r="G22" s="1015">
        <v>120</v>
      </c>
      <c r="H22" s="1015">
        <v>120</v>
      </c>
      <c r="I22" s="1015">
        <v>120</v>
      </c>
      <c r="J22" s="1015">
        <v>35</v>
      </c>
      <c r="K22" s="1015">
        <f t="shared" si="0"/>
        <v>3120</v>
      </c>
      <c r="L22" s="1015">
        <f t="shared" ref="L22:L33" si="25">+H22*20</f>
        <v>2400</v>
      </c>
      <c r="M22" s="1015">
        <f t="shared" si="2"/>
        <v>11520</v>
      </c>
      <c r="N22" s="1015">
        <f t="shared" si="3"/>
        <v>960</v>
      </c>
      <c r="O22" s="1015">
        <f t="shared" si="4"/>
        <v>8400</v>
      </c>
      <c r="P22" s="1015">
        <f t="shared" si="5"/>
        <v>1750</v>
      </c>
      <c r="Q22" s="1015">
        <f t="shared" si="6"/>
        <v>700</v>
      </c>
      <c r="R22" s="1016">
        <f t="shared" si="7"/>
        <v>560</v>
      </c>
      <c r="S22" s="1017">
        <v>90</v>
      </c>
      <c r="T22" s="1015">
        <v>125</v>
      </c>
      <c r="U22" s="1015">
        <v>3</v>
      </c>
      <c r="V22" s="1015">
        <v>68</v>
      </c>
      <c r="W22" s="1015">
        <v>42</v>
      </c>
      <c r="X22" s="1015">
        <v>58</v>
      </c>
      <c r="Y22" s="1015">
        <f t="shared" si="23"/>
        <v>5590</v>
      </c>
      <c r="Z22" s="1015">
        <f t="shared" si="9"/>
        <v>60</v>
      </c>
      <c r="AA22" s="1015">
        <f t="shared" si="10"/>
        <v>2460</v>
      </c>
      <c r="AB22" s="1015">
        <v>16</v>
      </c>
      <c r="AC22" s="1015">
        <v>17</v>
      </c>
      <c r="AD22" s="1018">
        <f t="shared" si="11"/>
        <v>800</v>
      </c>
      <c r="AE22" s="1018">
        <f t="shared" si="12"/>
        <v>470101</v>
      </c>
      <c r="AF22" s="1018">
        <f t="shared" si="13"/>
        <v>22122400</v>
      </c>
      <c r="AG22" s="1019">
        <f t="shared" si="19"/>
        <v>42328</v>
      </c>
      <c r="AH22" s="1020">
        <f t="shared" si="20"/>
        <v>800</v>
      </c>
      <c r="AI22" s="1021">
        <v>1680</v>
      </c>
      <c r="AJ22" s="1019">
        <f t="shared" si="21"/>
        <v>68698</v>
      </c>
      <c r="AK22" s="1019">
        <f t="shared" si="22"/>
        <v>42</v>
      </c>
      <c r="AL22" s="1016"/>
      <c r="AM22" s="1017">
        <f t="shared" si="14"/>
        <v>11170</v>
      </c>
      <c r="AN22" s="1015">
        <f t="shared" si="24"/>
        <v>8710</v>
      </c>
      <c r="AO22" s="1015">
        <f t="shared" si="16"/>
        <v>103</v>
      </c>
      <c r="AP22" s="1015">
        <f t="shared" si="17"/>
        <v>116</v>
      </c>
      <c r="AQ22" s="1015">
        <f t="shared" si="18"/>
        <v>120</v>
      </c>
      <c r="AR22" s="1022">
        <v>35</v>
      </c>
    </row>
    <row r="23" spans="1:44" hidden="1">
      <c r="A23" s="1011">
        <v>19</v>
      </c>
      <c r="B23" s="1012" t="s">
        <v>1556</v>
      </c>
      <c r="C23" s="1013">
        <v>9307</v>
      </c>
      <c r="D23" s="1014" t="s">
        <v>1558</v>
      </c>
      <c r="E23" s="1015">
        <v>27653</v>
      </c>
      <c r="F23" s="1015">
        <v>26</v>
      </c>
      <c r="G23" s="1015">
        <v>50</v>
      </c>
      <c r="H23" s="1015">
        <v>50</v>
      </c>
      <c r="I23" s="1015">
        <v>50</v>
      </c>
      <c r="J23" s="1015">
        <v>14</v>
      </c>
      <c r="K23" s="1015">
        <f t="shared" si="0"/>
        <v>1300</v>
      </c>
      <c r="L23" s="1015">
        <f t="shared" si="25"/>
        <v>1000</v>
      </c>
      <c r="M23" s="1015">
        <f t="shared" si="2"/>
        <v>4800</v>
      </c>
      <c r="N23" s="1015">
        <f t="shared" si="3"/>
        <v>400</v>
      </c>
      <c r="O23" s="1015">
        <f t="shared" si="4"/>
        <v>3500</v>
      </c>
      <c r="P23" s="1015">
        <f t="shared" si="5"/>
        <v>700</v>
      </c>
      <c r="Q23" s="1015">
        <f t="shared" si="6"/>
        <v>280</v>
      </c>
      <c r="R23" s="1016">
        <f t="shared" si="7"/>
        <v>224</v>
      </c>
      <c r="S23" s="1017">
        <v>40</v>
      </c>
      <c r="T23" s="1015">
        <v>60</v>
      </c>
      <c r="U23" s="1015">
        <v>5</v>
      </c>
      <c r="V23" s="1015">
        <v>33</v>
      </c>
      <c r="W23" s="1015">
        <v>20</v>
      </c>
      <c r="X23" s="1015">
        <v>26</v>
      </c>
      <c r="Y23" s="1015">
        <f t="shared" si="23"/>
        <v>2600</v>
      </c>
      <c r="Z23" s="1015">
        <f t="shared" si="9"/>
        <v>100</v>
      </c>
      <c r="AA23" s="1015">
        <f t="shared" si="10"/>
        <v>1100</v>
      </c>
      <c r="AB23" s="1015">
        <v>9</v>
      </c>
      <c r="AC23" s="1015">
        <v>10</v>
      </c>
      <c r="AD23" s="1018">
        <f t="shared" si="11"/>
        <v>450</v>
      </c>
      <c r="AE23" s="1018">
        <f t="shared" si="12"/>
        <v>276530</v>
      </c>
      <c r="AF23" s="1018">
        <f t="shared" si="13"/>
        <v>12443850</v>
      </c>
      <c r="AG23" s="1019">
        <f t="shared" si="19"/>
        <v>20320</v>
      </c>
      <c r="AH23" s="1020">
        <f t="shared" si="20"/>
        <v>450</v>
      </c>
      <c r="AI23" s="1021">
        <v>760</v>
      </c>
      <c r="AJ23" s="1019">
        <f t="shared" si="21"/>
        <v>31434</v>
      </c>
      <c r="AK23" s="1019">
        <f t="shared" si="22"/>
        <v>19</v>
      </c>
      <c r="AL23" s="1016"/>
      <c r="AM23" s="1017">
        <f t="shared" si="14"/>
        <v>5000</v>
      </c>
      <c r="AN23" s="1015">
        <f t="shared" si="24"/>
        <v>3900</v>
      </c>
      <c r="AO23" s="1015">
        <f t="shared" si="16"/>
        <v>47</v>
      </c>
      <c r="AP23" s="1015">
        <f t="shared" si="17"/>
        <v>55</v>
      </c>
      <c r="AQ23" s="1015">
        <f t="shared" si="18"/>
        <v>50</v>
      </c>
      <c r="AR23" s="1022">
        <v>14</v>
      </c>
    </row>
    <row r="24" spans="1:44" hidden="1">
      <c r="A24" s="1011">
        <v>20</v>
      </c>
      <c r="B24" s="1012" t="s">
        <v>1559</v>
      </c>
      <c r="C24" s="1013">
        <v>9114</v>
      </c>
      <c r="D24" s="1014" t="s">
        <v>1560</v>
      </c>
      <c r="E24" s="1015">
        <v>27653</v>
      </c>
      <c r="F24" s="1015">
        <v>26</v>
      </c>
      <c r="G24" s="1015">
        <v>66</v>
      </c>
      <c r="H24" s="1015">
        <v>66</v>
      </c>
      <c r="I24" s="1015">
        <v>66</v>
      </c>
      <c r="J24" s="1015">
        <v>19</v>
      </c>
      <c r="K24" s="1015">
        <f t="shared" si="0"/>
        <v>1716</v>
      </c>
      <c r="L24" s="1015">
        <f t="shared" si="25"/>
        <v>1320</v>
      </c>
      <c r="M24" s="1015">
        <f t="shared" si="2"/>
        <v>6336</v>
      </c>
      <c r="N24" s="1015">
        <f t="shared" si="3"/>
        <v>528</v>
      </c>
      <c r="O24" s="1015">
        <f t="shared" si="4"/>
        <v>4620</v>
      </c>
      <c r="P24" s="1015">
        <f t="shared" si="5"/>
        <v>950</v>
      </c>
      <c r="Q24" s="1015">
        <f t="shared" si="6"/>
        <v>380</v>
      </c>
      <c r="R24" s="1016">
        <f t="shared" si="7"/>
        <v>304</v>
      </c>
      <c r="S24" s="1017">
        <v>42</v>
      </c>
      <c r="T24" s="1015">
        <v>57</v>
      </c>
      <c r="U24" s="1015">
        <v>3</v>
      </c>
      <c r="V24" s="1015">
        <v>31</v>
      </c>
      <c r="W24" s="1015">
        <v>19</v>
      </c>
      <c r="X24" s="1015">
        <v>27</v>
      </c>
      <c r="Y24" s="1015">
        <f t="shared" si="23"/>
        <v>2574</v>
      </c>
      <c r="Z24" s="1015">
        <f t="shared" si="9"/>
        <v>60</v>
      </c>
      <c r="AA24" s="1015">
        <f t="shared" si="10"/>
        <v>1380</v>
      </c>
      <c r="AB24" s="1015">
        <v>6</v>
      </c>
      <c r="AC24" s="1015">
        <v>7</v>
      </c>
      <c r="AD24" s="1018">
        <f t="shared" si="11"/>
        <v>300</v>
      </c>
      <c r="AE24" s="1018">
        <f t="shared" si="12"/>
        <v>193571</v>
      </c>
      <c r="AF24" s="1018">
        <f t="shared" si="13"/>
        <v>8295900</v>
      </c>
      <c r="AG24" s="1019">
        <f t="shared" si="19"/>
        <v>19560</v>
      </c>
      <c r="AH24" s="1020">
        <f t="shared" si="20"/>
        <v>300</v>
      </c>
      <c r="AI24" s="1021">
        <v>840</v>
      </c>
      <c r="AJ24" s="1019">
        <f t="shared" si="21"/>
        <v>33818</v>
      </c>
      <c r="AK24" s="1019">
        <f t="shared" si="22"/>
        <v>21</v>
      </c>
      <c r="AL24" s="1016"/>
      <c r="AM24" s="1017">
        <f t="shared" si="14"/>
        <v>5670</v>
      </c>
      <c r="AN24" s="1015">
        <f t="shared" si="24"/>
        <v>4290</v>
      </c>
      <c r="AO24" s="1015">
        <f t="shared" si="16"/>
        <v>50</v>
      </c>
      <c r="AP24" s="1015">
        <f t="shared" si="17"/>
        <v>52</v>
      </c>
      <c r="AQ24" s="1015">
        <f t="shared" si="18"/>
        <v>66</v>
      </c>
      <c r="AR24" s="1022">
        <v>19</v>
      </c>
    </row>
    <row r="25" spans="1:44" hidden="1">
      <c r="A25" s="1011">
        <v>20</v>
      </c>
      <c r="B25" s="1012" t="s">
        <v>1559</v>
      </c>
      <c r="C25" s="1013">
        <v>9520</v>
      </c>
      <c r="D25" s="1014" t="s">
        <v>1561</v>
      </c>
      <c r="E25" s="1015">
        <v>27653</v>
      </c>
      <c r="F25" s="1015">
        <v>26</v>
      </c>
      <c r="G25" s="1015">
        <v>75</v>
      </c>
      <c r="H25" s="1015">
        <v>75</v>
      </c>
      <c r="I25" s="1015">
        <v>75</v>
      </c>
      <c r="J25" s="1015">
        <v>22</v>
      </c>
      <c r="K25" s="1015">
        <f t="shared" si="0"/>
        <v>1950</v>
      </c>
      <c r="L25" s="1015">
        <f t="shared" si="25"/>
        <v>1500</v>
      </c>
      <c r="M25" s="1015">
        <f t="shared" si="2"/>
        <v>7200</v>
      </c>
      <c r="N25" s="1015">
        <f t="shared" si="3"/>
        <v>600</v>
      </c>
      <c r="O25" s="1015">
        <f t="shared" si="4"/>
        <v>5250</v>
      </c>
      <c r="P25" s="1015">
        <f t="shared" si="5"/>
        <v>1100</v>
      </c>
      <c r="Q25" s="1015">
        <f t="shared" si="6"/>
        <v>440</v>
      </c>
      <c r="R25" s="1016">
        <f t="shared" si="7"/>
        <v>352</v>
      </c>
      <c r="S25" s="1017">
        <v>47</v>
      </c>
      <c r="T25" s="1015">
        <v>65</v>
      </c>
      <c r="U25" s="1015">
        <v>3</v>
      </c>
      <c r="V25" s="1015">
        <v>35</v>
      </c>
      <c r="W25" s="1015">
        <v>22</v>
      </c>
      <c r="X25" s="1015">
        <v>30</v>
      </c>
      <c r="Y25" s="1015">
        <f t="shared" si="23"/>
        <v>2912</v>
      </c>
      <c r="Z25" s="1015">
        <f t="shared" si="9"/>
        <v>60</v>
      </c>
      <c r="AA25" s="1015">
        <f t="shared" si="10"/>
        <v>1560</v>
      </c>
      <c r="AB25" s="1015">
        <v>8</v>
      </c>
      <c r="AC25" s="1015">
        <v>9</v>
      </c>
      <c r="AD25" s="1018">
        <f t="shared" si="11"/>
        <v>400</v>
      </c>
      <c r="AE25" s="1018">
        <f t="shared" si="12"/>
        <v>248877</v>
      </c>
      <c r="AF25" s="1018">
        <f t="shared" si="13"/>
        <v>11061200</v>
      </c>
      <c r="AG25" s="1019">
        <f t="shared" si="19"/>
        <v>22170</v>
      </c>
      <c r="AH25" s="1020">
        <f t="shared" si="20"/>
        <v>400</v>
      </c>
      <c r="AI25" s="1021">
        <v>920</v>
      </c>
      <c r="AJ25" s="1019">
        <f t="shared" si="21"/>
        <v>38432</v>
      </c>
      <c r="AK25" s="1019">
        <f t="shared" si="22"/>
        <v>23</v>
      </c>
      <c r="AL25" s="1016"/>
      <c r="AM25" s="1017">
        <f t="shared" si="14"/>
        <v>6422</v>
      </c>
      <c r="AN25" s="1015">
        <f t="shared" si="24"/>
        <v>4862</v>
      </c>
      <c r="AO25" s="1015">
        <f t="shared" si="16"/>
        <v>57</v>
      </c>
      <c r="AP25" s="1015">
        <f t="shared" si="17"/>
        <v>60</v>
      </c>
      <c r="AQ25" s="1015">
        <f t="shared" si="18"/>
        <v>75</v>
      </c>
      <c r="AR25" s="1022">
        <v>22</v>
      </c>
    </row>
    <row r="26" spans="1:44" hidden="1">
      <c r="A26" s="1011">
        <v>23</v>
      </c>
      <c r="B26" s="1012" t="s">
        <v>1562</v>
      </c>
      <c r="C26" s="1013">
        <v>9115</v>
      </c>
      <c r="D26" s="1014" t="s">
        <v>1563</v>
      </c>
      <c r="E26" s="1015">
        <v>27653</v>
      </c>
      <c r="F26" s="1015">
        <v>26</v>
      </c>
      <c r="G26" s="1015">
        <v>98</v>
      </c>
      <c r="H26" s="1015">
        <v>98</v>
      </c>
      <c r="I26" s="1015">
        <v>98</v>
      </c>
      <c r="J26" s="1015">
        <v>28</v>
      </c>
      <c r="K26" s="1015">
        <f t="shared" si="0"/>
        <v>2548</v>
      </c>
      <c r="L26" s="1015">
        <f t="shared" si="25"/>
        <v>1960</v>
      </c>
      <c r="M26" s="1015">
        <f t="shared" si="2"/>
        <v>9408</v>
      </c>
      <c r="N26" s="1015">
        <f t="shared" si="3"/>
        <v>784</v>
      </c>
      <c r="O26" s="1015">
        <f t="shared" si="4"/>
        <v>6860</v>
      </c>
      <c r="P26" s="1015">
        <f t="shared" si="5"/>
        <v>1400</v>
      </c>
      <c r="Q26" s="1015">
        <f t="shared" si="6"/>
        <v>560</v>
      </c>
      <c r="R26" s="1016">
        <f t="shared" si="7"/>
        <v>448</v>
      </c>
      <c r="S26" s="1017">
        <v>62</v>
      </c>
      <c r="T26" s="1015">
        <v>85</v>
      </c>
      <c r="U26" s="1015">
        <v>4</v>
      </c>
      <c r="V26" s="1015">
        <v>46</v>
      </c>
      <c r="W26" s="1015">
        <v>28</v>
      </c>
      <c r="X26" s="1015">
        <v>40</v>
      </c>
      <c r="Y26" s="1015">
        <f t="shared" si="23"/>
        <v>3822</v>
      </c>
      <c r="Z26" s="1015">
        <f t="shared" si="9"/>
        <v>80</v>
      </c>
      <c r="AA26" s="1015">
        <f t="shared" si="10"/>
        <v>2040</v>
      </c>
      <c r="AB26" s="1015">
        <v>10</v>
      </c>
      <c r="AC26" s="1015">
        <v>11</v>
      </c>
      <c r="AD26" s="1018">
        <f t="shared" si="11"/>
        <v>500</v>
      </c>
      <c r="AE26" s="1018">
        <f t="shared" si="12"/>
        <v>304183</v>
      </c>
      <c r="AF26" s="1018">
        <f t="shared" si="13"/>
        <v>13826500</v>
      </c>
      <c r="AG26" s="1019">
        <f t="shared" si="19"/>
        <v>29056</v>
      </c>
      <c r="AH26" s="1020">
        <f t="shared" si="20"/>
        <v>500</v>
      </c>
      <c r="AI26" s="1021">
        <v>1240</v>
      </c>
      <c r="AJ26" s="1019">
        <f t="shared" si="21"/>
        <v>50256</v>
      </c>
      <c r="AK26" s="1019">
        <f t="shared" si="22"/>
        <v>31</v>
      </c>
      <c r="AL26" s="1016"/>
      <c r="AM26" s="1017">
        <f t="shared" si="14"/>
        <v>8410</v>
      </c>
      <c r="AN26" s="1015">
        <f t="shared" si="24"/>
        <v>6370</v>
      </c>
      <c r="AO26" s="1015">
        <f t="shared" si="16"/>
        <v>74</v>
      </c>
      <c r="AP26" s="1015">
        <f t="shared" si="17"/>
        <v>78</v>
      </c>
      <c r="AQ26" s="1015">
        <f t="shared" si="18"/>
        <v>98</v>
      </c>
      <c r="AR26" s="1022">
        <v>28</v>
      </c>
    </row>
    <row r="27" spans="1:44" hidden="1">
      <c r="A27" s="1011">
        <v>23</v>
      </c>
      <c r="B27" s="1012" t="s">
        <v>1562</v>
      </c>
      <c r="C27" s="1013">
        <v>9523</v>
      </c>
      <c r="D27" s="1014" t="s">
        <v>1564</v>
      </c>
      <c r="E27" s="1015">
        <v>27653</v>
      </c>
      <c r="F27" s="1015">
        <v>26</v>
      </c>
      <c r="G27" s="1015">
        <v>98</v>
      </c>
      <c r="H27" s="1015">
        <v>98</v>
      </c>
      <c r="I27" s="1015">
        <v>98</v>
      </c>
      <c r="J27" s="1015">
        <v>28</v>
      </c>
      <c r="K27" s="1015">
        <f t="shared" si="0"/>
        <v>2548</v>
      </c>
      <c r="L27" s="1015">
        <f t="shared" si="25"/>
        <v>1960</v>
      </c>
      <c r="M27" s="1015">
        <f t="shared" si="2"/>
        <v>9408</v>
      </c>
      <c r="N27" s="1015">
        <f t="shared" si="3"/>
        <v>784</v>
      </c>
      <c r="O27" s="1015">
        <f>+(I27*70)+1120</f>
        <v>7980</v>
      </c>
      <c r="P27" s="1015">
        <f t="shared" si="5"/>
        <v>1400</v>
      </c>
      <c r="Q27" s="1015">
        <f t="shared" si="6"/>
        <v>560</v>
      </c>
      <c r="R27" s="1016">
        <f t="shared" si="7"/>
        <v>448</v>
      </c>
      <c r="S27" s="1017">
        <v>62</v>
      </c>
      <c r="T27" s="1015">
        <v>86</v>
      </c>
      <c r="U27" s="1015">
        <v>4</v>
      </c>
      <c r="V27" s="1015">
        <v>47</v>
      </c>
      <c r="W27" s="1015">
        <v>29</v>
      </c>
      <c r="X27" s="1015">
        <v>40</v>
      </c>
      <c r="Y27" s="1015">
        <f t="shared" si="23"/>
        <v>3848</v>
      </c>
      <c r="Z27" s="1015">
        <f t="shared" si="9"/>
        <v>80</v>
      </c>
      <c r="AA27" s="1015">
        <f t="shared" si="10"/>
        <v>2040</v>
      </c>
      <c r="AB27" s="1015">
        <v>10</v>
      </c>
      <c r="AC27" s="1015">
        <v>11</v>
      </c>
      <c r="AD27" s="1018">
        <f t="shared" si="11"/>
        <v>500</v>
      </c>
      <c r="AE27" s="1018">
        <f t="shared" si="12"/>
        <v>304183</v>
      </c>
      <c r="AF27" s="1018">
        <f t="shared" si="13"/>
        <v>13826500</v>
      </c>
      <c r="AG27" s="1019">
        <f t="shared" si="19"/>
        <v>29316</v>
      </c>
      <c r="AH27" s="1020">
        <f t="shared" si="20"/>
        <v>500</v>
      </c>
      <c r="AI27" s="1021">
        <v>1240</v>
      </c>
      <c r="AJ27" s="1019">
        <f t="shared" si="21"/>
        <v>51636</v>
      </c>
      <c r="AK27" s="1019">
        <f t="shared" si="22"/>
        <v>31</v>
      </c>
      <c r="AL27" s="1016"/>
      <c r="AM27" s="1017">
        <f t="shared" si="14"/>
        <v>8436</v>
      </c>
      <c r="AN27" s="1015">
        <f t="shared" si="24"/>
        <v>6396</v>
      </c>
      <c r="AO27" s="1015">
        <f t="shared" si="16"/>
        <v>75</v>
      </c>
      <c r="AP27" s="1015">
        <f t="shared" si="17"/>
        <v>79</v>
      </c>
      <c r="AQ27" s="1015">
        <f>G27+14</f>
        <v>112</v>
      </c>
      <c r="AR27" s="1022">
        <v>28</v>
      </c>
    </row>
    <row r="28" spans="1:44" hidden="1">
      <c r="A28" s="1011">
        <v>25</v>
      </c>
      <c r="B28" s="1012" t="s">
        <v>1565</v>
      </c>
      <c r="C28" s="1013">
        <v>9232</v>
      </c>
      <c r="D28" s="1014" t="s">
        <v>1566</v>
      </c>
      <c r="E28" s="1015">
        <v>27653</v>
      </c>
      <c r="F28" s="1015">
        <v>26</v>
      </c>
      <c r="G28" s="1015">
        <v>28</v>
      </c>
      <c r="H28" s="1015">
        <v>28</v>
      </c>
      <c r="I28" s="1015">
        <v>28</v>
      </c>
      <c r="J28" s="1015">
        <v>8</v>
      </c>
      <c r="K28" s="1015">
        <f t="shared" si="0"/>
        <v>728</v>
      </c>
      <c r="L28" s="1015">
        <f t="shared" si="25"/>
        <v>560</v>
      </c>
      <c r="M28" s="1015">
        <f t="shared" si="2"/>
        <v>2688</v>
      </c>
      <c r="N28" s="1015">
        <f t="shared" si="3"/>
        <v>224</v>
      </c>
      <c r="O28" s="1015">
        <f t="shared" ref="O28:O69" si="26">+I28*70</f>
        <v>1960</v>
      </c>
      <c r="P28" s="1015">
        <f t="shared" si="5"/>
        <v>400</v>
      </c>
      <c r="Q28" s="1015">
        <f t="shared" si="6"/>
        <v>160</v>
      </c>
      <c r="R28" s="1016">
        <f t="shared" si="7"/>
        <v>128</v>
      </c>
      <c r="S28" s="1017">
        <v>18</v>
      </c>
      <c r="T28" s="1015">
        <v>24</v>
      </c>
      <c r="U28" s="1015">
        <v>2</v>
      </c>
      <c r="V28" s="1015">
        <v>13</v>
      </c>
      <c r="W28" s="1015">
        <v>8</v>
      </c>
      <c r="X28" s="1015">
        <v>12</v>
      </c>
      <c r="Y28" s="1015">
        <f t="shared" si="23"/>
        <v>1092</v>
      </c>
      <c r="Z28" s="1015">
        <f t="shared" si="9"/>
        <v>40</v>
      </c>
      <c r="AA28" s="1015">
        <f t="shared" si="10"/>
        <v>600</v>
      </c>
      <c r="AB28" s="1015">
        <v>3</v>
      </c>
      <c r="AC28" s="1015">
        <v>4</v>
      </c>
      <c r="AD28" s="1018">
        <f t="shared" si="11"/>
        <v>150</v>
      </c>
      <c r="AE28" s="1018">
        <f t="shared" si="12"/>
        <v>110612</v>
      </c>
      <c r="AF28" s="1018">
        <f t="shared" si="13"/>
        <v>4147950</v>
      </c>
      <c r="AG28" s="1019">
        <f t="shared" si="19"/>
        <v>8340</v>
      </c>
      <c r="AH28" s="1020">
        <f t="shared" si="20"/>
        <v>150</v>
      </c>
      <c r="AI28" s="1021">
        <v>360</v>
      </c>
      <c r="AJ28" s="1019">
        <f t="shared" si="21"/>
        <v>14410</v>
      </c>
      <c r="AK28" s="1019">
        <f t="shared" si="22"/>
        <v>9</v>
      </c>
      <c r="AL28" s="1016"/>
      <c r="AM28" s="1017">
        <f t="shared" si="14"/>
        <v>2420</v>
      </c>
      <c r="AN28" s="1015">
        <f t="shared" si="24"/>
        <v>1820</v>
      </c>
      <c r="AO28" s="1015">
        <f t="shared" si="16"/>
        <v>21</v>
      </c>
      <c r="AP28" s="1015">
        <f t="shared" si="17"/>
        <v>23</v>
      </c>
      <c r="AQ28" s="1015">
        <f t="shared" ref="AQ28:AQ69" si="27">G28</f>
        <v>28</v>
      </c>
      <c r="AR28" s="1022">
        <v>8</v>
      </c>
    </row>
    <row r="29" spans="1:44" hidden="1">
      <c r="A29" s="1011">
        <v>25</v>
      </c>
      <c r="B29" s="1012" t="s">
        <v>1565</v>
      </c>
      <c r="C29" s="1013">
        <v>9509</v>
      </c>
      <c r="D29" s="1014" t="s">
        <v>1567</v>
      </c>
      <c r="E29" s="1015">
        <v>27653</v>
      </c>
      <c r="F29" s="1015">
        <v>26</v>
      </c>
      <c r="G29" s="1015">
        <v>74</v>
      </c>
      <c r="H29" s="1015">
        <v>74</v>
      </c>
      <c r="I29" s="1015">
        <v>74</v>
      </c>
      <c r="J29" s="1015">
        <v>21</v>
      </c>
      <c r="K29" s="1015">
        <f t="shared" si="0"/>
        <v>1924</v>
      </c>
      <c r="L29" s="1015">
        <f t="shared" si="25"/>
        <v>1480</v>
      </c>
      <c r="M29" s="1015">
        <f t="shared" si="2"/>
        <v>7104</v>
      </c>
      <c r="N29" s="1015">
        <f t="shared" si="3"/>
        <v>592</v>
      </c>
      <c r="O29" s="1015">
        <f t="shared" si="26"/>
        <v>5180</v>
      </c>
      <c r="P29" s="1015">
        <f t="shared" si="5"/>
        <v>1050</v>
      </c>
      <c r="Q29" s="1015">
        <f t="shared" si="6"/>
        <v>420</v>
      </c>
      <c r="R29" s="1016">
        <f t="shared" si="7"/>
        <v>336</v>
      </c>
      <c r="S29" s="1017">
        <v>47</v>
      </c>
      <c r="T29" s="1015">
        <v>64</v>
      </c>
      <c r="U29" s="1015">
        <v>3</v>
      </c>
      <c r="V29" s="1015">
        <v>35</v>
      </c>
      <c r="W29" s="1015">
        <v>21</v>
      </c>
      <c r="X29" s="1015">
        <v>30</v>
      </c>
      <c r="Y29" s="1015">
        <f t="shared" si="23"/>
        <v>2886</v>
      </c>
      <c r="Z29" s="1015">
        <f t="shared" si="9"/>
        <v>60</v>
      </c>
      <c r="AA29" s="1015">
        <f t="shared" si="10"/>
        <v>1540</v>
      </c>
      <c r="AB29" s="1015">
        <v>8</v>
      </c>
      <c r="AC29" s="1015">
        <v>9</v>
      </c>
      <c r="AD29" s="1018">
        <f t="shared" si="11"/>
        <v>400</v>
      </c>
      <c r="AE29" s="1018">
        <f t="shared" si="12"/>
        <v>248877</v>
      </c>
      <c r="AF29" s="1018">
        <f t="shared" si="13"/>
        <v>11061200</v>
      </c>
      <c r="AG29" s="1019">
        <f t="shared" si="19"/>
        <v>21910</v>
      </c>
      <c r="AH29" s="1020">
        <f t="shared" si="20"/>
        <v>400</v>
      </c>
      <c r="AI29" s="1021">
        <v>920</v>
      </c>
      <c r="AJ29" s="1019">
        <f t="shared" si="21"/>
        <v>37912</v>
      </c>
      <c r="AK29" s="1019">
        <f t="shared" si="22"/>
        <v>23</v>
      </c>
      <c r="AL29" s="1016"/>
      <c r="AM29" s="1017">
        <f t="shared" si="14"/>
        <v>6350</v>
      </c>
      <c r="AN29" s="1015">
        <f t="shared" si="24"/>
        <v>4810</v>
      </c>
      <c r="AO29" s="1015">
        <f t="shared" si="16"/>
        <v>56</v>
      </c>
      <c r="AP29" s="1015">
        <f t="shared" si="17"/>
        <v>59</v>
      </c>
      <c r="AQ29" s="1015">
        <f t="shared" si="27"/>
        <v>74</v>
      </c>
      <c r="AR29" s="1022">
        <v>21</v>
      </c>
    </row>
    <row r="30" spans="1:44" hidden="1">
      <c r="A30" s="1011">
        <v>25</v>
      </c>
      <c r="B30" s="1012" t="s">
        <v>1565</v>
      </c>
      <c r="C30" s="1013">
        <v>9510</v>
      </c>
      <c r="D30" s="1014" t="s">
        <v>1568</v>
      </c>
      <c r="E30" s="1015">
        <v>27653</v>
      </c>
      <c r="F30" s="1015">
        <v>26</v>
      </c>
      <c r="G30" s="1015">
        <v>62</v>
      </c>
      <c r="H30" s="1015">
        <v>62</v>
      </c>
      <c r="I30" s="1015">
        <v>62</v>
      </c>
      <c r="J30" s="1015">
        <v>18</v>
      </c>
      <c r="K30" s="1015">
        <f t="shared" si="0"/>
        <v>1612</v>
      </c>
      <c r="L30" s="1015">
        <f t="shared" si="25"/>
        <v>1240</v>
      </c>
      <c r="M30" s="1015">
        <f t="shared" si="2"/>
        <v>5952</v>
      </c>
      <c r="N30" s="1015">
        <f t="shared" si="3"/>
        <v>496</v>
      </c>
      <c r="O30" s="1015">
        <f t="shared" si="26"/>
        <v>4340</v>
      </c>
      <c r="P30" s="1015">
        <f t="shared" si="5"/>
        <v>900</v>
      </c>
      <c r="Q30" s="1015">
        <f t="shared" si="6"/>
        <v>360</v>
      </c>
      <c r="R30" s="1016">
        <f t="shared" si="7"/>
        <v>288</v>
      </c>
      <c r="S30" s="1017">
        <v>39</v>
      </c>
      <c r="T30" s="1015">
        <v>54</v>
      </c>
      <c r="U30" s="1015">
        <v>2</v>
      </c>
      <c r="V30" s="1015">
        <v>29</v>
      </c>
      <c r="W30" s="1015">
        <v>18</v>
      </c>
      <c r="X30" s="1015">
        <v>25</v>
      </c>
      <c r="Y30" s="1015">
        <f t="shared" si="23"/>
        <v>2418</v>
      </c>
      <c r="Z30" s="1015">
        <f t="shared" si="9"/>
        <v>40</v>
      </c>
      <c r="AA30" s="1015">
        <f t="shared" si="10"/>
        <v>1280</v>
      </c>
      <c r="AB30" s="1015">
        <v>6</v>
      </c>
      <c r="AC30" s="1015">
        <v>7</v>
      </c>
      <c r="AD30" s="1018">
        <f t="shared" si="11"/>
        <v>300</v>
      </c>
      <c r="AE30" s="1018">
        <f t="shared" si="12"/>
        <v>193571</v>
      </c>
      <c r="AF30" s="1018">
        <f t="shared" si="13"/>
        <v>8295900</v>
      </c>
      <c r="AG30" s="1019">
        <f t="shared" si="19"/>
        <v>18366</v>
      </c>
      <c r="AH30" s="1020">
        <f t="shared" si="20"/>
        <v>300</v>
      </c>
      <c r="AI30" s="1021">
        <v>760</v>
      </c>
      <c r="AJ30" s="1019">
        <f t="shared" si="21"/>
        <v>31762</v>
      </c>
      <c r="AK30" s="1019">
        <f t="shared" si="22"/>
        <v>19</v>
      </c>
      <c r="AL30" s="1016"/>
      <c r="AM30" s="1017">
        <f t="shared" si="14"/>
        <v>5310</v>
      </c>
      <c r="AN30" s="1015">
        <f t="shared" si="24"/>
        <v>4030</v>
      </c>
      <c r="AO30" s="1015">
        <f t="shared" si="16"/>
        <v>47</v>
      </c>
      <c r="AP30" s="1015">
        <f t="shared" si="17"/>
        <v>49</v>
      </c>
      <c r="AQ30" s="1015">
        <f t="shared" si="27"/>
        <v>62</v>
      </c>
      <c r="AR30" s="1022">
        <v>18</v>
      </c>
    </row>
    <row r="31" spans="1:44" hidden="1">
      <c r="A31" s="1011">
        <v>25</v>
      </c>
      <c r="B31" s="1012" t="s">
        <v>1565</v>
      </c>
      <c r="C31" s="1013">
        <v>9511</v>
      </c>
      <c r="D31" s="1014" t="s">
        <v>1569</v>
      </c>
      <c r="E31" s="1015">
        <v>27653</v>
      </c>
      <c r="F31" s="1015">
        <v>26</v>
      </c>
      <c r="G31" s="1015">
        <v>57</v>
      </c>
      <c r="H31" s="1015">
        <v>57</v>
      </c>
      <c r="I31" s="1015">
        <v>57</v>
      </c>
      <c r="J31" s="1015">
        <v>17</v>
      </c>
      <c r="K31" s="1015">
        <f t="shared" si="0"/>
        <v>1482</v>
      </c>
      <c r="L31" s="1015">
        <f t="shared" si="25"/>
        <v>1140</v>
      </c>
      <c r="M31" s="1015">
        <f t="shared" si="2"/>
        <v>5472</v>
      </c>
      <c r="N31" s="1015">
        <f t="shared" si="3"/>
        <v>456</v>
      </c>
      <c r="O31" s="1015">
        <f t="shared" si="26"/>
        <v>3990</v>
      </c>
      <c r="P31" s="1015">
        <f t="shared" si="5"/>
        <v>850</v>
      </c>
      <c r="Q31" s="1015">
        <f t="shared" si="6"/>
        <v>340</v>
      </c>
      <c r="R31" s="1016">
        <f t="shared" si="7"/>
        <v>272</v>
      </c>
      <c r="S31" s="1017">
        <v>36</v>
      </c>
      <c r="T31" s="1015">
        <v>50</v>
      </c>
      <c r="U31" s="1015">
        <v>2</v>
      </c>
      <c r="V31" s="1015">
        <v>27</v>
      </c>
      <c r="W31" s="1015">
        <v>17</v>
      </c>
      <c r="X31" s="1015">
        <v>23</v>
      </c>
      <c r="Y31" s="1015">
        <f t="shared" si="23"/>
        <v>2236</v>
      </c>
      <c r="Z31" s="1015">
        <f t="shared" si="9"/>
        <v>40</v>
      </c>
      <c r="AA31" s="1015">
        <f t="shared" si="10"/>
        <v>1180</v>
      </c>
      <c r="AB31" s="1015">
        <v>6</v>
      </c>
      <c r="AC31" s="1015">
        <v>7</v>
      </c>
      <c r="AD31" s="1018">
        <f t="shared" si="11"/>
        <v>300</v>
      </c>
      <c r="AE31" s="1018">
        <f t="shared" si="12"/>
        <v>193571</v>
      </c>
      <c r="AF31" s="1018">
        <f t="shared" si="13"/>
        <v>8295900</v>
      </c>
      <c r="AG31" s="1019">
        <f t="shared" si="19"/>
        <v>17008</v>
      </c>
      <c r="AH31" s="1020">
        <f t="shared" si="20"/>
        <v>300</v>
      </c>
      <c r="AI31" s="1021">
        <v>720</v>
      </c>
      <c r="AJ31" s="1019">
        <f t="shared" si="21"/>
        <v>29408</v>
      </c>
      <c r="AK31" s="1019">
        <f t="shared" si="22"/>
        <v>18</v>
      </c>
      <c r="AL31" s="1016"/>
      <c r="AM31" s="1017">
        <f t="shared" si="14"/>
        <v>4898</v>
      </c>
      <c r="AN31" s="1015">
        <f t="shared" si="24"/>
        <v>3718</v>
      </c>
      <c r="AO31" s="1015">
        <f t="shared" si="16"/>
        <v>44</v>
      </c>
      <c r="AP31" s="1015">
        <f t="shared" si="17"/>
        <v>46</v>
      </c>
      <c r="AQ31" s="1015">
        <f t="shared" si="27"/>
        <v>57</v>
      </c>
      <c r="AR31" s="1022">
        <v>17</v>
      </c>
    </row>
    <row r="32" spans="1:44" hidden="1">
      <c r="A32" s="1011">
        <v>25</v>
      </c>
      <c r="B32" s="1012" t="s">
        <v>1565</v>
      </c>
      <c r="C32" s="1013">
        <v>9512</v>
      </c>
      <c r="D32" s="1014" t="s">
        <v>1570</v>
      </c>
      <c r="E32" s="1015">
        <v>27653</v>
      </c>
      <c r="F32" s="1015">
        <v>26</v>
      </c>
      <c r="G32" s="1015">
        <v>48</v>
      </c>
      <c r="H32" s="1015">
        <v>48</v>
      </c>
      <c r="I32" s="1015">
        <v>48</v>
      </c>
      <c r="J32" s="1015">
        <v>14</v>
      </c>
      <c r="K32" s="1015">
        <f t="shared" si="0"/>
        <v>1248</v>
      </c>
      <c r="L32" s="1015">
        <f t="shared" si="25"/>
        <v>960</v>
      </c>
      <c r="M32" s="1015">
        <f t="shared" si="2"/>
        <v>4608</v>
      </c>
      <c r="N32" s="1015">
        <f t="shared" si="3"/>
        <v>384</v>
      </c>
      <c r="O32" s="1015">
        <f t="shared" si="26"/>
        <v>3360</v>
      </c>
      <c r="P32" s="1015">
        <f t="shared" si="5"/>
        <v>700</v>
      </c>
      <c r="Q32" s="1015">
        <f t="shared" si="6"/>
        <v>280</v>
      </c>
      <c r="R32" s="1016">
        <f t="shared" si="7"/>
        <v>224</v>
      </c>
      <c r="S32" s="1017">
        <v>30</v>
      </c>
      <c r="T32" s="1015">
        <v>42</v>
      </c>
      <c r="U32" s="1015">
        <v>2</v>
      </c>
      <c r="V32" s="1015">
        <v>23</v>
      </c>
      <c r="W32" s="1015">
        <v>14</v>
      </c>
      <c r="X32" s="1015">
        <v>19</v>
      </c>
      <c r="Y32" s="1015">
        <f t="shared" si="23"/>
        <v>1872</v>
      </c>
      <c r="Z32" s="1015">
        <f t="shared" si="9"/>
        <v>40</v>
      </c>
      <c r="AA32" s="1015">
        <f t="shared" si="10"/>
        <v>1000</v>
      </c>
      <c r="AB32" s="1015">
        <v>5</v>
      </c>
      <c r="AC32" s="1015">
        <v>6</v>
      </c>
      <c r="AD32" s="1018">
        <f t="shared" si="11"/>
        <v>250</v>
      </c>
      <c r="AE32" s="1018">
        <f t="shared" si="12"/>
        <v>165918</v>
      </c>
      <c r="AF32" s="1018">
        <f t="shared" si="13"/>
        <v>6913250</v>
      </c>
      <c r="AG32" s="1019">
        <f t="shared" si="19"/>
        <v>14292</v>
      </c>
      <c r="AH32" s="1020">
        <f t="shared" si="20"/>
        <v>250</v>
      </c>
      <c r="AI32" s="1021">
        <v>600</v>
      </c>
      <c r="AJ32" s="1019">
        <f t="shared" si="21"/>
        <v>24698</v>
      </c>
      <c r="AK32" s="1019">
        <f t="shared" si="22"/>
        <v>15</v>
      </c>
      <c r="AL32" s="1016"/>
      <c r="AM32" s="1017">
        <f t="shared" si="14"/>
        <v>4120</v>
      </c>
      <c r="AN32" s="1015">
        <f t="shared" si="24"/>
        <v>3120</v>
      </c>
      <c r="AO32" s="1015">
        <f t="shared" si="16"/>
        <v>37</v>
      </c>
      <c r="AP32" s="1015">
        <f t="shared" si="17"/>
        <v>38</v>
      </c>
      <c r="AQ32" s="1015">
        <f t="shared" si="27"/>
        <v>48</v>
      </c>
      <c r="AR32" s="1022">
        <v>14</v>
      </c>
    </row>
    <row r="33" spans="1:44" hidden="1">
      <c r="A33" s="1011">
        <v>25</v>
      </c>
      <c r="B33" s="1012" t="s">
        <v>1565</v>
      </c>
      <c r="C33" s="1013">
        <v>9513</v>
      </c>
      <c r="D33" s="1014" t="s">
        <v>1571</v>
      </c>
      <c r="E33" s="1015">
        <v>27653</v>
      </c>
      <c r="F33" s="1015">
        <v>26</v>
      </c>
      <c r="G33" s="1015">
        <v>58</v>
      </c>
      <c r="H33" s="1015">
        <v>58</v>
      </c>
      <c r="I33" s="1015">
        <v>58</v>
      </c>
      <c r="J33" s="1015">
        <v>17</v>
      </c>
      <c r="K33" s="1015">
        <f t="shared" si="0"/>
        <v>1508</v>
      </c>
      <c r="L33" s="1015">
        <f t="shared" si="25"/>
        <v>1160</v>
      </c>
      <c r="M33" s="1015">
        <f t="shared" si="2"/>
        <v>5568</v>
      </c>
      <c r="N33" s="1015">
        <f t="shared" si="3"/>
        <v>464</v>
      </c>
      <c r="O33" s="1015">
        <f t="shared" si="26"/>
        <v>4060</v>
      </c>
      <c r="P33" s="1015">
        <f t="shared" si="5"/>
        <v>850</v>
      </c>
      <c r="Q33" s="1015">
        <f t="shared" si="6"/>
        <v>340</v>
      </c>
      <c r="R33" s="1016">
        <f t="shared" si="7"/>
        <v>272</v>
      </c>
      <c r="S33" s="1017">
        <v>37</v>
      </c>
      <c r="T33" s="1015">
        <v>50</v>
      </c>
      <c r="U33" s="1015">
        <v>3</v>
      </c>
      <c r="V33" s="1015">
        <v>27</v>
      </c>
      <c r="W33" s="1015">
        <v>17</v>
      </c>
      <c r="X33" s="1015">
        <v>24</v>
      </c>
      <c r="Y33" s="1015">
        <f t="shared" si="23"/>
        <v>2262</v>
      </c>
      <c r="Z33" s="1015">
        <f t="shared" si="9"/>
        <v>60</v>
      </c>
      <c r="AA33" s="1015">
        <f t="shared" si="10"/>
        <v>1220</v>
      </c>
      <c r="AB33" s="1015">
        <v>6</v>
      </c>
      <c r="AC33" s="1015">
        <v>7</v>
      </c>
      <c r="AD33" s="1018">
        <f t="shared" si="11"/>
        <v>300</v>
      </c>
      <c r="AE33" s="1018">
        <f t="shared" si="12"/>
        <v>193571</v>
      </c>
      <c r="AF33" s="1018">
        <f t="shared" si="13"/>
        <v>8295900</v>
      </c>
      <c r="AG33" s="1019">
        <f t="shared" si="19"/>
        <v>17210</v>
      </c>
      <c r="AH33" s="1020">
        <f t="shared" si="20"/>
        <v>300</v>
      </c>
      <c r="AI33" s="1021">
        <v>720</v>
      </c>
      <c r="AJ33" s="1019">
        <f t="shared" si="21"/>
        <v>29784</v>
      </c>
      <c r="AK33" s="1019">
        <f t="shared" si="22"/>
        <v>18</v>
      </c>
      <c r="AL33" s="1016"/>
      <c r="AM33" s="1017">
        <f t="shared" si="14"/>
        <v>4990</v>
      </c>
      <c r="AN33" s="1015">
        <f t="shared" si="24"/>
        <v>3770</v>
      </c>
      <c r="AO33" s="1015">
        <f t="shared" si="16"/>
        <v>44</v>
      </c>
      <c r="AP33" s="1015">
        <f t="shared" si="17"/>
        <v>47</v>
      </c>
      <c r="AQ33" s="1015">
        <f t="shared" si="27"/>
        <v>58</v>
      </c>
      <c r="AR33" s="1022">
        <v>17</v>
      </c>
    </row>
    <row r="34" spans="1:44" hidden="1">
      <c r="A34" s="1011">
        <v>27</v>
      </c>
      <c r="B34" s="1012" t="s">
        <v>1572</v>
      </c>
      <c r="C34" s="1013">
        <v>9522</v>
      </c>
      <c r="D34" s="1014" t="s">
        <v>1573</v>
      </c>
      <c r="E34" s="1015">
        <v>32068</v>
      </c>
      <c r="F34" s="1015">
        <v>20</v>
      </c>
      <c r="G34" s="1015">
        <v>40</v>
      </c>
      <c r="H34" s="1015">
        <v>40</v>
      </c>
      <c r="I34" s="1015">
        <v>40</v>
      </c>
      <c r="J34" s="1015">
        <v>12</v>
      </c>
      <c r="K34" s="1015">
        <f t="shared" si="0"/>
        <v>800</v>
      </c>
      <c r="L34" s="1015">
        <f>+H34*15</f>
        <v>600</v>
      </c>
      <c r="M34" s="1015">
        <f t="shared" si="2"/>
        <v>3840</v>
      </c>
      <c r="N34" s="1015">
        <f t="shared" si="3"/>
        <v>320</v>
      </c>
      <c r="O34" s="1015">
        <f t="shared" si="26"/>
        <v>2800</v>
      </c>
      <c r="P34" s="1015">
        <f t="shared" si="5"/>
        <v>600</v>
      </c>
      <c r="Q34" s="1015">
        <f t="shared" si="6"/>
        <v>240</v>
      </c>
      <c r="R34" s="1016">
        <f t="shared" si="7"/>
        <v>192</v>
      </c>
      <c r="S34" s="1017">
        <v>21</v>
      </c>
      <c r="T34" s="1015">
        <v>40</v>
      </c>
      <c r="U34" s="1015">
        <v>3</v>
      </c>
      <c r="V34" s="1015">
        <v>22</v>
      </c>
      <c r="W34" s="1015">
        <v>13</v>
      </c>
      <c r="X34" s="1015">
        <v>14</v>
      </c>
      <c r="Y34" s="1015">
        <f t="shared" si="23"/>
        <v>1220</v>
      </c>
      <c r="Z34" s="1015">
        <f t="shared" si="9"/>
        <v>60</v>
      </c>
      <c r="AA34" s="1015">
        <f t="shared" si="10"/>
        <v>660</v>
      </c>
      <c r="AB34" s="1015">
        <v>6</v>
      </c>
      <c r="AC34" s="1015">
        <v>7</v>
      </c>
      <c r="AD34" s="1018">
        <f t="shared" si="11"/>
        <v>300</v>
      </c>
      <c r="AE34" s="1018">
        <f t="shared" si="12"/>
        <v>224476</v>
      </c>
      <c r="AF34" s="1018">
        <f t="shared" si="13"/>
        <v>9620400</v>
      </c>
      <c r="AG34" s="1019">
        <f t="shared" si="19"/>
        <v>12914</v>
      </c>
      <c r="AH34" s="1020">
        <f t="shared" si="20"/>
        <v>300</v>
      </c>
      <c r="AI34" s="1021">
        <v>520</v>
      </c>
      <c r="AJ34" s="1019">
        <f t="shared" si="21"/>
        <v>21726</v>
      </c>
      <c r="AK34" s="1019">
        <f t="shared" si="22"/>
        <v>13</v>
      </c>
      <c r="AL34" s="1016"/>
      <c r="AM34" s="1017">
        <f t="shared" si="14"/>
        <v>2680</v>
      </c>
      <c r="AN34" s="1015">
        <f t="shared" si="24"/>
        <v>2020</v>
      </c>
      <c r="AO34" s="1015">
        <f t="shared" si="16"/>
        <v>34</v>
      </c>
      <c r="AP34" s="1015">
        <f t="shared" si="17"/>
        <v>33</v>
      </c>
      <c r="AQ34" s="1015">
        <f t="shared" si="27"/>
        <v>40</v>
      </c>
      <c r="AR34" s="1022">
        <v>12</v>
      </c>
    </row>
    <row r="35" spans="1:44" hidden="1">
      <c r="A35" s="1011">
        <v>41</v>
      </c>
      <c r="B35" s="1012" t="s">
        <v>1574</v>
      </c>
      <c r="C35" s="1013">
        <v>9116</v>
      </c>
      <c r="D35" s="1014" t="s">
        <v>1575</v>
      </c>
      <c r="E35" s="1015">
        <v>27653</v>
      </c>
      <c r="F35" s="1015">
        <v>26</v>
      </c>
      <c r="G35" s="1015">
        <v>60</v>
      </c>
      <c r="H35" s="1015">
        <v>60</v>
      </c>
      <c r="I35" s="1015">
        <v>60</v>
      </c>
      <c r="J35" s="1015">
        <v>17</v>
      </c>
      <c r="K35" s="1015">
        <f t="shared" si="0"/>
        <v>1560</v>
      </c>
      <c r="L35" s="1015">
        <f t="shared" ref="L35:L60" si="28">+H35*20</f>
        <v>1200</v>
      </c>
      <c r="M35" s="1015">
        <f t="shared" si="2"/>
        <v>5760</v>
      </c>
      <c r="N35" s="1015">
        <f t="shared" si="3"/>
        <v>480</v>
      </c>
      <c r="O35" s="1015">
        <f t="shared" si="26"/>
        <v>4200</v>
      </c>
      <c r="P35" s="1015">
        <f t="shared" si="5"/>
        <v>850</v>
      </c>
      <c r="Q35" s="1015">
        <f t="shared" si="6"/>
        <v>340</v>
      </c>
      <c r="R35" s="1016">
        <f t="shared" si="7"/>
        <v>272</v>
      </c>
      <c r="S35" s="1017">
        <v>38</v>
      </c>
      <c r="T35" s="1015">
        <v>53</v>
      </c>
      <c r="U35" s="1015">
        <v>3</v>
      </c>
      <c r="V35" s="1015">
        <v>29</v>
      </c>
      <c r="W35" s="1015">
        <v>18</v>
      </c>
      <c r="X35" s="1015">
        <v>24</v>
      </c>
      <c r="Y35" s="1015">
        <f t="shared" si="23"/>
        <v>2366</v>
      </c>
      <c r="Z35" s="1015">
        <f t="shared" si="9"/>
        <v>60</v>
      </c>
      <c r="AA35" s="1015">
        <f t="shared" si="10"/>
        <v>1260</v>
      </c>
      <c r="AB35" s="1015">
        <v>6</v>
      </c>
      <c r="AC35" s="1015">
        <v>7</v>
      </c>
      <c r="AD35" s="1018">
        <f t="shared" si="11"/>
        <v>300</v>
      </c>
      <c r="AE35" s="1018">
        <f t="shared" si="12"/>
        <v>193571</v>
      </c>
      <c r="AF35" s="1018">
        <f t="shared" si="13"/>
        <v>8295900</v>
      </c>
      <c r="AG35" s="1019">
        <f t="shared" si="19"/>
        <v>18096</v>
      </c>
      <c r="AH35" s="1020">
        <f t="shared" si="20"/>
        <v>300</v>
      </c>
      <c r="AI35" s="1021">
        <v>760</v>
      </c>
      <c r="AJ35" s="1019">
        <f t="shared" si="21"/>
        <v>31058</v>
      </c>
      <c r="AK35" s="1019">
        <f t="shared" si="22"/>
        <v>19</v>
      </c>
      <c r="AL35" s="1016"/>
      <c r="AM35" s="1017">
        <f t="shared" si="14"/>
        <v>5186</v>
      </c>
      <c r="AN35" s="1015">
        <f t="shared" si="24"/>
        <v>3926</v>
      </c>
      <c r="AO35" s="1015">
        <f t="shared" si="16"/>
        <v>46</v>
      </c>
      <c r="AP35" s="1015">
        <f t="shared" si="17"/>
        <v>48</v>
      </c>
      <c r="AQ35" s="1015">
        <f t="shared" si="27"/>
        <v>60</v>
      </c>
      <c r="AR35" s="1022">
        <v>17</v>
      </c>
    </row>
    <row r="36" spans="1:44" hidden="1">
      <c r="A36" s="1011">
        <v>41</v>
      </c>
      <c r="B36" s="1012" t="s">
        <v>1574</v>
      </c>
      <c r="C36" s="1013">
        <v>9525</v>
      </c>
      <c r="D36" s="1014" t="s">
        <v>1576</v>
      </c>
      <c r="E36" s="1015">
        <v>27653</v>
      </c>
      <c r="F36" s="1015">
        <v>26</v>
      </c>
      <c r="G36" s="1015">
        <v>47</v>
      </c>
      <c r="H36" s="1015">
        <v>47</v>
      </c>
      <c r="I36" s="1015">
        <v>47</v>
      </c>
      <c r="J36" s="1015">
        <v>14</v>
      </c>
      <c r="K36" s="1015">
        <f t="shared" si="0"/>
        <v>1222</v>
      </c>
      <c r="L36" s="1015">
        <f t="shared" si="28"/>
        <v>940</v>
      </c>
      <c r="M36" s="1015">
        <f t="shared" si="2"/>
        <v>4512</v>
      </c>
      <c r="N36" s="1015">
        <f t="shared" si="3"/>
        <v>376</v>
      </c>
      <c r="O36" s="1015">
        <f t="shared" si="26"/>
        <v>3290</v>
      </c>
      <c r="P36" s="1015">
        <f t="shared" si="5"/>
        <v>700</v>
      </c>
      <c r="Q36" s="1015">
        <f t="shared" si="6"/>
        <v>280</v>
      </c>
      <c r="R36" s="1016">
        <f t="shared" si="7"/>
        <v>224</v>
      </c>
      <c r="S36" s="1017">
        <v>30</v>
      </c>
      <c r="T36" s="1015">
        <v>41</v>
      </c>
      <c r="U36" s="1015">
        <v>2</v>
      </c>
      <c r="V36" s="1015">
        <v>22</v>
      </c>
      <c r="W36" s="1015">
        <v>14</v>
      </c>
      <c r="X36" s="1015">
        <v>19</v>
      </c>
      <c r="Y36" s="1015">
        <f t="shared" si="23"/>
        <v>1846</v>
      </c>
      <c r="Z36" s="1015">
        <f t="shared" si="9"/>
        <v>40</v>
      </c>
      <c r="AA36" s="1015">
        <f t="shared" si="10"/>
        <v>980</v>
      </c>
      <c r="AB36" s="1015">
        <v>5</v>
      </c>
      <c r="AC36" s="1015">
        <v>6</v>
      </c>
      <c r="AD36" s="1018">
        <f t="shared" si="11"/>
        <v>250</v>
      </c>
      <c r="AE36" s="1018">
        <f t="shared" si="12"/>
        <v>165918</v>
      </c>
      <c r="AF36" s="1018">
        <f t="shared" si="13"/>
        <v>6913250</v>
      </c>
      <c r="AG36" s="1019">
        <f t="shared" si="19"/>
        <v>14032</v>
      </c>
      <c r="AH36" s="1020">
        <f t="shared" si="20"/>
        <v>250</v>
      </c>
      <c r="AI36" s="1021">
        <v>600</v>
      </c>
      <c r="AJ36" s="1019">
        <f t="shared" si="21"/>
        <v>24264</v>
      </c>
      <c r="AK36" s="1019">
        <f t="shared" si="22"/>
        <v>15</v>
      </c>
      <c r="AL36" s="1016"/>
      <c r="AM36" s="1017">
        <f t="shared" si="14"/>
        <v>4048</v>
      </c>
      <c r="AN36" s="1015">
        <f t="shared" si="24"/>
        <v>3068</v>
      </c>
      <c r="AO36" s="1015">
        <f t="shared" si="16"/>
        <v>36</v>
      </c>
      <c r="AP36" s="1015">
        <f t="shared" si="17"/>
        <v>38</v>
      </c>
      <c r="AQ36" s="1015">
        <f t="shared" si="27"/>
        <v>47</v>
      </c>
      <c r="AR36" s="1022">
        <v>14</v>
      </c>
    </row>
    <row r="37" spans="1:44" hidden="1">
      <c r="A37" s="1011">
        <v>41</v>
      </c>
      <c r="B37" s="1012" t="s">
        <v>1574</v>
      </c>
      <c r="C37" s="1013">
        <v>9526</v>
      </c>
      <c r="D37" s="1014" t="s">
        <v>1577</v>
      </c>
      <c r="E37" s="1015">
        <v>27653</v>
      </c>
      <c r="F37" s="1015">
        <v>26</v>
      </c>
      <c r="G37" s="1015">
        <v>44</v>
      </c>
      <c r="H37" s="1015">
        <v>44</v>
      </c>
      <c r="I37" s="1015">
        <v>44</v>
      </c>
      <c r="J37" s="1015">
        <v>13</v>
      </c>
      <c r="K37" s="1015">
        <f t="shared" si="0"/>
        <v>1144</v>
      </c>
      <c r="L37" s="1015">
        <f t="shared" si="28"/>
        <v>880</v>
      </c>
      <c r="M37" s="1015">
        <f t="shared" si="2"/>
        <v>4224</v>
      </c>
      <c r="N37" s="1015">
        <f t="shared" si="3"/>
        <v>352</v>
      </c>
      <c r="O37" s="1015">
        <f t="shared" si="26"/>
        <v>3080</v>
      </c>
      <c r="P37" s="1015">
        <f t="shared" si="5"/>
        <v>650</v>
      </c>
      <c r="Q37" s="1015">
        <f t="shared" si="6"/>
        <v>260</v>
      </c>
      <c r="R37" s="1016">
        <f t="shared" si="7"/>
        <v>208</v>
      </c>
      <c r="S37" s="1017">
        <v>28</v>
      </c>
      <c r="T37" s="1015">
        <v>38</v>
      </c>
      <c r="U37" s="1015">
        <v>2</v>
      </c>
      <c r="V37" s="1015">
        <v>21</v>
      </c>
      <c r="W37" s="1015">
        <v>13</v>
      </c>
      <c r="X37" s="1015">
        <v>18</v>
      </c>
      <c r="Y37" s="1015">
        <f t="shared" si="23"/>
        <v>1716</v>
      </c>
      <c r="Z37" s="1015">
        <f t="shared" si="9"/>
        <v>40</v>
      </c>
      <c r="AA37" s="1015">
        <f t="shared" si="10"/>
        <v>920</v>
      </c>
      <c r="AB37" s="1015">
        <v>5</v>
      </c>
      <c r="AC37" s="1015">
        <v>6</v>
      </c>
      <c r="AD37" s="1018">
        <f t="shared" si="11"/>
        <v>250</v>
      </c>
      <c r="AE37" s="1018">
        <f t="shared" si="12"/>
        <v>165918</v>
      </c>
      <c r="AF37" s="1018">
        <f t="shared" si="13"/>
        <v>6913250</v>
      </c>
      <c r="AG37" s="1019">
        <f t="shared" si="19"/>
        <v>13040</v>
      </c>
      <c r="AH37" s="1020">
        <f t="shared" si="20"/>
        <v>250</v>
      </c>
      <c r="AI37" s="1021">
        <v>560</v>
      </c>
      <c r="AJ37" s="1019">
        <f t="shared" si="21"/>
        <v>22624</v>
      </c>
      <c r="AK37" s="1019">
        <f t="shared" si="22"/>
        <v>14</v>
      </c>
      <c r="AL37" s="1016"/>
      <c r="AM37" s="1017">
        <f t="shared" si="14"/>
        <v>3780</v>
      </c>
      <c r="AN37" s="1015">
        <f t="shared" si="24"/>
        <v>2860</v>
      </c>
      <c r="AO37" s="1015">
        <f t="shared" si="16"/>
        <v>34</v>
      </c>
      <c r="AP37" s="1015">
        <f t="shared" si="17"/>
        <v>36</v>
      </c>
      <c r="AQ37" s="1015">
        <f t="shared" si="27"/>
        <v>44</v>
      </c>
      <c r="AR37" s="1022">
        <v>13</v>
      </c>
    </row>
    <row r="38" spans="1:44" hidden="1">
      <c r="A38" s="1011">
        <v>41</v>
      </c>
      <c r="B38" s="1012" t="s">
        <v>1574</v>
      </c>
      <c r="C38" s="1013">
        <v>9528</v>
      </c>
      <c r="D38" s="1014" t="s">
        <v>1578</v>
      </c>
      <c r="E38" s="1015">
        <v>27653</v>
      </c>
      <c r="F38" s="1015">
        <v>26</v>
      </c>
      <c r="G38" s="1015">
        <v>58</v>
      </c>
      <c r="H38" s="1015">
        <v>58</v>
      </c>
      <c r="I38" s="1015">
        <v>58</v>
      </c>
      <c r="J38" s="1015">
        <v>17</v>
      </c>
      <c r="K38" s="1015">
        <f t="shared" si="0"/>
        <v>1508</v>
      </c>
      <c r="L38" s="1015">
        <f t="shared" si="28"/>
        <v>1160</v>
      </c>
      <c r="M38" s="1015">
        <f t="shared" si="2"/>
        <v>5568</v>
      </c>
      <c r="N38" s="1015">
        <f t="shared" si="3"/>
        <v>464</v>
      </c>
      <c r="O38" s="1015">
        <f t="shared" si="26"/>
        <v>4060</v>
      </c>
      <c r="P38" s="1015">
        <f t="shared" si="5"/>
        <v>850</v>
      </c>
      <c r="Q38" s="1015">
        <f t="shared" si="6"/>
        <v>340</v>
      </c>
      <c r="R38" s="1016">
        <f t="shared" si="7"/>
        <v>272</v>
      </c>
      <c r="S38" s="1017">
        <v>37</v>
      </c>
      <c r="T38" s="1015">
        <v>51</v>
      </c>
      <c r="U38" s="1015">
        <v>3</v>
      </c>
      <c r="V38" s="1015">
        <v>28</v>
      </c>
      <c r="W38" s="1015">
        <v>17</v>
      </c>
      <c r="X38" s="1015">
        <v>24</v>
      </c>
      <c r="Y38" s="1015">
        <f t="shared" si="23"/>
        <v>2288</v>
      </c>
      <c r="Z38" s="1015">
        <f t="shared" si="9"/>
        <v>60</v>
      </c>
      <c r="AA38" s="1015">
        <f t="shared" si="10"/>
        <v>1220</v>
      </c>
      <c r="AB38" s="1015">
        <v>6</v>
      </c>
      <c r="AC38" s="1015">
        <v>7</v>
      </c>
      <c r="AD38" s="1018">
        <f t="shared" si="11"/>
        <v>300</v>
      </c>
      <c r="AE38" s="1018">
        <f t="shared" si="12"/>
        <v>193571</v>
      </c>
      <c r="AF38" s="1018">
        <f t="shared" si="13"/>
        <v>8295900</v>
      </c>
      <c r="AG38" s="1019">
        <f t="shared" si="19"/>
        <v>17470</v>
      </c>
      <c r="AH38" s="1020">
        <f t="shared" si="20"/>
        <v>300</v>
      </c>
      <c r="AI38" s="1021">
        <v>720</v>
      </c>
      <c r="AJ38" s="1019">
        <f t="shared" si="21"/>
        <v>30044</v>
      </c>
      <c r="AK38" s="1019">
        <f t="shared" si="22"/>
        <v>18</v>
      </c>
      <c r="AL38" s="1016"/>
      <c r="AM38" s="1017">
        <f t="shared" si="14"/>
        <v>5016</v>
      </c>
      <c r="AN38" s="1015">
        <f t="shared" si="24"/>
        <v>3796</v>
      </c>
      <c r="AO38" s="1015">
        <f t="shared" si="16"/>
        <v>45</v>
      </c>
      <c r="AP38" s="1015">
        <f t="shared" si="17"/>
        <v>47</v>
      </c>
      <c r="AQ38" s="1015">
        <f t="shared" si="27"/>
        <v>58</v>
      </c>
      <c r="AR38" s="1022">
        <v>17</v>
      </c>
    </row>
    <row r="39" spans="1:44" hidden="1">
      <c r="A39" s="1011">
        <v>44</v>
      </c>
      <c r="B39" s="1012" t="s">
        <v>1579</v>
      </c>
      <c r="C39" s="1013">
        <v>9524</v>
      </c>
      <c r="D39" s="1014" t="s">
        <v>1580</v>
      </c>
      <c r="E39" s="1015">
        <v>27653</v>
      </c>
      <c r="F39" s="1015">
        <v>26</v>
      </c>
      <c r="G39" s="1015">
        <v>40</v>
      </c>
      <c r="H39" s="1015">
        <v>40</v>
      </c>
      <c r="I39" s="1015">
        <v>40</v>
      </c>
      <c r="J39" s="1015">
        <v>12</v>
      </c>
      <c r="K39" s="1015">
        <f t="shared" si="0"/>
        <v>1040</v>
      </c>
      <c r="L39" s="1015">
        <f t="shared" si="28"/>
        <v>800</v>
      </c>
      <c r="M39" s="1015">
        <f t="shared" si="2"/>
        <v>3840</v>
      </c>
      <c r="N39" s="1015">
        <f t="shared" si="3"/>
        <v>320</v>
      </c>
      <c r="O39" s="1015">
        <f t="shared" si="26"/>
        <v>2800</v>
      </c>
      <c r="P39" s="1015">
        <f t="shared" si="5"/>
        <v>600</v>
      </c>
      <c r="Q39" s="1015">
        <f t="shared" si="6"/>
        <v>240</v>
      </c>
      <c r="R39" s="1016">
        <f t="shared" si="7"/>
        <v>192</v>
      </c>
      <c r="S39" s="1017">
        <v>34</v>
      </c>
      <c r="T39" s="1015">
        <v>72</v>
      </c>
      <c r="U39" s="1015">
        <v>3</v>
      </c>
      <c r="V39" s="1015">
        <v>39</v>
      </c>
      <c r="W39" s="1015">
        <v>24</v>
      </c>
      <c r="X39" s="1015">
        <v>22</v>
      </c>
      <c r="Y39" s="1015">
        <f t="shared" si="23"/>
        <v>2756</v>
      </c>
      <c r="Z39" s="1015">
        <f t="shared" si="9"/>
        <v>60</v>
      </c>
      <c r="AA39" s="1015">
        <f t="shared" si="10"/>
        <v>860</v>
      </c>
      <c r="AB39" s="1015">
        <v>7</v>
      </c>
      <c r="AC39" s="1015">
        <v>8</v>
      </c>
      <c r="AD39" s="1018">
        <f t="shared" si="11"/>
        <v>350</v>
      </c>
      <c r="AE39" s="1018">
        <f t="shared" si="12"/>
        <v>221224</v>
      </c>
      <c r="AF39" s="1018">
        <f t="shared" si="13"/>
        <v>9678550</v>
      </c>
      <c r="AG39" s="1019">
        <f t="shared" si="19"/>
        <v>22612</v>
      </c>
      <c r="AH39" s="1020">
        <f t="shared" si="20"/>
        <v>350</v>
      </c>
      <c r="AI39" s="1021">
        <v>760</v>
      </c>
      <c r="AJ39" s="1019">
        <f t="shared" si="21"/>
        <v>31714</v>
      </c>
      <c r="AK39" s="1019">
        <f t="shared" si="22"/>
        <v>19</v>
      </c>
      <c r="AL39" s="1016"/>
      <c r="AM39" s="1017">
        <f t="shared" si="14"/>
        <v>4656</v>
      </c>
      <c r="AN39" s="1015">
        <f t="shared" si="24"/>
        <v>3796</v>
      </c>
      <c r="AO39" s="1015">
        <f t="shared" si="16"/>
        <v>51</v>
      </c>
      <c r="AP39" s="1015">
        <f t="shared" si="17"/>
        <v>53</v>
      </c>
      <c r="AQ39" s="1015">
        <f t="shared" si="27"/>
        <v>40</v>
      </c>
      <c r="AR39" s="1022">
        <v>12</v>
      </c>
    </row>
    <row r="40" spans="1:44" hidden="1">
      <c r="A40" s="1011">
        <v>47</v>
      </c>
      <c r="B40" s="1012" t="s">
        <v>1581</v>
      </c>
      <c r="C40" s="1013">
        <v>9118</v>
      </c>
      <c r="D40" s="1014" t="s">
        <v>1582</v>
      </c>
      <c r="E40" s="1015">
        <v>27653</v>
      </c>
      <c r="F40" s="1015">
        <v>26</v>
      </c>
      <c r="G40" s="1015">
        <v>54</v>
      </c>
      <c r="H40" s="1015">
        <v>54</v>
      </c>
      <c r="I40" s="1015">
        <v>54</v>
      </c>
      <c r="J40" s="1015">
        <v>16</v>
      </c>
      <c r="K40" s="1015">
        <f t="shared" si="0"/>
        <v>1404</v>
      </c>
      <c r="L40" s="1015">
        <f t="shared" si="28"/>
        <v>1080</v>
      </c>
      <c r="M40" s="1015">
        <f t="shared" si="2"/>
        <v>5184</v>
      </c>
      <c r="N40" s="1015">
        <f t="shared" si="3"/>
        <v>432</v>
      </c>
      <c r="O40" s="1015">
        <f t="shared" si="26"/>
        <v>3780</v>
      </c>
      <c r="P40" s="1015">
        <f t="shared" si="5"/>
        <v>800</v>
      </c>
      <c r="Q40" s="1015">
        <f t="shared" si="6"/>
        <v>320</v>
      </c>
      <c r="R40" s="1016">
        <f t="shared" si="7"/>
        <v>256</v>
      </c>
      <c r="S40" s="1017">
        <v>34</v>
      </c>
      <c r="T40" s="1015">
        <v>48</v>
      </c>
      <c r="U40" s="1015">
        <v>3</v>
      </c>
      <c r="V40" s="1015">
        <v>26</v>
      </c>
      <c r="W40" s="1015">
        <v>16</v>
      </c>
      <c r="X40" s="1015">
        <v>22</v>
      </c>
      <c r="Y40" s="1015">
        <f t="shared" si="23"/>
        <v>2132</v>
      </c>
      <c r="Z40" s="1015">
        <f t="shared" si="9"/>
        <v>60</v>
      </c>
      <c r="AA40" s="1015">
        <f t="shared" si="10"/>
        <v>1140</v>
      </c>
      <c r="AB40" s="1015">
        <v>8</v>
      </c>
      <c r="AC40" s="1015">
        <v>9</v>
      </c>
      <c r="AD40" s="1018">
        <f t="shared" si="11"/>
        <v>400</v>
      </c>
      <c r="AE40" s="1018">
        <f t="shared" si="12"/>
        <v>248877</v>
      </c>
      <c r="AF40" s="1018">
        <f t="shared" si="13"/>
        <v>11061200</v>
      </c>
      <c r="AG40" s="1019">
        <f t="shared" si="19"/>
        <v>16372</v>
      </c>
      <c r="AH40" s="1020">
        <f t="shared" si="20"/>
        <v>400</v>
      </c>
      <c r="AI40" s="1021">
        <v>680</v>
      </c>
      <c r="AJ40" s="1019">
        <f t="shared" si="21"/>
        <v>28224</v>
      </c>
      <c r="AK40" s="1019">
        <f t="shared" si="22"/>
        <v>17</v>
      </c>
      <c r="AL40" s="1016"/>
      <c r="AM40" s="1017">
        <f t="shared" si="14"/>
        <v>4676</v>
      </c>
      <c r="AN40" s="1015">
        <f t="shared" si="24"/>
        <v>3536</v>
      </c>
      <c r="AO40" s="1015">
        <f t="shared" si="16"/>
        <v>42</v>
      </c>
      <c r="AP40" s="1015">
        <f t="shared" si="17"/>
        <v>46</v>
      </c>
      <c r="AQ40" s="1015">
        <f t="shared" si="27"/>
        <v>54</v>
      </c>
      <c r="AR40" s="1022">
        <v>16</v>
      </c>
    </row>
    <row r="41" spans="1:44" hidden="1">
      <c r="A41" s="1011">
        <v>50</v>
      </c>
      <c r="B41" s="1012" t="s">
        <v>1583</v>
      </c>
      <c r="C41" s="1013">
        <v>9117</v>
      </c>
      <c r="D41" s="1014" t="s">
        <v>1584</v>
      </c>
      <c r="E41" s="1015">
        <v>27653</v>
      </c>
      <c r="F41" s="1015">
        <v>26</v>
      </c>
      <c r="G41" s="1015">
        <v>61</v>
      </c>
      <c r="H41" s="1015">
        <v>61</v>
      </c>
      <c r="I41" s="1015">
        <v>61</v>
      </c>
      <c r="J41" s="1015">
        <v>18</v>
      </c>
      <c r="K41" s="1015">
        <f t="shared" si="0"/>
        <v>1586</v>
      </c>
      <c r="L41" s="1015">
        <f t="shared" si="28"/>
        <v>1220</v>
      </c>
      <c r="M41" s="1015">
        <f t="shared" si="2"/>
        <v>5856</v>
      </c>
      <c r="N41" s="1015">
        <f t="shared" si="3"/>
        <v>488</v>
      </c>
      <c r="O41" s="1015">
        <f t="shared" si="26"/>
        <v>4270</v>
      </c>
      <c r="P41" s="1015">
        <f t="shared" si="5"/>
        <v>900</v>
      </c>
      <c r="Q41" s="1015">
        <f t="shared" si="6"/>
        <v>360</v>
      </c>
      <c r="R41" s="1016">
        <f t="shared" si="7"/>
        <v>288</v>
      </c>
      <c r="S41" s="1017">
        <v>39</v>
      </c>
      <c r="T41" s="1015">
        <v>53</v>
      </c>
      <c r="U41" s="1015">
        <v>3</v>
      </c>
      <c r="V41" s="1015">
        <v>29</v>
      </c>
      <c r="W41" s="1015">
        <v>18</v>
      </c>
      <c r="X41" s="1015">
        <v>25</v>
      </c>
      <c r="Y41" s="1015">
        <f t="shared" si="23"/>
        <v>2392</v>
      </c>
      <c r="Z41" s="1015">
        <f t="shared" si="9"/>
        <v>60</v>
      </c>
      <c r="AA41" s="1015">
        <f t="shared" si="10"/>
        <v>1280</v>
      </c>
      <c r="AB41" s="1015">
        <v>7</v>
      </c>
      <c r="AC41" s="1015">
        <v>8</v>
      </c>
      <c r="AD41" s="1018">
        <f t="shared" si="11"/>
        <v>350</v>
      </c>
      <c r="AE41" s="1018">
        <f t="shared" si="12"/>
        <v>221224</v>
      </c>
      <c r="AF41" s="1018">
        <f t="shared" si="13"/>
        <v>9678550</v>
      </c>
      <c r="AG41" s="1019">
        <f t="shared" si="19"/>
        <v>18202</v>
      </c>
      <c r="AH41" s="1020">
        <f t="shared" si="20"/>
        <v>350</v>
      </c>
      <c r="AI41" s="1021">
        <v>760</v>
      </c>
      <c r="AJ41" s="1019">
        <f t="shared" si="21"/>
        <v>31474</v>
      </c>
      <c r="AK41" s="1019">
        <f t="shared" si="22"/>
        <v>19</v>
      </c>
      <c r="AL41" s="1016"/>
      <c r="AM41" s="1017">
        <f t="shared" si="14"/>
        <v>5258</v>
      </c>
      <c r="AN41" s="1015">
        <f t="shared" si="24"/>
        <v>3978</v>
      </c>
      <c r="AO41" s="1015">
        <f t="shared" si="16"/>
        <v>47</v>
      </c>
      <c r="AP41" s="1015">
        <f t="shared" si="17"/>
        <v>50</v>
      </c>
      <c r="AQ41" s="1015">
        <f t="shared" si="27"/>
        <v>61</v>
      </c>
      <c r="AR41" s="1022">
        <v>18</v>
      </c>
    </row>
    <row r="42" spans="1:44" hidden="1">
      <c r="A42" s="1011">
        <v>52</v>
      </c>
      <c r="B42" s="1012" t="s">
        <v>1585</v>
      </c>
      <c r="C42" s="1013">
        <v>9534</v>
      </c>
      <c r="D42" s="1014" t="s">
        <v>1586</v>
      </c>
      <c r="E42" s="1015">
        <v>27653</v>
      </c>
      <c r="F42" s="1015">
        <v>26</v>
      </c>
      <c r="G42" s="1015">
        <v>61</v>
      </c>
      <c r="H42" s="1015">
        <v>61</v>
      </c>
      <c r="I42" s="1015">
        <v>61</v>
      </c>
      <c r="J42" s="1015">
        <v>18</v>
      </c>
      <c r="K42" s="1015">
        <f t="shared" si="0"/>
        <v>1586</v>
      </c>
      <c r="L42" s="1015">
        <f t="shared" si="28"/>
        <v>1220</v>
      </c>
      <c r="M42" s="1015">
        <f t="shared" si="2"/>
        <v>5856</v>
      </c>
      <c r="N42" s="1015">
        <f t="shared" si="3"/>
        <v>488</v>
      </c>
      <c r="O42" s="1015">
        <f t="shared" si="26"/>
        <v>4270</v>
      </c>
      <c r="P42" s="1015">
        <f t="shared" si="5"/>
        <v>900</v>
      </c>
      <c r="Q42" s="1015">
        <f t="shared" si="6"/>
        <v>360</v>
      </c>
      <c r="R42" s="1016">
        <f t="shared" si="7"/>
        <v>288</v>
      </c>
      <c r="S42" s="1017">
        <v>38</v>
      </c>
      <c r="T42" s="1015">
        <v>53</v>
      </c>
      <c r="U42" s="1015">
        <v>3</v>
      </c>
      <c r="V42" s="1015">
        <v>29</v>
      </c>
      <c r="W42" s="1015">
        <v>18</v>
      </c>
      <c r="X42" s="1015">
        <v>24</v>
      </c>
      <c r="Y42" s="1015">
        <f t="shared" si="23"/>
        <v>2366</v>
      </c>
      <c r="Z42" s="1015">
        <f t="shared" si="9"/>
        <v>60</v>
      </c>
      <c r="AA42" s="1015">
        <f t="shared" si="10"/>
        <v>1280</v>
      </c>
      <c r="AB42" s="1015">
        <v>6</v>
      </c>
      <c r="AC42" s="1015">
        <v>7</v>
      </c>
      <c r="AD42" s="1018">
        <f t="shared" si="11"/>
        <v>300</v>
      </c>
      <c r="AE42" s="1018">
        <f t="shared" si="12"/>
        <v>193571</v>
      </c>
      <c r="AF42" s="1018">
        <f t="shared" si="13"/>
        <v>8295900</v>
      </c>
      <c r="AG42" s="1019">
        <f t="shared" si="19"/>
        <v>18096</v>
      </c>
      <c r="AH42" s="1020">
        <f t="shared" si="20"/>
        <v>300</v>
      </c>
      <c r="AI42" s="1021">
        <v>760</v>
      </c>
      <c r="AJ42" s="1019">
        <f t="shared" si="21"/>
        <v>31318</v>
      </c>
      <c r="AK42" s="1019">
        <f t="shared" si="22"/>
        <v>19</v>
      </c>
      <c r="AL42" s="1016"/>
      <c r="AM42" s="1017">
        <f t="shared" si="14"/>
        <v>5232</v>
      </c>
      <c r="AN42" s="1015">
        <f t="shared" si="24"/>
        <v>3952</v>
      </c>
      <c r="AO42" s="1015">
        <f t="shared" si="16"/>
        <v>47</v>
      </c>
      <c r="AP42" s="1015">
        <f t="shared" si="17"/>
        <v>48</v>
      </c>
      <c r="AQ42" s="1015">
        <f t="shared" si="27"/>
        <v>61</v>
      </c>
      <c r="AR42" s="1022">
        <v>18</v>
      </c>
    </row>
    <row r="43" spans="1:44" hidden="1">
      <c r="A43" s="1011">
        <v>52</v>
      </c>
      <c r="B43" s="1012" t="s">
        <v>1585</v>
      </c>
      <c r="C43" s="1013">
        <v>9535</v>
      </c>
      <c r="D43" s="1014" t="s">
        <v>1587</v>
      </c>
      <c r="E43" s="1015">
        <v>27653</v>
      </c>
      <c r="F43" s="1015">
        <v>26</v>
      </c>
      <c r="G43" s="1015">
        <v>42</v>
      </c>
      <c r="H43" s="1015">
        <v>42</v>
      </c>
      <c r="I43" s="1015">
        <v>42</v>
      </c>
      <c r="J43" s="1015">
        <v>12</v>
      </c>
      <c r="K43" s="1015">
        <f t="shared" si="0"/>
        <v>1092</v>
      </c>
      <c r="L43" s="1015">
        <f t="shared" si="28"/>
        <v>840</v>
      </c>
      <c r="M43" s="1015">
        <f t="shared" si="2"/>
        <v>4032</v>
      </c>
      <c r="N43" s="1015">
        <f t="shared" si="3"/>
        <v>336</v>
      </c>
      <c r="O43" s="1015">
        <f t="shared" si="26"/>
        <v>2940</v>
      </c>
      <c r="P43" s="1015">
        <f t="shared" si="5"/>
        <v>600</v>
      </c>
      <c r="Q43" s="1015">
        <f t="shared" si="6"/>
        <v>240</v>
      </c>
      <c r="R43" s="1016">
        <f t="shared" si="7"/>
        <v>192</v>
      </c>
      <c r="S43" s="1017">
        <v>26</v>
      </c>
      <c r="T43" s="1015">
        <v>37</v>
      </c>
      <c r="U43" s="1015">
        <v>2</v>
      </c>
      <c r="V43" s="1015">
        <v>20</v>
      </c>
      <c r="W43" s="1015">
        <v>12</v>
      </c>
      <c r="X43" s="1015">
        <v>17</v>
      </c>
      <c r="Y43" s="1015">
        <f t="shared" si="23"/>
        <v>1638</v>
      </c>
      <c r="Z43" s="1015">
        <f t="shared" si="9"/>
        <v>40</v>
      </c>
      <c r="AA43" s="1015">
        <f t="shared" si="10"/>
        <v>880</v>
      </c>
      <c r="AB43" s="1015">
        <v>5</v>
      </c>
      <c r="AC43" s="1015">
        <v>6</v>
      </c>
      <c r="AD43" s="1018">
        <f t="shared" si="11"/>
        <v>250</v>
      </c>
      <c r="AE43" s="1018">
        <f t="shared" si="12"/>
        <v>165918</v>
      </c>
      <c r="AF43" s="1018">
        <f t="shared" si="13"/>
        <v>6913250</v>
      </c>
      <c r="AG43" s="1019">
        <f t="shared" si="19"/>
        <v>12568</v>
      </c>
      <c r="AH43" s="1020">
        <f t="shared" si="20"/>
        <v>250</v>
      </c>
      <c r="AI43" s="1021">
        <v>520</v>
      </c>
      <c r="AJ43" s="1019">
        <f t="shared" si="21"/>
        <v>21678</v>
      </c>
      <c r="AK43" s="1019">
        <f t="shared" si="22"/>
        <v>13</v>
      </c>
      <c r="AL43" s="1016"/>
      <c r="AM43" s="1017">
        <f t="shared" si="14"/>
        <v>3610</v>
      </c>
      <c r="AN43" s="1015">
        <f t="shared" si="24"/>
        <v>2730</v>
      </c>
      <c r="AO43" s="1015">
        <f t="shared" si="16"/>
        <v>32</v>
      </c>
      <c r="AP43" s="1015">
        <f t="shared" si="17"/>
        <v>34</v>
      </c>
      <c r="AQ43" s="1015">
        <f t="shared" si="27"/>
        <v>42</v>
      </c>
      <c r="AR43" s="1022">
        <v>12</v>
      </c>
    </row>
    <row r="44" spans="1:44" hidden="1">
      <c r="A44" s="1011">
        <v>52</v>
      </c>
      <c r="B44" s="1012" t="s">
        <v>1585</v>
      </c>
      <c r="C44" s="1013">
        <v>9536</v>
      </c>
      <c r="D44" s="1014" t="s">
        <v>1588</v>
      </c>
      <c r="E44" s="1015">
        <v>27653</v>
      </c>
      <c r="F44" s="1015">
        <v>26</v>
      </c>
      <c r="G44" s="1015">
        <v>88</v>
      </c>
      <c r="H44" s="1015">
        <v>88</v>
      </c>
      <c r="I44" s="1015">
        <v>88</v>
      </c>
      <c r="J44" s="1015">
        <v>26</v>
      </c>
      <c r="K44" s="1015">
        <f t="shared" si="0"/>
        <v>2288</v>
      </c>
      <c r="L44" s="1015">
        <f t="shared" si="28"/>
        <v>1760</v>
      </c>
      <c r="M44" s="1015">
        <f t="shared" si="2"/>
        <v>8448</v>
      </c>
      <c r="N44" s="1015">
        <f t="shared" si="3"/>
        <v>704</v>
      </c>
      <c r="O44" s="1015">
        <f t="shared" si="26"/>
        <v>6160</v>
      </c>
      <c r="P44" s="1015">
        <f t="shared" si="5"/>
        <v>1300</v>
      </c>
      <c r="Q44" s="1015">
        <f t="shared" si="6"/>
        <v>520</v>
      </c>
      <c r="R44" s="1016">
        <f t="shared" si="7"/>
        <v>416</v>
      </c>
      <c r="S44" s="1017">
        <v>56</v>
      </c>
      <c r="T44" s="1015">
        <v>77</v>
      </c>
      <c r="U44" s="1015">
        <v>3</v>
      </c>
      <c r="V44" s="1015">
        <v>42</v>
      </c>
      <c r="W44" s="1015">
        <v>26</v>
      </c>
      <c r="X44" s="1015">
        <v>36</v>
      </c>
      <c r="Y44" s="1015">
        <f t="shared" si="23"/>
        <v>3458</v>
      </c>
      <c r="Z44" s="1015">
        <f t="shared" si="9"/>
        <v>60</v>
      </c>
      <c r="AA44" s="1015">
        <f t="shared" si="10"/>
        <v>1820</v>
      </c>
      <c r="AB44" s="1015">
        <v>9</v>
      </c>
      <c r="AC44" s="1015">
        <v>10</v>
      </c>
      <c r="AD44" s="1018">
        <f t="shared" si="11"/>
        <v>450</v>
      </c>
      <c r="AE44" s="1018">
        <f t="shared" si="12"/>
        <v>276530</v>
      </c>
      <c r="AF44" s="1018">
        <f t="shared" si="13"/>
        <v>12443850</v>
      </c>
      <c r="AG44" s="1019">
        <f t="shared" si="19"/>
        <v>26244</v>
      </c>
      <c r="AH44" s="1020">
        <f t="shared" si="20"/>
        <v>450</v>
      </c>
      <c r="AI44" s="1021">
        <v>1120</v>
      </c>
      <c r="AJ44" s="1019">
        <f t="shared" si="21"/>
        <v>45362</v>
      </c>
      <c r="AK44" s="1019">
        <f t="shared" si="22"/>
        <v>28</v>
      </c>
      <c r="AL44" s="1016"/>
      <c r="AM44" s="1017">
        <f t="shared" si="14"/>
        <v>7566</v>
      </c>
      <c r="AN44" s="1015">
        <f t="shared" si="24"/>
        <v>5746</v>
      </c>
      <c r="AO44" s="1015">
        <f t="shared" si="16"/>
        <v>68</v>
      </c>
      <c r="AP44" s="1015">
        <f t="shared" si="17"/>
        <v>71</v>
      </c>
      <c r="AQ44" s="1015">
        <f t="shared" si="27"/>
        <v>88</v>
      </c>
      <c r="AR44" s="1022">
        <v>26</v>
      </c>
    </row>
    <row r="45" spans="1:44" hidden="1">
      <c r="A45" s="1011">
        <v>54</v>
      </c>
      <c r="B45" s="1012" t="s">
        <v>1589</v>
      </c>
      <c r="C45" s="1013">
        <v>9119</v>
      </c>
      <c r="D45" s="1014" t="s">
        <v>1590</v>
      </c>
      <c r="E45" s="1015">
        <v>27653</v>
      </c>
      <c r="F45" s="1015">
        <v>26</v>
      </c>
      <c r="G45" s="1015">
        <v>89</v>
      </c>
      <c r="H45" s="1015">
        <v>89</v>
      </c>
      <c r="I45" s="1015">
        <v>89</v>
      </c>
      <c r="J45" s="1015">
        <v>26</v>
      </c>
      <c r="K45" s="1015">
        <f t="shared" si="0"/>
        <v>2314</v>
      </c>
      <c r="L45" s="1015">
        <f t="shared" si="28"/>
        <v>1780</v>
      </c>
      <c r="M45" s="1015">
        <f t="shared" si="2"/>
        <v>8544</v>
      </c>
      <c r="N45" s="1015">
        <f t="shared" si="3"/>
        <v>712</v>
      </c>
      <c r="O45" s="1015">
        <f t="shared" si="26"/>
        <v>6230</v>
      </c>
      <c r="P45" s="1015">
        <f t="shared" si="5"/>
        <v>1300</v>
      </c>
      <c r="Q45" s="1015">
        <f t="shared" si="6"/>
        <v>520</v>
      </c>
      <c r="R45" s="1016">
        <f t="shared" si="7"/>
        <v>416</v>
      </c>
      <c r="S45" s="1017">
        <v>56</v>
      </c>
      <c r="T45" s="1015">
        <v>77</v>
      </c>
      <c r="U45" s="1015">
        <v>3</v>
      </c>
      <c r="V45" s="1015">
        <v>42</v>
      </c>
      <c r="W45" s="1015">
        <v>26</v>
      </c>
      <c r="X45" s="1015">
        <v>36</v>
      </c>
      <c r="Y45" s="1015">
        <f t="shared" si="23"/>
        <v>3458</v>
      </c>
      <c r="Z45" s="1015">
        <f t="shared" si="9"/>
        <v>60</v>
      </c>
      <c r="AA45" s="1015">
        <f t="shared" si="10"/>
        <v>1840</v>
      </c>
      <c r="AB45" s="1015">
        <v>9</v>
      </c>
      <c r="AC45" s="1015">
        <v>10</v>
      </c>
      <c r="AD45" s="1018">
        <f t="shared" si="11"/>
        <v>450</v>
      </c>
      <c r="AE45" s="1018">
        <f t="shared" si="12"/>
        <v>276530</v>
      </c>
      <c r="AF45" s="1018">
        <f t="shared" si="13"/>
        <v>12443850</v>
      </c>
      <c r="AG45" s="1019">
        <f t="shared" si="19"/>
        <v>26244</v>
      </c>
      <c r="AH45" s="1020">
        <f t="shared" si="20"/>
        <v>450</v>
      </c>
      <c r="AI45" s="1021">
        <v>1120</v>
      </c>
      <c r="AJ45" s="1019">
        <f t="shared" si="21"/>
        <v>45536</v>
      </c>
      <c r="AK45" s="1019">
        <f t="shared" si="22"/>
        <v>28</v>
      </c>
      <c r="AL45" s="1016"/>
      <c r="AM45" s="1017">
        <f t="shared" si="14"/>
        <v>7612</v>
      </c>
      <c r="AN45" s="1015">
        <f t="shared" si="24"/>
        <v>5772</v>
      </c>
      <c r="AO45" s="1015">
        <f t="shared" si="16"/>
        <v>68</v>
      </c>
      <c r="AP45" s="1015">
        <f t="shared" si="17"/>
        <v>71</v>
      </c>
      <c r="AQ45" s="1015">
        <f t="shared" si="27"/>
        <v>89</v>
      </c>
      <c r="AR45" s="1022">
        <v>26</v>
      </c>
    </row>
    <row r="46" spans="1:44" hidden="1">
      <c r="A46" s="1011">
        <v>63</v>
      </c>
      <c r="B46" s="1012" t="s">
        <v>1591</v>
      </c>
      <c r="C46" s="1013">
        <v>9120</v>
      </c>
      <c r="D46" s="1014" t="s">
        <v>1592</v>
      </c>
      <c r="E46" s="1015">
        <v>27653</v>
      </c>
      <c r="F46" s="1015">
        <v>26</v>
      </c>
      <c r="G46" s="1015">
        <v>45</v>
      </c>
      <c r="H46" s="1015">
        <v>45</v>
      </c>
      <c r="I46" s="1015">
        <v>45</v>
      </c>
      <c r="J46" s="1015">
        <v>13</v>
      </c>
      <c r="K46" s="1015">
        <f t="shared" si="0"/>
        <v>1170</v>
      </c>
      <c r="L46" s="1015">
        <f t="shared" si="28"/>
        <v>900</v>
      </c>
      <c r="M46" s="1015">
        <f t="shared" si="2"/>
        <v>4320</v>
      </c>
      <c r="N46" s="1015">
        <f t="shared" si="3"/>
        <v>360</v>
      </c>
      <c r="O46" s="1015">
        <f t="shared" si="26"/>
        <v>3150</v>
      </c>
      <c r="P46" s="1015">
        <f t="shared" si="5"/>
        <v>650</v>
      </c>
      <c r="Q46" s="1015">
        <f t="shared" si="6"/>
        <v>260</v>
      </c>
      <c r="R46" s="1016">
        <f t="shared" si="7"/>
        <v>208</v>
      </c>
      <c r="S46" s="1017">
        <v>29</v>
      </c>
      <c r="T46" s="1015">
        <v>39</v>
      </c>
      <c r="U46" s="1015">
        <v>2</v>
      </c>
      <c r="V46" s="1015">
        <v>21</v>
      </c>
      <c r="W46" s="1015">
        <v>13</v>
      </c>
      <c r="X46" s="1015">
        <v>19</v>
      </c>
      <c r="Y46" s="1015">
        <f t="shared" si="23"/>
        <v>1768</v>
      </c>
      <c r="Z46" s="1015">
        <f t="shared" si="9"/>
        <v>40</v>
      </c>
      <c r="AA46" s="1015">
        <f t="shared" si="10"/>
        <v>940</v>
      </c>
      <c r="AB46" s="1015">
        <v>5</v>
      </c>
      <c r="AC46" s="1015">
        <v>6</v>
      </c>
      <c r="AD46" s="1018">
        <f t="shared" si="11"/>
        <v>250</v>
      </c>
      <c r="AE46" s="1018">
        <f t="shared" si="12"/>
        <v>165918</v>
      </c>
      <c r="AF46" s="1018">
        <f t="shared" si="13"/>
        <v>6913250</v>
      </c>
      <c r="AG46" s="1019">
        <f t="shared" si="19"/>
        <v>13406</v>
      </c>
      <c r="AH46" s="1020">
        <f t="shared" si="20"/>
        <v>250</v>
      </c>
      <c r="AI46" s="1021">
        <v>560</v>
      </c>
      <c r="AJ46" s="1019">
        <f t="shared" si="21"/>
        <v>23164</v>
      </c>
      <c r="AK46" s="1019">
        <f t="shared" si="22"/>
        <v>14</v>
      </c>
      <c r="AL46" s="1016"/>
      <c r="AM46" s="1017">
        <f t="shared" si="14"/>
        <v>3878</v>
      </c>
      <c r="AN46" s="1015">
        <f t="shared" si="24"/>
        <v>2938</v>
      </c>
      <c r="AO46" s="1015">
        <f t="shared" si="16"/>
        <v>34</v>
      </c>
      <c r="AP46" s="1015">
        <f t="shared" si="17"/>
        <v>37</v>
      </c>
      <c r="AQ46" s="1015">
        <f t="shared" si="27"/>
        <v>45</v>
      </c>
      <c r="AR46" s="1022">
        <v>13</v>
      </c>
    </row>
    <row r="47" spans="1:44" hidden="1">
      <c r="A47" s="1011">
        <v>63</v>
      </c>
      <c r="B47" s="1012" t="s">
        <v>1591</v>
      </c>
      <c r="C47" s="1013">
        <v>9538</v>
      </c>
      <c r="D47" s="1014" t="s">
        <v>1593</v>
      </c>
      <c r="E47" s="1015">
        <v>27653</v>
      </c>
      <c r="F47" s="1015">
        <v>26</v>
      </c>
      <c r="G47" s="1015">
        <v>19</v>
      </c>
      <c r="H47" s="1015">
        <v>19</v>
      </c>
      <c r="I47" s="1015">
        <v>19</v>
      </c>
      <c r="J47" s="1015">
        <v>6</v>
      </c>
      <c r="K47" s="1015">
        <f t="shared" si="0"/>
        <v>494</v>
      </c>
      <c r="L47" s="1015">
        <f t="shared" si="28"/>
        <v>380</v>
      </c>
      <c r="M47" s="1015">
        <f t="shared" si="2"/>
        <v>1824</v>
      </c>
      <c r="N47" s="1015">
        <f t="shared" si="3"/>
        <v>152</v>
      </c>
      <c r="O47" s="1015">
        <f t="shared" si="26"/>
        <v>1330</v>
      </c>
      <c r="P47" s="1015">
        <f t="shared" si="5"/>
        <v>300</v>
      </c>
      <c r="Q47" s="1015">
        <f t="shared" si="6"/>
        <v>120</v>
      </c>
      <c r="R47" s="1016">
        <f t="shared" si="7"/>
        <v>96</v>
      </c>
      <c r="S47" s="1017">
        <v>12</v>
      </c>
      <c r="T47" s="1015">
        <v>16</v>
      </c>
      <c r="U47" s="1015">
        <v>2</v>
      </c>
      <c r="V47" s="1015">
        <v>9</v>
      </c>
      <c r="W47" s="1015">
        <v>5</v>
      </c>
      <c r="X47" s="1015">
        <v>8</v>
      </c>
      <c r="Y47" s="1015">
        <f t="shared" si="23"/>
        <v>728</v>
      </c>
      <c r="Z47" s="1015">
        <f t="shared" si="9"/>
        <v>40</v>
      </c>
      <c r="AA47" s="1015">
        <f t="shared" si="10"/>
        <v>420</v>
      </c>
      <c r="AB47" s="1015">
        <v>3</v>
      </c>
      <c r="AC47" s="1015">
        <v>4</v>
      </c>
      <c r="AD47" s="1018">
        <f t="shared" si="11"/>
        <v>150</v>
      </c>
      <c r="AE47" s="1018">
        <f t="shared" si="12"/>
        <v>110612</v>
      </c>
      <c r="AF47" s="1018">
        <f t="shared" si="13"/>
        <v>4147950</v>
      </c>
      <c r="AG47" s="1019">
        <f t="shared" si="19"/>
        <v>5624</v>
      </c>
      <c r="AH47" s="1020">
        <f t="shared" si="20"/>
        <v>150</v>
      </c>
      <c r="AI47" s="1021">
        <v>240</v>
      </c>
      <c r="AJ47" s="1019">
        <f t="shared" si="21"/>
        <v>9836</v>
      </c>
      <c r="AK47" s="1019">
        <f t="shared" si="22"/>
        <v>6</v>
      </c>
      <c r="AL47" s="1016"/>
      <c r="AM47" s="1017">
        <f t="shared" si="14"/>
        <v>1642</v>
      </c>
      <c r="AN47" s="1015">
        <f t="shared" si="24"/>
        <v>1222</v>
      </c>
      <c r="AO47" s="1015">
        <f t="shared" si="16"/>
        <v>15</v>
      </c>
      <c r="AP47" s="1015">
        <f t="shared" si="17"/>
        <v>16</v>
      </c>
      <c r="AQ47" s="1015">
        <f t="shared" si="27"/>
        <v>19</v>
      </c>
      <c r="AR47" s="1022">
        <v>6</v>
      </c>
    </row>
    <row r="48" spans="1:44" hidden="1">
      <c r="A48" s="1011">
        <v>66</v>
      </c>
      <c r="B48" s="1012" t="s">
        <v>1594</v>
      </c>
      <c r="C48" s="1013">
        <v>9121</v>
      </c>
      <c r="D48" s="1014" t="s">
        <v>1595</v>
      </c>
      <c r="E48" s="1015">
        <v>27653</v>
      </c>
      <c r="F48" s="1015">
        <v>26</v>
      </c>
      <c r="G48" s="1015">
        <v>69</v>
      </c>
      <c r="H48" s="1015">
        <v>69</v>
      </c>
      <c r="I48" s="1015">
        <v>69</v>
      </c>
      <c r="J48" s="1015">
        <v>20</v>
      </c>
      <c r="K48" s="1015">
        <f t="shared" si="0"/>
        <v>1794</v>
      </c>
      <c r="L48" s="1015">
        <f t="shared" si="28"/>
        <v>1380</v>
      </c>
      <c r="M48" s="1015">
        <f t="shared" si="2"/>
        <v>6624</v>
      </c>
      <c r="N48" s="1015">
        <f t="shared" si="3"/>
        <v>552</v>
      </c>
      <c r="O48" s="1015">
        <f t="shared" si="26"/>
        <v>4830</v>
      </c>
      <c r="P48" s="1015">
        <f t="shared" si="5"/>
        <v>1000</v>
      </c>
      <c r="Q48" s="1015">
        <f t="shared" si="6"/>
        <v>400</v>
      </c>
      <c r="R48" s="1016">
        <f t="shared" si="7"/>
        <v>320</v>
      </c>
      <c r="S48" s="1017">
        <v>45</v>
      </c>
      <c r="T48" s="1015">
        <v>61</v>
      </c>
      <c r="U48" s="1015">
        <v>3</v>
      </c>
      <c r="V48" s="1015">
        <v>33</v>
      </c>
      <c r="W48" s="1015">
        <v>20</v>
      </c>
      <c r="X48" s="1015">
        <v>29</v>
      </c>
      <c r="Y48" s="1015">
        <f t="shared" si="23"/>
        <v>2756</v>
      </c>
      <c r="Z48" s="1015">
        <f t="shared" si="9"/>
        <v>60</v>
      </c>
      <c r="AA48" s="1015">
        <f t="shared" si="10"/>
        <v>1440</v>
      </c>
      <c r="AB48" s="1015">
        <v>7</v>
      </c>
      <c r="AC48" s="1015">
        <v>8</v>
      </c>
      <c r="AD48" s="1018">
        <f t="shared" si="11"/>
        <v>350</v>
      </c>
      <c r="AE48" s="1018">
        <f t="shared" si="12"/>
        <v>221224</v>
      </c>
      <c r="AF48" s="1018">
        <f t="shared" si="13"/>
        <v>9678550</v>
      </c>
      <c r="AG48" s="1019">
        <f t="shared" si="19"/>
        <v>20918</v>
      </c>
      <c r="AH48" s="1020">
        <f t="shared" si="20"/>
        <v>350</v>
      </c>
      <c r="AI48" s="1021">
        <v>880</v>
      </c>
      <c r="AJ48" s="1019">
        <f t="shared" si="21"/>
        <v>35874</v>
      </c>
      <c r="AK48" s="1019">
        <f t="shared" si="22"/>
        <v>22</v>
      </c>
      <c r="AL48" s="1016"/>
      <c r="AM48" s="1017">
        <f t="shared" si="14"/>
        <v>5990</v>
      </c>
      <c r="AN48" s="1015">
        <f t="shared" si="24"/>
        <v>4550</v>
      </c>
      <c r="AO48" s="1015">
        <f t="shared" si="16"/>
        <v>53</v>
      </c>
      <c r="AP48" s="1015">
        <f t="shared" si="17"/>
        <v>56</v>
      </c>
      <c r="AQ48" s="1015">
        <f t="shared" si="27"/>
        <v>69</v>
      </c>
      <c r="AR48" s="1022">
        <v>20</v>
      </c>
    </row>
    <row r="49" spans="1:44" hidden="1">
      <c r="A49" s="1011">
        <v>68</v>
      </c>
      <c r="B49" s="1012" t="s">
        <v>1596</v>
      </c>
      <c r="C49" s="1013">
        <v>9122</v>
      </c>
      <c r="D49" s="1014" t="s">
        <v>1595</v>
      </c>
      <c r="E49" s="1015">
        <v>27653</v>
      </c>
      <c r="F49" s="1015">
        <v>26</v>
      </c>
      <c r="G49" s="1015">
        <v>42</v>
      </c>
      <c r="H49" s="1015">
        <v>42</v>
      </c>
      <c r="I49" s="1015">
        <v>42</v>
      </c>
      <c r="J49" s="1015">
        <v>12</v>
      </c>
      <c r="K49" s="1015">
        <f t="shared" si="0"/>
        <v>1092</v>
      </c>
      <c r="L49" s="1015">
        <f t="shared" si="28"/>
        <v>840</v>
      </c>
      <c r="M49" s="1015">
        <f t="shared" si="2"/>
        <v>4032</v>
      </c>
      <c r="N49" s="1015">
        <f t="shared" si="3"/>
        <v>336</v>
      </c>
      <c r="O49" s="1015">
        <f t="shared" si="26"/>
        <v>2940</v>
      </c>
      <c r="P49" s="1015">
        <f t="shared" si="5"/>
        <v>600</v>
      </c>
      <c r="Q49" s="1015">
        <f t="shared" si="6"/>
        <v>240</v>
      </c>
      <c r="R49" s="1016">
        <f t="shared" si="7"/>
        <v>192</v>
      </c>
      <c r="S49" s="1017">
        <v>26</v>
      </c>
      <c r="T49" s="1015">
        <v>37</v>
      </c>
      <c r="U49" s="1015">
        <v>2</v>
      </c>
      <c r="V49" s="1015">
        <v>20</v>
      </c>
      <c r="W49" s="1015">
        <v>12</v>
      </c>
      <c r="X49" s="1015">
        <v>17</v>
      </c>
      <c r="Y49" s="1015">
        <f t="shared" si="23"/>
        <v>1638</v>
      </c>
      <c r="Z49" s="1015">
        <f t="shared" si="9"/>
        <v>40</v>
      </c>
      <c r="AA49" s="1015">
        <f t="shared" si="10"/>
        <v>880</v>
      </c>
      <c r="AB49" s="1015">
        <v>5</v>
      </c>
      <c r="AC49" s="1015">
        <v>6</v>
      </c>
      <c r="AD49" s="1018">
        <f t="shared" si="11"/>
        <v>250</v>
      </c>
      <c r="AE49" s="1018">
        <f t="shared" si="12"/>
        <v>165918</v>
      </c>
      <c r="AF49" s="1018">
        <f t="shared" si="13"/>
        <v>6913250</v>
      </c>
      <c r="AG49" s="1019">
        <f t="shared" si="19"/>
        <v>12568</v>
      </c>
      <c r="AH49" s="1020">
        <f t="shared" si="20"/>
        <v>250</v>
      </c>
      <c r="AI49" s="1021">
        <v>520</v>
      </c>
      <c r="AJ49" s="1019">
        <f t="shared" si="21"/>
        <v>21678</v>
      </c>
      <c r="AK49" s="1019">
        <f t="shared" si="22"/>
        <v>13</v>
      </c>
      <c r="AL49" s="1016"/>
      <c r="AM49" s="1017">
        <f t="shared" si="14"/>
        <v>3610</v>
      </c>
      <c r="AN49" s="1015">
        <f t="shared" si="24"/>
        <v>2730</v>
      </c>
      <c r="AO49" s="1015">
        <f t="shared" si="16"/>
        <v>32</v>
      </c>
      <c r="AP49" s="1015">
        <f t="shared" si="17"/>
        <v>34</v>
      </c>
      <c r="AQ49" s="1015">
        <f t="shared" si="27"/>
        <v>42</v>
      </c>
      <c r="AR49" s="1022">
        <v>12</v>
      </c>
    </row>
    <row r="50" spans="1:44" hidden="1">
      <c r="A50" s="1011">
        <v>68</v>
      </c>
      <c r="B50" s="1012" t="s">
        <v>1596</v>
      </c>
      <c r="C50" s="1013">
        <v>9540</v>
      </c>
      <c r="D50" s="1014" t="s">
        <v>1597</v>
      </c>
      <c r="E50" s="1015">
        <v>27653</v>
      </c>
      <c r="F50" s="1015">
        <v>26</v>
      </c>
      <c r="G50" s="1015">
        <v>44</v>
      </c>
      <c r="H50" s="1015">
        <v>44</v>
      </c>
      <c r="I50" s="1015">
        <v>44</v>
      </c>
      <c r="J50" s="1015">
        <v>13</v>
      </c>
      <c r="K50" s="1015">
        <f t="shared" si="0"/>
        <v>1144</v>
      </c>
      <c r="L50" s="1015">
        <f t="shared" si="28"/>
        <v>880</v>
      </c>
      <c r="M50" s="1015">
        <f t="shared" si="2"/>
        <v>4224</v>
      </c>
      <c r="N50" s="1015">
        <f t="shared" si="3"/>
        <v>352</v>
      </c>
      <c r="O50" s="1015">
        <f t="shared" si="26"/>
        <v>3080</v>
      </c>
      <c r="P50" s="1015">
        <f t="shared" si="5"/>
        <v>650</v>
      </c>
      <c r="Q50" s="1015">
        <f t="shared" si="6"/>
        <v>260</v>
      </c>
      <c r="R50" s="1016">
        <f t="shared" si="7"/>
        <v>208</v>
      </c>
      <c r="S50" s="1017">
        <v>28</v>
      </c>
      <c r="T50" s="1015">
        <v>38</v>
      </c>
      <c r="U50" s="1015">
        <v>2</v>
      </c>
      <c r="V50" s="1015">
        <v>21</v>
      </c>
      <c r="W50" s="1015">
        <v>13</v>
      </c>
      <c r="X50" s="1015">
        <v>18</v>
      </c>
      <c r="Y50" s="1015">
        <f t="shared" si="23"/>
        <v>1716</v>
      </c>
      <c r="Z50" s="1015">
        <f t="shared" si="9"/>
        <v>40</v>
      </c>
      <c r="AA50" s="1015">
        <f t="shared" si="10"/>
        <v>920</v>
      </c>
      <c r="AB50" s="1015">
        <v>5</v>
      </c>
      <c r="AC50" s="1015">
        <v>6</v>
      </c>
      <c r="AD50" s="1018">
        <f t="shared" si="11"/>
        <v>250</v>
      </c>
      <c r="AE50" s="1018">
        <f t="shared" si="12"/>
        <v>165918</v>
      </c>
      <c r="AF50" s="1018">
        <f t="shared" si="13"/>
        <v>6913250</v>
      </c>
      <c r="AG50" s="1019">
        <f t="shared" si="19"/>
        <v>13040</v>
      </c>
      <c r="AH50" s="1020">
        <f t="shared" si="20"/>
        <v>250</v>
      </c>
      <c r="AI50" s="1021">
        <v>560</v>
      </c>
      <c r="AJ50" s="1019">
        <f t="shared" si="21"/>
        <v>22624</v>
      </c>
      <c r="AK50" s="1019">
        <f t="shared" si="22"/>
        <v>14</v>
      </c>
      <c r="AL50" s="1016"/>
      <c r="AM50" s="1017">
        <f t="shared" si="14"/>
        <v>3780</v>
      </c>
      <c r="AN50" s="1015">
        <f t="shared" si="24"/>
        <v>2860</v>
      </c>
      <c r="AO50" s="1015">
        <f t="shared" si="16"/>
        <v>34</v>
      </c>
      <c r="AP50" s="1015">
        <f t="shared" si="17"/>
        <v>36</v>
      </c>
      <c r="AQ50" s="1015">
        <f t="shared" si="27"/>
        <v>44</v>
      </c>
      <c r="AR50" s="1022">
        <v>13</v>
      </c>
    </row>
    <row r="51" spans="1:44" hidden="1">
      <c r="A51" s="1011">
        <v>68</v>
      </c>
      <c r="B51" s="1012" t="s">
        <v>1596</v>
      </c>
      <c r="C51" s="1013">
        <v>9541</v>
      </c>
      <c r="D51" s="1014" t="s">
        <v>1598</v>
      </c>
      <c r="E51" s="1015">
        <v>27653</v>
      </c>
      <c r="F51" s="1015">
        <v>26</v>
      </c>
      <c r="G51" s="1015">
        <v>60</v>
      </c>
      <c r="H51" s="1015">
        <v>60</v>
      </c>
      <c r="I51" s="1015">
        <v>60</v>
      </c>
      <c r="J51" s="1015">
        <v>17</v>
      </c>
      <c r="K51" s="1015">
        <f t="shared" si="0"/>
        <v>1560</v>
      </c>
      <c r="L51" s="1015">
        <f t="shared" si="28"/>
        <v>1200</v>
      </c>
      <c r="M51" s="1015">
        <f t="shared" si="2"/>
        <v>5760</v>
      </c>
      <c r="N51" s="1015">
        <f t="shared" si="3"/>
        <v>480</v>
      </c>
      <c r="O51" s="1015">
        <f t="shared" si="26"/>
        <v>4200</v>
      </c>
      <c r="P51" s="1015">
        <f t="shared" si="5"/>
        <v>850</v>
      </c>
      <c r="Q51" s="1015">
        <f t="shared" si="6"/>
        <v>340</v>
      </c>
      <c r="R51" s="1016">
        <f t="shared" si="7"/>
        <v>272</v>
      </c>
      <c r="S51" s="1017">
        <v>38</v>
      </c>
      <c r="T51" s="1015">
        <v>52</v>
      </c>
      <c r="U51" s="1015">
        <v>3</v>
      </c>
      <c r="V51" s="1015">
        <v>28</v>
      </c>
      <c r="W51" s="1015">
        <v>17</v>
      </c>
      <c r="X51" s="1015">
        <v>24</v>
      </c>
      <c r="Y51" s="1015">
        <f t="shared" si="23"/>
        <v>2340</v>
      </c>
      <c r="Z51" s="1015">
        <f t="shared" si="9"/>
        <v>60</v>
      </c>
      <c r="AA51" s="1015">
        <f t="shared" si="10"/>
        <v>1260</v>
      </c>
      <c r="AB51" s="1015">
        <v>7</v>
      </c>
      <c r="AC51" s="1015">
        <v>8</v>
      </c>
      <c r="AD51" s="1018">
        <f t="shared" si="11"/>
        <v>350</v>
      </c>
      <c r="AE51" s="1018">
        <f t="shared" si="12"/>
        <v>221224</v>
      </c>
      <c r="AF51" s="1018">
        <f t="shared" si="13"/>
        <v>9678550</v>
      </c>
      <c r="AG51" s="1019">
        <f t="shared" si="19"/>
        <v>17836</v>
      </c>
      <c r="AH51" s="1020">
        <f t="shared" si="20"/>
        <v>350</v>
      </c>
      <c r="AI51" s="1021">
        <v>760</v>
      </c>
      <c r="AJ51" s="1019">
        <f t="shared" si="21"/>
        <v>30848</v>
      </c>
      <c r="AK51" s="1019">
        <f t="shared" si="22"/>
        <v>19</v>
      </c>
      <c r="AL51" s="1016"/>
      <c r="AM51" s="1017">
        <f t="shared" si="14"/>
        <v>5160</v>
      </c>
      <c r="AN51" s="1015">
        <f t="shared" si="24"/>
        <v>3900</v>
      </c>
      <c r="AO51" s="1015">
        <f t="shared" si="16"/>
        <v>45</v>
      </c>
      <c r="AP51" s="1015">
        <f t="shared" si="17"/>
        <v>48</v>
      </c>
      <c r="AQ51" s="1015">
        <f t="shared" si="27"/>
        <v>60</v>
      </c>
      <c r="AR51" s="1022">
        <v>17</v>
      </c>
    </row>
    <row r="52" spans="1:44" hidden="1">
      <c r="A52" s="1011">
        <v>68</v>
      </c>
      <c r="B52" s="1012" t="s">
        <v>1596</v>
      </c>
      <c r="C52" s="1013">
        <v>9545</v>
      </c>
      <c r="D52" s="1014" t="s">
        <v>1599</v>
      </c>
      <c r="E52" s="1015">
        <v>27653</v>
      </c>
      <c r="F52" s="1015">
        <v>26</v>
      </c>
      <c r="G52" s="1015">
        <v>40</v>
      </c>
      <c r="H52" s="1015">
        <v>40</v>
      </c>
      <c r="I52" s="1015">
        <v>40</v>
      </c>
      <c r="J52" s="1015">
        <v>12</v>
      </c>
      <c r="K52" s="1015">
        <f t="shared" si="0"/>
        <v>1040</v>
      </c>
      <c r="L52" s="1015">
        <f t="shared" si="28"/>
        <v>800</v>
      </c>
      <c r="M52" s="1015">
        <f t="shared" si="2"/>
        <v>3840</v>
      </c>
      <c r="N52" s="1015">
        <f t="shared" si="3"/>
        <v>320</v>
      </c>
      <c r="O52" s="1015">
        <f t="shared" si="26"/>
        <v>2800</v>
      </c>
      <c r="P52" s="1015">
        <f t="shared" si="5"/>
        <v>600</v>
      </c>
      <c r="Q52" s="1015">
        <f t="shared" si="6"/>
        <v>240</v>
      </c>
      <c r="R52" s="1016">
        <f t="shared" si="7"/>
        <v>192</v>
      </c>
      <c r="S52" s="1017">
        <v>25</v>
      </c>
      <c r="T52" s="1015">
        <v>35</v>
      </c>
      <c r="U52" s="1015">
        <v>2</v>
      </c>
      <c r="V52" s="1015">
        <v>19</v>
      </c>
      <c r="W52" s="1015">
        <v>12</v>
      </c>
      <c r="X52" s="1015">
        <v>16</v>
      </c>
      <c r="Y52" s="1015">
        <f t="shared" si="23"/>
        <v>1560</v>
      </c>
      <c r="Z52" s="1015">
        <f t="shared" si="9"/>
        <v>40</v>
      </c>
      <c r="AA52" s="1015">
        <f t="shared" si="10"/>
        <v>840</v>
      </c>
      <c r="AB52" s="1015">
        <v>5</v>
      </c>
      <c r="AC52" s="1015">
        <v>6</v>
      </c>
      <c r="AD52" s="1018">
        <f t="shared" si="11"/>
        <v>250</v>
      </c>
      <c r="AE52" s="1018">
        <f t="shared" si="12"/>
        <v>165918</v>
      </c>
      <c r="AF52" s="1018">
        <f t="shared" si="13"/>
        <v>6913250</v>
      </c>
      <c r="AG52" s="1019">
        <f t="shared" si="19"/>
        <v>11942</v>
      </c>
      <c r="AH52" s="1020">
        <f t="shared" si="20"/>
        <v>250</v>
      </c>
      <c r="AI52" s="1021">
        <v>520</v>
      </c>
      <c r="AJ52" s="1019">
        <f t="shared" si="21"/>
        <v>20704</v>
      </c>
      <c r="AK52" s="1019">
        <f t="shared" si="22"/>
        <v>13</v>
      </c>
      <c r="AL52" s="1016"/>
      <c r="AM52" s="1017">
        <f t="shared" si="14"/>
        <v>3440</v>
      </c>
      <c r="AN52" s="1015">
        <f t="shared" si="24"/>
        <v>2600</v>
      </c>
      <c r="AO52" s="1015">
        <f t="shared" si="16"/>
        <v>31</v>
      </c>
      <c r="AP52" s="1015">
        <f t="shared" si="17"/>
        <v>33</v>
      </c>
      <c r="AQ52" s="1015">
        <f t="shared" si="27"/>
        <v>40</v>
      </c>
      <c r="AR52" s="1022">
        <v>12</v>
      </c>
    </row>
    <row r="53" spans="1:44" hidden="1">
      <c r="A53" s="1011">
        <v>68</v>
      </c>
      <c r="B53" s="1012" t="s">
        <v>1596</v>
      </c>
      <c r="C53" s="1013">
        <v>9546</v>
      </c>
      <c r="D53" s="1014" t="s">
        <v>1600</v>
      </c>
      <c r="E53" s="1015">
        <v>27653</v>
      </c>
      <c r="F53" s="1015">
        <v>26</v>
      </c>
      <c r="G53" s="1015">
        <v>49</v>
      </c>
      <c r="H53" s="1015">
        <v>49</v>
      </c>
      <c r="I53" s="1015">
        <v>49</v>
      </c>
      <c r="J53" s="1015">
        <v>14</v>
      </c>
      <c r="K53" s="1015">
        <f t="shared" si="0"/>
        <v>1274</v>
      </c>
      <c r="L53" s="1015">
        <f t="shared" si="28"/>
        <v>980</v>
      </c>
      <c r="M53" s="1015">
        <f t="shared" si="2"/>
        <v>4704</v>
      </c>
      <c r="N53" s="1015">
        <f t="shared" si="3"/>
        <v>392</v>
      </c>
      <c r="O53" s="1015">
        <f t="shared" si="26"/>
        <v>3430</v>
      </c>
      <c r="P53" s="1015">
        <f t="shared" si="5"/>
        <v>700</v>
      </c>
      <c r="Q53" s="1015">
        <f t="shared" si="6"/>
        <v>280</v>
      </c>
      <c r="R53" s="1016">
        <f t="shared" si="7"/>
        <v>224</v>
      </c>
      <c r="S53" s="1017">
        <v>31</v>
      </c>
      <c r="T53" s="1015">
        <v>43</v>
      </c>
      <c r="U53" s="1015">
        <v>2</v>
      </c>
      <c r="V53" s="1015">
        <v>23</v>
      </c>
      <c r="W53" s="1015">
        <v>14</v>
      </c>
      <c r="X53" s="1015">
        <v>20</v>
      </c>
      <c r="Y53" s="1015">
        <f t="shared" si="23"/>
        <v>1924</v>
      </c>
      <c r="Z53" s="1015">
        <f t="shared" si="9"/>
        <v>40</v>
      </c>
      <c r="AA53" s="1015">
        <f t="shared" si="10"/>
        <v>1020</v>
      </c>
      <c r="AB53" s="1015">
        <v>6</v>
      </c>
      <c r="AC53" s="1015">
        <v>7</v>
      </c>
      <c r="AD53" s="1018">
        <f t="shared" si="11"/>
        <v>300</v>
      </c>
      <c r="AE53" s="1018">
        <f t="shared" si="12"/>
        <v>193571</v>
      </c>
      <c r="AF53" s="1018">
        <f t="shared" si="13"/>
        <v>8295900</v>
      </c>
      <c r="AG53" s="1019">
        <f t="shared" si="19"/>
        <v>14658</v>
      </c>
      <c r="AH53" s="1020">
        <f t="shared" si="20"/>
        <v>300</v>
      </c>
      <c r="AI53" s="1021">
        <v>600</v>
      </c>
      <c r="AJ53" s="1019">
        <f t="shared" si="21"/>
        <v>25288</v>
      </c>
      <c r="AK53" s="1019">
        <f t="shared" si="22"/>
        <v>15</v>
      </c>
      <c r="AL53" s="1016"/>
      <c r="AM53" s="1017">
        <f t="shared" si="14"/>
        <v>4218</v>
      </c>
      <c r="AN53" s="1015">
        <f t="shared" si="24"/>
        <v>3198</v>
      </c>
      <c r="AO53" s="1015">
        <f t="shared" si="16"/>
        <v>37</v>
      </c>
      <c r="AP53" s="1015">
        <f t="shared" si="17"/>
        <v>40</v>
      </c>
      <c r="AQ53" s="1015">
        <f t="shared" si="27"/>
        <v>49</v>
      </c>
      <c r="AR53" s="1022">
        <v>14</v>
      </c>
    </row>
    <row r="54" spans="1:44" hidden="1">
      <c r="A54" s="1011">
        <v>70</v>
      </c>
      <c r="B54" s="1012" t="s">
        <v>1601</v>
      </c>
      <c r="C54" s="1013">
        <v>9542</v>
      </c>
      <c r="D54" s="1014" t="s">
        <v>1602</v>
      </c>
      <c r="E54" s="1015">
        <v>32068</v>
      </c>
      <c r="F54" s="1015">
        <v>26</v>
      </c>
      <c r="G54" s="1015">
        <v>90</v>
      </c>
      <c r="H54" s="1015">
        <v>90</v>
      </c>
      <c r="I54" s="1015">
        <v>90</v>
      </c>
      <c r="J54" s="1015">
        <v>26</v>
      </c>
      <c r="K54" s="1015">
        <f t="shared" si="0"/>
        <v>2340</v>
      </c>
      <c r="L54" s="1015">
        <f t="shared" si="28"/>
        <v>1800</v>
      </c>
      <c r="M54" s="1015">
        <f t="shared" si="2"/>
        <v>8640</v>
      </c>
      <c r="N54" s="1015">
        <f t="shared" si="3"/>
        <v>720</v>
      </c>
      <c r="O54" s="1015">
        <f t="shared" si="26"/>
        <v>6300</v>
      </c>
      <c r="P54" s="1015">
        <f t="shared" si="5"/>
        <v>1300</v>
      </c>
      <c r="Q54" s="1015">
        <f t="shared" si="6"/>
        <v>520</v>
      </c>
      <c r="R54" s="1016">
        <f t="shared" si="7"/>
        <v>416</v>
      </c>
      <c r="S54" s="1017">
        <v>84</v>
      </c>
      <c r="T54" s="1015">
        <v>120</v>
      </c>
      <c r="U54" s="1015">
        <v>4</v>
      </c>
      <c r="V54" s="1015">
        <v>65</v>
      </c>
      <c r="W54" s="1015">
        <v>40</v>
      </c>
      <c r="X54" s="1015">
        <v>54</v>
      </c>
      <c r="Y54" s="1015">
        <f t="shared" si="23"/>
        <v>5304</v>
      </c>
      <c r="Z54" s="1015">
        <f t="shared" si="9"/>
        <v>80</v>
      </c>
      <c r="AA54" s="1015">
        <f t="shared" si="10"/>
        <v>1880</v>
      </c>
      <c r="AB54" s="1015">
        <v>13</v>
      </c>
      <c r="AC54" s="1015">
        <v>14</v>
      </c>
      <c r="AD54" s="1018">
        <f t="shared" si="11"/>
        <v>650</v>
      </c>
      <c r="AE54" s="1018">
        <f t="shared" si="12"/>
        <v>448952</v>
      </c>
      <c r="AF54" s="1018">
        <f t="shared" si="13"/>
        <v>20844200</v>
      </c>
      <c r="AG54" s="1019">
        <f t="shared" si="19"/>
        <v>40488</v>
      </c>
      <c r="AH54" s="1020">
        <f t="shared" si="20"/>
        <v>650</v>
      </c>
      <c r="AI54" s="1021">
        <v>1480</v>
      </c>
      <c r="AJ54" s="1019">
        <f t="shared" si="21"/>
        <v>60514</v>
      </c>
      <c r="AK54" s="1019">
        <f t="shared" si="22"/>
        <v>37</v>
      </c>
      <c r="AL54" s="1016"/>
      <c r="AM54" s="1017">
        <f t="shared" si="14"/>
        <v>9524</v>
      </c>
      <c r="AN54" s="1015">
        <f t="shared" si="24"/>
        <v>7644</v>
      </c>
      <c r="AO54" s="1015">
        <f t="shared" si="16"/>
        <v>91</v>
      </c>
      <c r="AP54" s="1015">
        <f t="shared" si="17"/>
        <v>107</v>
      </c>
      <c r="AQ54" s="1015">
        <f t="shared" si="27"/>
        <v>90</v>
      </c>
      <c r="AR54" s="1022">
        <v>26</v>
      </c>
    </row>
    <row r="55" spans="1:44" hidden="1">
      <c r="A55" s="1011">
        <v>73</v>
      </c>
      <c r="B55" s="1012" t="s">
        <v>1603</v>
      </c>
      <c r="C55" s="1013">
        <v>9123</v>
      </c>
      <c r="D55" s="1014" t="s">
        <v>1604</v>
      </c>
      <c r="E55" s="1015">
        <v>27653</v>
      </c>
      <c r="F55" s="1015">
        <v>26</v>
      </c>
      <c r="G55" s="1015">
        <v>99</v>
      </c>
      <c r="H55" s="1015">
        <v>99</v>
      </c>
      <c r="I55" s="1015">
        <v>99</v>
      </c>
      <c r="J55" s="1015">
        <v>29</v>
      </c>
      <c r="K55" s="1015">
        <f t="shared" si="0"/>
        <v>2574</v>
      </c>
      <c r="L55" s="1015">
        <f t="shared" si="28"/>
        <v>1980</v>
      </c>
      <c r="M55" s="1015">
        <f t="shared" si="2"/>
        <v>9504</v>
      </c>
      <c r="N55" s="1015">
        <f t="shared" si="3"/>
        <v>792</v>
      </c>
      <c r="O55" s="1015">
        <f t="shared" si="26"/>
        <v>6930</v>
      </c>
      <c r="P55" s="1015">
        <f t="shared" si="5"/>
        <v>1450</v>
      </c>
      <c r="Q55" s="1015">
        <f t="shared" si="6"/>
        <v>580</v>
      </c>
      <c r="R55" s="1016">
        <f t="shared" si="7"/>
        <v>464</v>
      </c>
      <c r="S55" s="1017">
        <v>63</v>
      </c>
      <c r="T55" s="1015">
        <v>86</v>
      </c>
      <c r="U55" s="1015">
        <v>4</v>
      </c>
      <c r="V55" s="1015">
        <v>47</v>
      </c>
      <c r="W55" s="1015">
        <v>29</v>
      </c>
      <c r="X55" s="1015">
        <v>41</v>
      </c>
      <c r="Y55" s="1015">
        <f t="shared" si="23"/>
        <v>3874</v>
      </c>
      <c r="Z55" s="1015">
        <f t="shared" si="9"/>
        <v>80</v>
      </c>
      <c r="AA55" s="1015">
        <f t="shared" si="10"/>
        <v>2060</v>
      </c>
      <c r="AB55" s="1015">
        <v>12</v>
      </c>
      <c r="AC55" s="1015">
        <v>13</v>
      </c>
      <c r="AD55" s="1018">
        <f t="shared" si="11"/>
        <v>600</v>
      </c>
      <c r="AE55" s="1018">
        <f t="shared" si="12"/>
        <v>359489</v>
      </c>
      <c r="AF55" s="1018">
        <f t="shared" si="13"/>
        <v>16591800</v>
      </c>
      <c r="AG55" s="1019">
        <f t="shared" si="19"/>
        <v>29422</v>
      </c>
      <c r="AH55" s="1020">
        <f t="shared" si="20"/>
        <v>600</v>
      </c>
      <c r="AI55" s="1021">
        <v>1240</v>
      </c>
      <c r="AJ55" s="1019">
        <f t="shared" si="21"/>
        <v>50982</v>
      </c>
      <c r="AK55" s="1019">
        <f t="shared" si="22"/>
        <v>31</v>
      </c>
      <c r="AL55" s="1016"/>
      <c r="AM55" s="1017">
        <f t="shared" si="14"/>
        <v>8508</v>
      </c>
      <c r="AN55" s="1015">
        <f t="shared" si="24"/>
        <v>6448</v>
      </c>
      <c r="AO55" s="1015">
        <f t="shared" si="16"/>
        <v>76</v>
      </c>
      <c r="AP55" s="1015">
        <f t="shared" si="17"/>
        <v>82</v>
      </c>
      <c r="AQ55" s="1015">
        <f t="shared" si="27"/>
        <v>99</v>
      </c>
      <c r="AR55" s="1022">
        <v>29</v>
      </c>
    </row>
    <row r="56" spans="1:44" hidden="1">
      <c r="A56" s="1011">
        <v>76</v>
      </c>
      <c r="B56" s="1012" t="s">
        <v>1605</v>
      </c>
      <c r="C56" s="1013">
        <v>9124</v>
      </c>
      <c r="D56" s="1014" t="s">
        <v>1606</v>
      </c>
      <c r="E56" s="1015">
        <v>27653</v>
      </c>
      <c r="F56" s="1015">
        <v>26</v>
      </c>
      <c r="G56" s="1015">
        <v>47</v>
      </c>
      <c r="H56" s="1015">
        <v>47</v>
      </c>
      <c r="I56" s="1015">
        <v>47</v>
      </c>
      <c r="J56" s="1015">
        <v>14</v>
      </c>
      <c r="K56" s="1015">
        <f t="shared" si="0"/>
        <v>1222</v>
      </c>
      <c r="L56" s="1015">
        <f t="shared" si="28"/>
        <v>940</v>
      </c>
      <c r="M56" s="1015">
        <f t="shared" si="2"/>
        <v>4512</v>
      </c>
      <c r="N56" s="1015">
        <f t="shared" si="3"/>
        <v>376</v>
      </c>
      <c r="O56" s="1015">
        <f t="shared" si="26"/>
        <v>3290</v>
      </c>
      <c r="P56" s="1015">
        <f t="shared" si="5"/>
        <v>700</v>
      </c>
      <c r="Q56" s="1015">
        <f t="shared" si="6"/>
        <v>280</v>
      </c>
      <c r="R56" s="1016">
        <f t="shared" si="7"/>
        <v>224</v>
      </c>
      <c r="S56" s="1017">
        <v>30</v>
      </c>
      <c r="T56" s="1015">
        <v>41</v>
      </c>
      <c r="U56" s="1015">
        <v>2</v>
      </c>
      <c r="V56" s="1015">
        <v>22</v>
      </c>
      <c r="W56" s="1015">
        <v>14</v>
      </c>
      <c r="X56" s="1015">
        <v>19</v>
      </c>
      <c r="Y56" s="1015">
        <f t="shared" si="23"/>
        <v>1846</v>
      </c>
      <c r="Z56" s="1015">
        <f t="shared" si="9"/>
        <v>40</v>
      </c>
      <c r="AA56" s="1015">
        <f t="shared" si="10"/>
        <v>980</v>
      </c>
      <c r="AB56" s="1015">
        <v>5</v>
      </c>
      <c r="AC56" s="1015">
        <v>6</v>
      </c>
      <c r="AD56" s="1018">
        <f t="shared" si="11"/>
        <v>250</v>
      </c>
      <c r="AE56" s="1018">
        <f t="shared" si="12"/>
        <v>165918</v>
      </c>
      <c r="AF56" s="1018">
        <f t="shared" si="13"/>
        <v>6913250</v>
      </c>
      <c r="AG56" s="1019">
        <f t="shared" si="19"/>
        <v>14032</v>
      </c>
      <c r="AH56" s="1020">
        <f t="shared" si="20"/>
        <v>250</v>
      </c>
      <c r="AI56" s="1021">
        <v>600</v>
      </c>
      <c r="AJ56" s="1019">
        <f t="shared" si="21"/>
        <v>24264</v>
      </c>
      <c r="AK56" s="1019">
        <f t="shared" si="22"/>
        <v>15</v>
      </c>
      <c r="AL56" s="1016"/>
      <c r="AM56" s="1017">
        <f t="shared" si="14"/>
        <v>4048</v>
      </c>
      <c r="AN56" s="1015">
        <f t="shared" si="24"/>
        <v>3068</v>
      </c>
      <c r="AO56" s="1015">
        <f t="shared" si="16"/>
        <v>36</v>
      </c>
      <c r="AP56" s="1015">
        <f t="shared" si="17"/>
        <v>38</v>
      </c>
      <c r="AQ56" s="1015">
        <f t="shared" si="27"/>
        <v>47</v>
      </c>
      <c r="AR56" s="1022">
        <v>14</v>
      </c>
    </row>
    <row r="57" spans="1:44">
      <c r="A57" s="1011">
        <v>76</v>
      </c>
      <c r="B57" s="1012" t="s">
        <v>1605</v>
      </c>
      <c r="C57" s="1013">
        <v>9125</v>
      </c>
      <c r="D57" s="1014" t="s">
        <v>1607</v>
      </c>
      <c r="E57" s="1015">
        <v>27653</v>
      </c>
      <c r="F57" s="1015">
        <v>26</v>
      </c>
      <c r="G57" s="1015">
        <v>50</v>
      </c>
      <c r="H57" s="1015">
        <v>50</v>
      </c>
      <c r="I57" s="1015">
        <v>50</v>
      </c>
      <c r="J57" s="1015">
        <v>14</v>
      </c>
      <c r="K57" s="1015">
        <f t="shared" si="0"/>
        <v>1300</v>
      </c>
      <c r="L57" s="1015">
        <f t="shared" si="28"/>
        <v>1000</v>
      </c>
      <c r="M57" s="1015">
        <f t="shared" si="2"/>
        <v>4800</v>
      </c>
      <c r="N57" s="1015">
        <f t="shared" si="3"/>
        <v>400</v>
      </c>
      <c r="O57" s="1015">
        <f t="shared" si="26"/>
        <v>3500</v>
      </c>
      <c r="P57" s="1015">
        <f t="shared" si="5"/>
        <v>700</v>
      </c>
      <c r="Q57" s="1015">
        <f t="shared" si="6"/>
        <v>280</v>
      </c>
      <c r="R57" s="1016">
        <f t="shared" si="7"/>
        <v>224</v>
      </c>
      <c r="S57" s="1017">
        <v>31</v>
      </c>
      <c r="T57" s="1015">
        <v>43</v>
      </c>
      <c r="U57" s="1015">
        <v>2</v>
      </c>
      <c r="V57" s="1015">
        <v>23</v>
      </c>
      <c r="W57" s="1015">
        <v>14</v>
      </c>
      <c r="X57" s="1015">
        <v>20</v>
      </c>
      <c r="Y57" s="1015">
        <f t="shared" si="23"/>
        <v>1924</v>
      </c>
      <c r="Z57" s="1015">
        <f t="shared" si="9"/>
        <v>40</v>
      </c>
      <c r="AA57" s="1015">
        <f t="shared" si="10"/>
        <v>1040</v>
      </c>
      <c r="AB57" s="1015">
        <v>6</v>
      </c>
      <c r="AC57" s="1015">
        <v>7</v>
      </c>
      <c r="AD57" s="1018">
        <f t="shared" si="11"/>
        <v>300</v>
      </c>
      <c r="AE57" s="1018">
        <f t="shared" si="12"/>
        <v>193571</v>
      </c>
      <c r="AF57" s="1018">
        <f t="shared" si="13"/>
        <v>8295900</v>
      </c>
      <c r="AG57" s="1019">
        <f t="shared" si="19"/>
        <v>14658</v>
      </c>
      <c r="AH57" s="1020">
        <f t="shared" si="20"/>
        <v>300</v>
      </c>
      <c r="AI57" s="1021">
        <v>640</v>
      </c>
      <c r="AJ57" s="1019">
        <f t="shared" si="21"/>
        <v>25502</v>
      </c>
      <c r="AK57" s="1019">
        <f t="shared" si="22"/>
        <v>16</v>
      </c>
      <c r="AL57" s="1016"/>
      <c r="AM57" s="1017">
        <f t="shared" si="14"/>
        <v>4264</v>
      </c>
      <c r="AN57" s="1015">
        <f t="shared" si="24"/>
        <v>3224</v>
      </c>
      <c r="AO57" s="1015">
        <f t="shared" si="16"/>
        <v>37</v>
      </c>
      <c r="AP57" s="1015">
        <f t="shared" si="17"/>
        <v>40</v>
      </c>
      <c r="AQ57" s="1015">
        <f t="shared" si="27"/>
        <v>50</v>
      </c>
      <c r="AR57" s="1022">
        <v>14</v>
      </c>
    </row>
    <row r="58" spans="1:44" hidden="1">
      <c r="A58" s="1011">
        <v>76</v>
      </c>
      <c r="B58" s="1012" t="s">
        <v>1605</v>
      </c>
      <c r="C58" s="1013">
        <v>9126</v>
      </c>
      <c r="D58" s="1014" t="s">
        <v>1608</v>
      </c>
      <c r="E58" s="1015">
        <v>27653</v>
      </c>
      <c r="F58" s="1015">
        <v>26</v>
      </c>
      <c r="G58" s="1015">
        <v>24</v>
      </c>
      <c r="H58" s="1015">
        <v>24</v>
      </c>
      <c r="I58" s="1015">
        <v>24</v>
      </c>
      <c r="J58" s="1015">
        <v>7</v>
      </c>
      <c r="K58" s="1015">
        <f t="shared" si="0"/>
        <v>624</v>
      </c>
      <c r="L58" s="1015">
        <f t="shared" si="28"/>
        <v>480</v>
      </c>
      <c r="M58" s="1015">
        <f t="shared" si="2"/>
        <v>2304</v>
      </c>
      <c r="N58" s="1015">
        <f t="shared" si="3"/>
        <v>192</v>
      </c>
      <c r="O58" s="1015">
        <f t="shared" si="26"/>
        <v>1680</v>
      </c>
      <c r="P58" s="1015">
        <f t="shared" si="5"/>
        <v>350</v>
      </c>
      <c r="Q58" s="1015">
        <f t="shared" si="6"/>
        <v>140</v>
      </c>
      <c r="R58" s="1016">
        <f t="shared" si="7"/>
        <v>112</v>
      </c>
      <c r="S58" s="1017">
        <v>16</v>
      </c>
      <c r="T58" s="1015">
        <v>21</v>
      </c>
      <c r="U58" s="1015">
        <v>2</v>
      </c>
      <c r="V58" s="1015">
        <v>11</v>
      </c>
      <c r="W58" s="1015">
        <v>7</v>
      </c>
      <c r="X58" s="1015">
        <v>10</v>
      </c>
      <c r="Y58" s="1015">
        <f t="shared" si="23"/>
        <v>962</v>
      </c>
      <c r="Z58" s="1015">
        <f t="shared" si="9"/>
        <v>40</v>
      </c>
      <c r="AA58" s="1015">
        <f t="shared" si="10"/>
        <v>520</v>
      </c>
      <c r="AB58" s="1015">
        <v>3</v>
      </c>
      <c r="AC58" s="1015">
        <v>4</v>
      </c>
      <c r="AD58" s="1018">
        <f t="shared" si="11"/>
        <v>150</v>
      </c>
      <c r="AE58" s="1018">
        <f t="shared" si="12"/>
        <v>110612</v>
      </c>
      <c r="AF58" s="1018">
        <f t="shared" si="13"/>
        <v>4147950</v>
      </c>
      <c r="AG58" s="1019">
        <f t="shared" si="19"/>
        <v>7348</v>
      </c>
      <c r="AH58" s="1020">
        <f t="shared" si="20"/>
        <v>150</v>
      </c>
      <c r="AI58" s="1021">
        <v>320</v>
      </c>
      <c r="AJ58" s="1019">
        <f t="shared" si="21"/>
        <v>12596</v>
      </c>
      <c r="AK58" s="1019">
        <f t="shared" si="22"/>
        <v>8</v>
      </c>
      <c r="AL58" s="1016"/>
      <c r="AM58" s="1017">
        <f t="shared" si="14"/>
        <v>2106</v>
      </c>
      <c r="AN58" s="1015">
        <f t="shared" si="24"/>
        <v>1586</v>
      </c>
      <c r="AO58" s="1015">
        <f t="shared" si="16"/>
        <v>18</v>
      </c>
      <c r="AP58" s="1015">
        <f t="shared" si="17"/>
        <v>20</v>
      </c>
      <c r="AQ58" s="1015">
        <f t="shared" si="27"/>
        <v>24</v>
      </c>
      <c r="AR58" s="1022">
        <v>7</v>
      </c>
    </row>
    <row r="59" spans="1:44" hidden="1">
      <c r="A59" s="1011">
        <v>76</v>
      </c>
      <c r="B59" s="1012" t="s">
        <v>1605</v>
      </c>
      <c r="C59" s="1013">
        <v>9543</v>
      </c>
      <c r="D59" s="1014" t="s">
        <v>1609</v>
      </c>
      <c r="E59" s="1015">
        <v>27653</v>
      </c>
      <c r="F59" s="1015">
        <v>26</v>
      </c>
      <c r="G59" s="1015">
        <v>38</v>
      </c>
      <c r="H59" s="1015">
        <v>38</v>
      </c>
      <c r="I59" s="1015">
        <v>38</v>
      </c>
      <c r="J59" s="1015">
        <v>11</v>
      </c>
      <c r="K59" s="1015">
        <f t="shared" si="0"/>
        <v>988</v>
      </c>
      <c r="L59" s="1015">
        <f t="shared" si="28"/>
        <v>760</v>
      </c>
      <c r="M59" s="1015">
        <f t="shared" si="2"/>
        <v>3648</v>
      </c>
      <c r="N59" s="1015">
        <f t="shared" si="3"/>
        <v>304</v>
      </c>
      <c r="O59" s="1015">
        <f t="shared" si="26"/>
        <v>2660</v>
      </c>
      <c r="P59" s="1015">
        <f t="shared" si="5"/>
        <v>550</v>
      </c>
      <c r="Q59" s="1015">
        <f t="shared" si="6"/>
        <v>220</v>
      </c>
      <c r="R59" s="1016">
        <f t="shared" si="7"/>
        <v>176</v>
      </c>
      <c r="S59" s="1017">
        <v>24</v>
      </c>
      <c r="T59" s="1015">
        <v>32</v>
      </c>
      <c r="U59" s="1015">
        <v>2</v>
      </c>
      <c r="V59" s="1015">
        <v>17</v>
      </c>
      <c r="W59" s="1015">
        <v>11</v>
      </c>
      <c r="X59" s="1015">
        <v>15</v>
      </c>
      <c r="Y59" s="1015">
        <f t="shared" si="23"/>
        <v>1456</v>
      </c>
      <c r="Z59" s="1015">
        <f t="shared" si="9"/>
        <v>40</v>
      </c>
      <c r="AA59" s="1015">
        <f t="shared" si="10"/>
        <v>800</v>
      </c>
      <c r="AB59" s="1015">
        <v>4</v>
      </c>
      <c r="AC59" s="1015">
        <v>5</v>
      </c>
      <c r="AD59" s="1018">
        <f t="shared" si="11"/>
        <v>200</v>
      </c>
      <c r="AE59" s="1018">
        <f t="shared" si="12"/>
        <v>138265</v>
      </c>
      <c r="AF59" s="1018">
        <f t="shared" si="13"/>
        <v>5530600</v>
      </c>
      <c r="AG59" s="1019">
        <f t="shared" si="19"/>
        <v>11056</v>
      </c>
      <c r="AH59" s="1020">
        <f t="shared" si="20"/>
        <v>200</v>
      </c>
      <c r="AI59" s="1021">
        <v>480</v>
      </c>
      <c r="AJ59" s="1019">
        <f t="shared" si="21"/>
        <v>19294</v>
      </c>
      <c r="AK59" s="1019">
        <f t="shared" si="22"/>
        <v>12</v>
      </c>
      <c r="AL59" s="1016"/>
      <c r="AM59" s="1017">
        <f t="shared" si="14"/>
        <v>3244</v>
      </c>
      <c r="AN59" s="1015">
        <f t="shared" si="24"/>
        <v>2444</v>
      </c>
      <c r="AO59" s="1015">
        <f t="shared" si="16"/>
        <v>28</v>
      </c>
      <c r="AP59" s="1015">
        <f t="shared" si="17"/>
        <v>30</v>
      </c>
      <c r="AQ59" s="1015">
        <f t="shared" si="27"/>
        <v>38</v>
      </c>
      <c r="AR59" s="1022">
        <v>11</v>
      </c>
    </row>
    <row r="60" spans="1:44" hidden="1">
      <c r="A60" s="1011">
        <v>76</v>
      </c>
      <c r="B60" s="1012" t="s">
        <v>1605</v>
      </c>
      <c r="C60" s="1013">
        <v>9544</v>
      </c>
      <c r="D60" s="1014" t="s">
        <v>1610</v>
      </c>
      <c r="E60" s="1015">
        <v>27653</v>
      </c>
      <c r="F60" s="1015">
        <v>26</v>
      </c>
      <c r="G60" s="1015">
        <v>75</v>
      </c>
      <c r="H60" s="1015">
        <v>75</v>
      </c>
      <c r="I60" s="1015">
        <v>75</v>
      </c>
      <c r="J60" s="1015">
        <v>22</v>
      </c>
      <c r="K60" s="1015">
        <f t="shared" si="0"/>
        <v>1950</v>
      </c>
      <c r="L60" s="1015">
        <f t="shared" si="28"/>
        <v>1500</v>
      </c>
      <c r="M60" s="1015">
        <f t="shared" si="2"/>
        <v>7200</v>
      </c>
      <c r="N60" s="1015">
        <f t="shared" si="3"/>
        <v>600</v>
      </c>
      <c r="O60" s="1015">
        <f t="shared" si="26"/>
        <v>5250</v>
      </c>
      <c r="P60" s="1015">
        <f t="shared" si="5"/>
        <v>1100</v>
      </c>
      <c r="Q60" s="1015">
        <f t="shared" si="6"/>
        <v>440</v>
      </c>
      <c r="R60" s="1016">
        <f t="shared" si="7"/>
        <v>352</v>
      </c>
      <c r="S60" s="1017">
        <v>55</v>
      </c>
      <c r="T60" s="1015">
        <v>70</v>
      </c>
      <c r="U60" s="1015">
        <v>3</v>
      </c>
      <c r="V60" s="1015">
        <v>38</v>
      </c>
      <c r="W60" s="1015">
        <v>23</v>
      </c>
      <c r="X60" s="1015">
        <v>35</v>
      </c>
      <c r="Y60" s="1015">
        <f t="shared" si="23"/>
        <v>3250</v>
      </c>
      <c r="Z60" s="1015">
        <f t="shared" si="9"/>
        <v>60</v>
      </c>
      <c r="AA60" s="1015">
        <f t="shared" si="10"/>
        <v>1560</v>
      </c>
      <c r="AB60" s="1015">
        <v>10</v>
      </c>
      <c r="AC60" s="1015">
        <v>11</v>
      </c>
      <c r="AD60" s="1018">
        <f t="shared" si="11"/>
        <v>500</v>
      </c>
      <c r="AE60" s="1018">
        <f t="shared" si="12"/>
        <v>304183</v>
      </c>
      <c r="AF60" s="1018">
        <f t="shared" si="13"/>
        <v>13826500</v>
      </c>
      <c r="AG60" s="1019">
        <f t="shared" si="19"/>
        <v>24318</v>
      </c>
      <c r="AH60" s="1020">
        <f t="shared" si="20"/>
        <v>500</v>
      </c>
      <c r="AI60" s="1021">
        <v>1000</v>
      </c>
      <c r="AJ60" s="1019">
        <f t="shared" si="21"/>
        <v>40760</v>
      </c>
      <c r="AK60" s="1019">
        <f t="shared" si="22"/>
        <v>25</v>
      </c>
      <c r="AL60" s="1016"/>
      <c r="AM60" s="1017">
        <f t="shared" si="14"/>
        <v>6760</v>
      </c>
      <c r="AN60" s="1015">
        <f t="shared" si="24"/>
        <v>5200</v>
      </c>
      <c r="AO60" s="1015">
        <f t="shared" si="16"/>
        <v>60</v>
      </c>
      <c r="AP60" s="1015">
        <f t="shared" si="17"/>
        <v>68</v>
      </c>
      <c r="AQ60" s="1015">
        <f t="shared" si="27"/>
        <v>75</v>
      </c>
      <c r="AR60" s="1022">
        <v>22</v>
      </c>
    </row>
    <row r="61" spans="1:44" hidden="1">
      <c r="A61" s="1011">
        <v>81</v>
      </c>
      <c r="B61" s="1012" t="s">
        <v>1611</v>
      </c>
      <c r="C61" s="1013">
        <v>9530</v>
      </c>
      <c r="D61" s="1014" t="s">
        <v>1612</v>
      </c>
      <c r="E61" s="1015">
        <v>32068</v>
      </c>
      <c r="F61" s="1015">
        <v>20</v>
      </c>
      <c r="G61" s="1015">
        <v>25</v>
      </c>
      <c r="H61" s="1015">
        <v>25</v>
      </c>
      <c r="I61" s="1015">
        <v>25</v>
      </c>
      <c r="J61" s="1015">
        <v>7</v>
      </c>
      <c r="K61" s="1015">
        <f t="shared" si="0"/>
        <v>500</v>
      </c>
      <c r="L61" s="1015">
        <f>+H61*15</f>
        <v>375</v>
      </c>
      <c r="M61" s="1015">
        <f t="shared" si="2"/>
        <v>2400</v>
      </c>
      <c r="N61" s="1015">
        <f t="shared" si="3"/>
        <v>200</v>
      </c>
      <c r="O61" s="1015">
        <f t="shared" si="26"/>
        <v>1750</v>
      </c>
      <c r="P61" s="1015">
        <f t="shared" si="5"/>
        <v>350</v>
      </c>
      <c r="Q61" s="1015">
        <f t="shared" si="6"/>
        <v>140</v>
      </c>
      <c r="R61" s="1016">
        <f t="shared" si="7"/>
        <v>112</v>
      </c>
      <c r="S61" s="1017">
        <v>22</v>
      </c>
      <c r="T61" s="1015">
        <v>35</v>
      </c>
      <c r="U61" s="1015">
        <v>2</v>
      </c>
      <c r="V61" s="1015">
        <v>19</v>
      </c>
      <c r="W61" s="1015">
        <v>12</v>
      </c>
      <c r="X61" s="1015">
        <v>14</v>
      </c>
      <c r="Y61" s="1015">
        <f t="shared" si="23"/>
        <v>1140</v>
      </c>
      <c r="Z61" s="1015">
        <f t="shared" si="9"/>
        <v>40</v>
      </c>
      <c r="AA61" s="1015">
        <f t="shared" si="10"/>
        <v>415</v>
      </c>
      <c r="AB61" s="1015">
        <v>4</v>
      </c>
      <c r="AC61" s="1015">
        <v>5</v>
      </c>
      <c r="AD61" s="1018">
        <f t="shared" si="11"/>
        <v>200</v>
      </c>
      <c r="AE61" s="1018">
        <f t="shared" si="12"/>
        <v>160340</v>
      </c>
      <c r="AF61" s="1018">
        <f t="shared" si="13"/>
        <v>6413600</v>
      </c>
      <c r="AG61" s="1019">
        <f t="shared" si="19"/>
        <v>11624</v>
      </c>
      <c r="AH61" s="1020">
        <f t="shared" si="20"/>
        <v>200</v>
      </c>
      <c r="AI61" s="1021">
        <v>400</v>
      </c>
      <c r="AJ61" s="1019">
        <f t="shared" si="21"/>
        <v>17176</v>
      </c>
      <c r="AK61" s="1019">
        <f t="shared" si="22"/>
        <v>10</v>
      </c>
      <c r="AL61" s="1016"/>
      <c r="AM61" s="1017">
        <f t="shared" si="14"/>
        <v>2055</v>
      </c>
      <c r="AN61" s="1015">
        <f t="shared" si="24"/>
        <v>1640</v>
      </c>
      <c r="AO61" s="1015">
        <f t="shared" si="16"/>
        <v>26</v>
      </c>
      <c r="AP61" s="1015">
        <f t="shared" si="17"/>
        <v>30</v>
      </c>
      <c r="AQ61" s="1015">
        <f t="shared" si="27"/>
        <v>25</v>
      </c>
      <c r="AR61" s="1022">
        <v>7</v>
      </c>
    </row>
    <row r="62" spans="1:44" hidden="1">
      <c r="A62" s="1011">
        <v>85</v>
      </c>
      <c r="B62" s="1012" t="s">
        <v>1613</v>
      </c>
      <c r="C62" s="1013">
        <v>9519</v>
      </c>
      <c r="D62" s="1014" t="s">
        <v>1614</v>
      </c>
      <c r="E62" s="1015">
        <v>32068</v>
      </c>
      <c r="F62" s="1015">
        <v>20</v>
      </c>
      <c r="G62" s="1015">
        <v>20</v>
      </c>
      <c r="H62" s="1015">
        <v>20</v>
      </c>
      <c r="I62" s="1015">
        <v>20</v>
      </c>
      <c r="J62" s="1015">
        <v>6</v>
      </c>
      <c r="K62" s="1015">
        <f t="shared" si="0"/>
        <v>400</v>
      </c>
      <c r="L62" s="1015">
        <f>+H62*15</f>
        <v>300</v>
      </c>
      <c r="M62" s="1015">
        <f t="shared" si="2"/>
        <v>1920</v>
      </c>
      <c r="N62" s="1015">
        <f t="shared" si="3"/>
        <v>160</v>
      </c>
      <c r="O62" s="1015">
        <f t="shared" si="26"/>
        <v>1400</v>
      </c>
      <c r="P62" s="1015">
        <f t="shared" si="5"/>
        <v>300</v>
      </c>
      <c r="Q62" s="1015">
        <f t="shared" si="6"/>
        <v>120</v>
      </c>
      <c r="R62" s="1016">
        <f t="shared" si="7"/>
        <v>96</v>
      </c>
      <c r="S62" s="1017">
        <v>17</v>
      </c>
      <c r="T62" s="1015">
        <v>28</v>
      </c>
      <c r="U62" s="1015">
        <v>2</v>
      </c>
      <c r="V62" s="1015">
        <v>15</v>
      </c>
      <c r="W62" s="1015">
        <v>9</v>
      </c>
      <c r="X62" s="1015">
        <v>11</v>
      </c>
      <c r="Y62" s="1015">
        <f t="shared" si="23"/>
        <v>900</v>
      </c>
      <c r="Z62" s="1015">
        <f t="shared" si="9"/>
        <v>40</v>
      </c>
      <c r="AA62" s="1015">
        <f t="shared" si="10"/>
        <v>340</v>
      </c>
      <c r="AB62" s="1015">
        <v>3</v>
      </c>
      <c r="AC62" s="1015">
        <v>4</v>
      </c>
      <c r="AD62" s="1018">
        <f t="shared" si="11"/>
        <v>150</v>
      </c>
      <c r="AE62" s="1018">
        <f t="shared" si="12"/>
        <v>128272</v>
      </c>
      <c r="AF62" s="1018">
        <f t="shared" si="13"/>
        <v>4810200</v>
      </c>
      <c r="AG62" s="1019">
        <f t="shared" si="19"/>
        <v>9274</v>
      </c>
      <c r="AH62" s="1020">
        <f t="shared" si="20"/>
        <v>150</v>
      </c>
      <c r="AI62" s="1021">
        <v>320</v>
      </c>
      <c r="AJ62" s="1019">
        <f t="shared" si="21"/>
        <v>13740</v>
      </c>
      <c r="AK62" s="1019">
        <f t="shared" si="22"/>
        <v>8</v>
      </c>
      <c r="AL62" s="1016"/>
      <c r="AM62" s="1017">
        <f t="shared" si="14"/>
        <v>1640</v>
      </c>
      <c r="AN62" s="1015">
        <f t="shared" si="24"/>
        <v>1300</v>
      </c>
      <c r="AO62" s="1015">
        <f t="shared" si="16"/>
        <v>21</v>
      </c>
      <c r="AP62" s="1015">
        <f t="shared" si="17"/>
        <v>23</v>
      </c>
      <c r="AQ62" s="1015">
        <f t="shared" si="27"/>
        <v>20</v>
      </c>
      <c r="AR62" s="1022">
        <v>6</v>
      </c>
    </row>
    <row r="63" spans="1:44" hidden="1">
      <c r="A63" s="1011">
        <v>86</v>
      </c>
      <c r="B63" s="1012" t="s">
        <v>1615</v>
      </c>
      <c r="C63" s="1013">
        <v>9518</v>
      </c>
      <c r="D63" s="1014" t="s">
        <v>1616</v>
      </c>
      <c r="E63" s="1015">
        <v>32068</v>
      </c>
      <c r="F63" s="1015">
        <v>20</v>
      </c>
      <c r="G63" s="1015">
        <v>40</v>
      </c>
      <c r="H63" s="1015">
        <v>40</v>
      </c>
      <c r="I63" s="1015">
        <v>40</v>
      </c>
      <c r="J63" s="1015">
        <v>12</v>
      </c>
      <c r="K63" s="1015">
        <f t="shared" si="0"/>
        <v>800</v>
      </c>
      <c r="L63" s="1015">
        <f>+H63*15</f>
        <v>600</v>
      </c>
      <c r="M63" s="1015">
        <f t="shared" si="2"/>
        <v>3840</v>
      </c>
      <c r="N63" s="1015">
        <f t="shared" si="3"/>
        <v>320</v>
      </c>
      <c r="O63" s="1015">
        <f t="shared" si="26"/>
        <v>2800</v>
      </c>
      <c r="P63" s="1015">
        <f t="shared" si="5"/>
        <v>600</v>
      </c>
      <c r="Q63" s="1015">
        <f t="shared" si="6"/>
        <v>240</v>
      </c>
      <c r="R63" s="1016">
        <f t="shared" si="7"/>
        <v>192</v>
      </c>
      <c r="S63" s="1017">
        <v>27</v>
      </c>
      <c r="T63" s="1015">
        <v>45</v>
      </c>
      <c r="U63" s="1015">
        <v>2</v>
      </c>
      <c r="V63" s="1015">
        <v>24</v>
      </c>
      <c r="W63" s="1015">
        <v>15</v>
      </c>
      <c r="X63" s="1015">
        <v>17</v>
      </c>
      <c r="Y63" s="1015">
        <f t="shared" si="23"/>
        <v>1440</v>
      </c>
      <c r="Z63" s="1015">
        <f t="shared" si="9"/>
        <v>40</v>
      </c>
      <c r="AA63" s="1015">
        <f t="shared" si="10"/>
        <v>640</v>
      </c>
      <c r="AB63" s="1015">
        <v>5</v>
      </c>
      <c r="AC63" s="1015">
        <v>6</v>
      </c>
      <c r="AD63" s="1018">
        <f t="shared" si="11"/>
        <v>250</v>
      </c>
      <c r="AE63" s="1018">
        <f t="shared" si="12"/>
        <v>192408</v>
      </c>
      <c r="AF63" s="1018">
        <f t="shared" si="13"/>
        <v>8017000</v>
      </c>
      <c r="AG63" s="1019">
        <f t="shared" si="19"/>
        <v>14754</v>
      </c>
      <c r="AH63" s="1020">
        <f t="shared" si="20"/>
        <v>250</v>
      </c>
      <c r="AI63" s="1021">
        <v>560</v>
      </c>
      <c r="AJ63" s="1019">
        <f t="shared" si="21"/>
        <v>23556</v>
      </c>
      <c r="AK63" s="1019">
        <f t="shared" si="22"/>
        <v>14</v>
      </c>
      <c r="AL63" s="1016"/>
      <c r="AM63" s="1017">
        <f t="shared" si="14"/>
        <v>2880</v>
      </c>
      <c r="AN63" s="1015">
        <f t="shared" si="24"/>
        <v>2240</v>
      </c>
      <c r="AO63" s="1015">
        <f t="shared" si="16"/>
        <v>36</v>
      </c>
      <c r="AP63" s="1015">
        <f t="shared" si="17"/>
        <v>37</v>
      </c>
      <c r="AQ63" s="1015">
        <f t="shared" si="27"/>
        <v>40</v>
      </c>
      <c r="AR63" s="1022">
        <v>12</v>
      </c>
    </row>
    <row r="64" spans="1:44" hidden="1">
      <c r="A64" s="1011">
        <v>88</v>
      </c>
      <c r="B64" s="1012" t="s">
        <v>1617</v>
      </c>
      <c r="C64" s="1013">
        <v>9539</v>
      </c>
      <c r="D64" s="1014" t="s">
        <v>1618</v>
      </c>
      <c r="E64" s="1015">
        <v>32068</v>
      </c>
      <c r="F64" s="1015">
        <v>15</v>
      </c>
      <c r="G64" s="1015">
        <v>3</v>
      </c>
      <c r="H64" s="1015">
        <v>3</v>
      </c>
      <c r="I64" s="1015">
        <v>3</v>
      </c>
      <c r="J64" s="1015">
        <v>1</v>
      </c>
      <c r="K64" s="1015">
        <f t="shared" si="0"/>
        <v>45</v>
      </c>
      <c r="L64" s="1015">
        <f>+H64*10</f>
        <v>30</v>
      </c>
      <c r="M64" s="1015">
        <f t="shared" si="2"/>
        <v>288</v>
      </c>
      <c r="N64" s="1015">
        <f t="shared" si="3"/>
        <v>24</v>
      </c>
      <c r="O64" s="1015">
        <f t="shared" si="26"/>
        <v>210</v>
      </c>
      <c r="P64" s="1015">
        <f t="shared" si="5"/>
        <v>50</v>
      </c>
      <c r="Q64" s="1015">
        <f t="shared" si="6"/>
        <v>20</v>
      </c>
      <c r="R64" s="1016">
        <f t="shared" si="7"/>
        <v>16</v>
      </c>
      <c r="S64" s="1017">
        <v>5</v>
      </c>
      <c r="T64" s="1015">
        <v>7</v>
      </c>
      <c r="U64" s="1015">
        <v>1</v>
      </c>
      <c r="V64" s="1015">
        <v>4</v>
      </c>
      <c r="W64" s="1015">
        <v>2</v>
      </c>
      <c r="X64" s="1015">
        <v>3</v>
      </c>
      <c r="Y64" s="1015">
        <f t="shared" si="23"/>
        <v>180</v>
      </c>
      <c r="Z64" s="1015">
        <f t="shared" si="9"/>
        <v>20</v>
      </c>
      <c r="AA64" s="1015">
        <f t="shared" si="10"/>
        <v>50</v>
      </c>
      <c r="AB64" s="1015">
        <v>0</v>
      </c>
      <c r="AC64" s="1015">
        <v>1</v>
      </c>
      <c r="AD64" s="1018">
        <f t="shared" si="11"/>
        <v>0</v>
      </c>
      <c r="AE64" s="1018">
        <f t="shared" si="12"/>
        <v>32068</v>
      </c>
      <c r="AF64" s="1018">
        <f t="shared" si="13"/>
        <v>0</v>
      </c>
      <c r="AG64" s="1019">
        <f t="shared" si="19"/>
        <v>2446</v>
      </c>
      <c r="AH64" s="1020">
        <f t="shared" si="20"/>
        <v>0</v>
      </c>
      <c r="AI64" s="1021">
        <v>80</v>
      </c>
      <c r="AJ64" s="1019">
        <f t="shared" si="21"/>
        <v>3134</v>
      </c>
      <c r="AK64" s="1019">
        <f t="shared" si="22"/>
        <v>2</v>
      </c>
      <c r="AL64" s="1016"/>
      <c r="AM64" s="1017">
        <f t="shared" si="14"/>
        <v>275</v>
      </c>
      <c r="AN64" s="1015">
        <f t="shared" si="24"/>
        <v>225</v>
      </c>
      <c r="AO64" s="1015">
        <f t="shared" si="16"/>
        <v>5</v>
      </c>
      <c r="AP64" s="1015">
        <f t="shared" si="17"/>
        <v>5</v>
      </c>
      <c r="AQ64" s="1015">
        <f t="shared" si="27"/>
        <v>3</v>
      </c>
      <c r="AR64" s="1022">
        <v>1</v>
      </c>
    </row>
    <row r="65" spans="1:53" hidden="1">
      <c r="A65" s="1011">
        <v>91</v>
      </c>
      <c r="B65" s="1012" t="s">
        <v>1619</v>
      </c>
      <c r="C65" s="1013">
        <v>9517</v>
      </c>
      <c r="D65" s="1014" t="s">
        <v>1620</v>
      </c>
      <c r="E65" s="1015">
        <v>32068</v>
      </c>
      <c r="F65" s="1015">
        <v>20</v>
      </c>
      <c r="G65" s="1015">
        <v>7</v>
      </c>
      <c r="H65" s="1015">
        <v>7</v>
      </c>
      <c r="I65" s="1015">
        <v>7</v>
      </c>
      <c r="J65" s="1015">
        <v>2</v>
      </c>
      <c r="K65" s="1015">
        <f t="shared" si="0"/>
        <v>140</v>
      </c>
      <c r="L65" s="1015">
        <f>+H65*15</f>
        <v>105</v>
      </c>
      <c r="M65" s="1015">
        <f t="shared" si="2"/>
        <v>672</v>
      </c>
      <c r="N65" s="1015">
        <f t="shared" si="3"/>
        <v>56</v>
      </c>
      <c r="O65" s="1015">
        <f t="shared" si="26"/>
        <v>490</v>
      </c>
      <c r="P65" s="1015">
        <f t="shared" si="5"/>
        <v>100</v>
      </c>
      <c r="Q65" s="1015">
        <f t="shared" si="6"/>
        <v>40</v>
      </c>
      <c r="R65" s="1016">
        <f t="shared" si="7"/>
        <v>32</v>
      </c>
      <c r="S65" s="1017">
        <v>9</v>
      </c>
      <c r="T65" s="1015">
        <v>15</v>
      </c>
      <c r="U65" s="1015">
        <v>2</v>
      </c>
      <c r="V65" s="1015">
        <v>8</v>
      </c>
      <c r="W65" s="1015">
        <v>5</v>
      </c>
      <c r="X65" s="1015">
        <v>6</v>
      </c>
      <c r="Y65" s="1015">
        <f t="shared" si="23"/>
        <v>480</v>
      </c>
      <c r="Z65" s="1015">
        <f t="shared" si="9"/>
        <v>40</v>
      </c>
      <c r="AA65" s="1015">
        <f t="shared" si="10"/>
        <v>145</v>
      </c>
      <c r="AB65" s="1015">
        <v>1</v>
      </c>
      <c r="AC65" s="1015">
        <v>2</v>
      </c>
      <c r="AD65" s="1018">
        <f t="shared" si="11"/>
        <v>50</v>
      </c>
      <c r="AE65" s="1018">
        <f t="shared" si="12"/>
        <v>64136</v>
      </c>
      <c r="AF65" s="1018">
        <f t="shared" si="13"/>
        <v>1603400</v>
      </c>
      <c r="AG65" s="1019">
        <f t="shared" si="19"/>
        <v>5046</v>
      </c>
      <c r="AH65" s="1020">
        <f t="shared" si="20"/>
        <v>50</v>
      </c>
      <c r="AI65" s="1021">
        <v>160</v>
      </c>
      <c r="AJ65" s="1019">
        <f t="shared" si="21"/>
        <v>6646</v>
      </c>
      <c r="AK65" s="1019">
        <f t="shared" si="22"/>
        <v>4</v>
      </c>
      <c r="AL65" s="1016"/>
      <c r="AM65" s="1017">
        <f t="shared" si="14"/>
        <v>765</v>
      </c>
      <c r="AN65" s="1015">
        <f t="shared" si="24"/>
        <v>620</v>
      </c>
      <c r="AO65" s="1015">
        <f t="shared" si="16"/>
        <v>10</v>
      </c>
      <c r="AP65" s="1015">
        <f t="shared" si="17"/>
        <v>12</v>
      </c>
      <c r="AQ65" s="1015">
        <f t="shared" si="27"/>
        <v>7</v>
      </c>
      <c r="AR65" s="1022">
        <v>2</v>
      </c>
    </row>
    <row r="66" spans="1:53" hidden="1">
      <c r="A66" s="1011">
        <v>94</v>
      </c>
      <c r="B66" s="1012" t="s">
        <v>1621</v>
      </c>
      <c r="C66" s="1013">
        <v>9547</v>
      </c>
      <c r="D66" s="1014" t="s">
        <v>1622</v>
      </c>
      <c r="E66" s="1015">
        <v>32068</v>
      </c>
      <c r="F66" s="1015">
        <v>20</v>
      </c>
      <c r="G66" s="1015">
        <v>5</v>
      </c>
      <c r="H66" s="1015">
        <v>5</v>
      </c>
      <c r="I66" s="1015">
        <v>5</v>
      </c>
      <c r="J66" s="1015">
        <v>1</v>
      </c>
      <c r="K66" s="1015">
        <f t="shared" si="0"/>
        <v>100</v>
      </c>
      <c r="L66" s="1015">
        <f>+H66*15</f>
        <v>75</v>
      </c>
      <c r="M66" s="1015">
        <f t="shared" si="2"/>
        <v>480</v>
      </c>
      <c r="N66" s="1015">
        <f t="shared" si="3"/>
        <v>40</v>
      </c>
      <c r="O66" s="1015">
        <f t="shared" si="26"/>
        <v>350</v>
      </c>
      <c r="P66" s="1015">
        <f t="shared" si="5"/>
        <v>50</v>
      </c>
      <c r="Q66" s="1015">
        <f t="shared" si="6"/>
        <v>20</v>
      </c>
      <c r="R66" s="1016">
        <f t="shared" si="7"/>
        <v>16</v>
      </c>
      <c r="S66" s="1017">
        <v>8</v>
      </c>
      <c r="T66" s="1015">
        <v>13</v>
      </c>
      <c r="U66" s="1015">
        <v>2</v>
      </c>
      <c r="V66" s="1015">
        <v>7</v>
      </c>
      <c r="W66" s="1015">
        <v>4</v>
      </c>
      <c r="X66" s="1015">
        <v>5</v>
      </c>
      <c r="Y66" s="1015">
        <f t="shared" si="23"/>
        <v>420</v>
      </c>
      <c r="Z66" s="1015">
        <f t="shared" si="9"/>
        <v>40</v>
      </c>
      <c r="AA66" s="1015">
        <f t="shared" si="10"/>
        <v>115</v>
      </c>
      <c r="AB66" s="1015">
        <v>0</v>
      </c>
      <c r="AC66" s="1015">
        <v>1</v>
      </c>
      <c r="AD66" s="1018">
        <f t="shared" si="11"/>
        <v>0</v>
      </c>
      <c r="AE66" s="1018">
        <f t="shared" si="12"/>
        <v>32068</v>
      </c>
      <c r="AF66" s="1018">
        <f t="shared" si="13"/>
        <v>0</v>
      </c>
      <c r="AG66" s="1019">
        <f t="shared" si="19"/>
        <v>4420</v>
      </c>
      <c r="AH66" s="1020">
        <f t="shared" si="20"/>
        <v>0</v>
      </c>
      <c r="AI66" s="1021">
        <v>120</v>
      </c>
      <c r="AJ66" s="1019">
        <f t="shared" si="21"/>
        <v>5496</v>
      </c>
      <c r="AK66" s="1019">
        <f t="shared" si="22"/>
        <v>3</v>
      </c>
      <c r="AL66" s="1016"/>
      <c r="AM66" s="1017">
        <f t="shared" si="14"/>
        <v>635</v>
      </c>
      <c r="AN66" s="1015">
        <f t="shared" si="24"/>
        <v>520</v>
      </c>
      <c r="AO66" s="1015">
        <f t="shared" si="16"/>
        <v>8</v>
      </c>
      <c r="AP66" s="1015">
        <f t="shared" si="17"/>
        <v>9</v>
      </c>
      <c r="AQ66" s="1015">
        <f t="shared" si="27"/>
        <v>5</v>
      </c>
      <c r="AR66" s="1022">
        <v>1</v>
      </c>
    </row>
    <row r="67" spans="1:53" hidden="1">
      <c r="A67" s="1011">
        <v>95</v>
      </c>
      <c r="B67" s="1012" t="s">
        <v>1623</v>
      </c>
      <c r="C67" s="1013">
        <v>9533</v>
      </c>
      <c r="D67" s="1014" t="s">
        <v>1624</v>
      </c>
      <c r="E67" s="1015">
        <v>32068</v>
      </c>
      <c r="F67" s="1015">
        <v>20</v>
      </c>
      <c r="G67" s="1015">
        <v>20</v>
      </c>
      <c r="H67" s="1015">
        <v>20</v>
      </c>
      <c r="I67" s="1015">
        <v>20</v>
      </c>
      <c r="J67" s="1015">
        <v>6</v>
      </c>
      <c r="K67" s="1015">
        <f t="shared" si="0"/>
        <v>400</v>
      </c>
      <c r="L67" s="1015">
        <f>+H67*15</f>
        <v>300</v>
      </c>
      <c r="M67" s="1015">
        <f t="shared" si="2"/>
        <v>1920</v>
      </c>
      <c r="N67" s="1015">
        <f t="shared" si="3"/>
        <v>160</v>
      </c>
      <c r="O67" s="1015">
        <f t="shared" si="26"/>
        <v>1400</v>
      </c>
      <c r="P67" s="1015">
        <f t="shared" si="5"/>
        <v>300</v>
      </c>
      <c r="Q67" s="1015">
        <f t="shared" si="6"/>
        <v>120</v>
      </c>
      <c r="R67" s="1016">
        <f t="shared" si="7"/>
        <v>96</v>
      </c>
      <c r="S67" s="1017">
        <v>18</v>
      </c>
      <c r="T67" s="1015">
        <v>30</v>
      </c>
      <c r="U67" s="1015">
        <v>5</v>
      </c>
      <c r="V67" s="1015">
        <v>16</v>
      </c>
      <c r="W67" s="1015">
        <v>10</v>
      </c>
      <c r="X67" s="1015">
        <v>12</v>
      </c>
      <c r="Y67" s="1015">
        <f t="shared" si="23"/>
        <v>960</v>
      </c>
      <c r="Z67" s="1015">
        <f t="shared" si="9"/>
        <v>100</v>
      </c>
      <c r="AA67" s="1015">
        <f t="shared" si="10"/>
        <v>400</v>
      </c>
      <c r="AB67" s="1015">
        <v>3</v>
      </c>
      <c r="AC67" s="1015">
        <v>4</v>
      </c>
      <c r="AD67" s="1018">
        <f t="shared" si="11"/>
        <v>150</v>
      </c>
      <c r="AE67" s="1018">
        <f t="shared" si="12"/>
        <v>128272</v>
      </c>
      <c r="AF67" s="1018">
        <f t="shared" si="13"/>
        <v>4810200</v>
      </c>
      <c r="AG67" s="1019">
        <f t="shared" si="19"/>
        <v>10188</v>
      </c>
      <c r="AH67" s="1020">
        <f t="shared" si="20"/>
        <v>150</v>
      </c>
      <c r="AI67" s="1021">
        <v>360</v>
      </c>
      <c r="AJ67" s="1019">
        <f t="shared" si="21"/>
        <v>14694</v>
      </c>
      <c r="AK67" s="1019">
        <f t="shared" si="22"/>
        <v>9</v>
      </c>
      <c r="AL67" s="1016"/>
      <c r="AM67" s="1017">
        <f t="shared" si="14"/>
        <v>1760</v>
      </c>
      <c r="AN67" s="1015">
        <f t="shared" si="24"/>
        <v>1360</v>
      </c>
      <c r="AO67" s="1015">
        <f t="shared" si="16"/>
        <v>22</v>
      </c>
      <c r="AP67" s="1015">
        <f t="shared" si="17"/>
        <v>25</v>
      </c>
      <c r="AQ67" s="1015">
        <f t="shared" si="27"/>
        <v>20</v>
      </c>
      <c r="AR67" s="1022">
        <v>6</v>
      </c>
    </row>
    <row r="68" spans="1:53" hidden="1">
      <c r="A68" s="1011">
        <v>97</v>
      </c>
      <c r="B68" s="1012" t="s">
        <v>1625</v>
      </c>
      <c r="C68" s="1013">
        <v>9548</v>
      </c>
      <c r="D68" s="1014" t="s">
        <v>1626</v>
      </c>
      <c r="E68" s="1015">
        <v>32068</v>
      </c>
      <c r="F68" s="1015">
        <v>20</v>
      </c>
      <c r="G68" s="1015">
        <v>3</v>
      </c>
      <c r="H68" s="1015">
        <v>3</v>
      </c>
      <c r="I68" s="1015">
        <v>3</v>
      </c>
      <c r="J68" s="1015">
        <v>1</v>
      </c>
      <c r="K68" s="1015">
        <f t="shared" si="0"/>
        <v>60</v>
      </c>
      <c r="L68" s="1015">
        <f>+H68*15</f>
        <v>45</v>
      </c>
      <c r="M68" s="1015">
        <f t="shared" si="2"/>
        <v>288</v>
      </c>
      <c r="N68" s="1015">
        <f t="shared" si="3"/>
        <v>24</v>
      </c>
      <c r="O68" s="1015">
        <f t="shared" si="26"/>
        <v>210</v>
      </c>
      <c r="P68" s="1015">
        <f t="shared" si="5"/>
        <v>50</v>
      </c>
      <c r="Q68" s="1015">
        <f t="shared" si="6"/>
        <v>20</v>
      </c>
      <c r="R68" s="1016">
        <f t="shared" si="7"/>
        <v>16</v>
      </c>
      <c r="S68" s="1017">
        <v>5</v>
      </c>
      <c r="T68" s="1015">
        <v>9</v>
      </c>
      <c r="U68" s="1015">
        <v>7</v>
      </c>
      <c r="V68" s="1015">
        <v>5</v>
      </c>
      <c r="W68" s="1015">
        <v>3</v>
      </c>
      <c r="X68" s="1015">
        <v>3</v>
      </c>
      <c r="Y68" s="1015">
        <f t="shared" si="23"/>
        <v>280</v>
      </c>
      <c r="Z68" s="1015">
        <f t="shared" si="9"/>
        <v>140</v>
      </c>
      <c r="AA68" s="1015">
        <f t="shared" si="10"/>
        <v>185</v>
      </c>
      <c r="AB68" s="1015">
        <v>0</v>
      </c>
      <c r="AC68" s="1015">
        <v>1</v>
      </c>
      <c r="AD68" s="1018">
        <f t="shared" si="11"/>
        <v>0</v>
      </c>
      <c r="AE68" s="1018">
        <f t="shared" si="12"/>
        <v>32068</v>
      </c>
      <c r="AF68" s="1018">
        <f t="shared" si="13"/>
        <v>0</v>
      </c>
      <c r="AG68" s="1019">
        <f t="shared" si="19"/>
        <v>3542</v>
      </c>
      <c r="AH68" s="1020">
        <f t="shared" si="20"/>
        <v>0</v>
      </c>
      <c r="AI68" s="1021">
        <v>120</v>
      </c>
      <c r="AJ68" s="1019">
        <f t="shared" si="21"/>
        <v>4270</v>
      </c>
      <c r="AK68" s="1019">
        <f t="shared" si="22"/>
        <v>3</v>
      </c>
      <c r="AL68" s="1016"/>
      <c r="AM68" s="1017">
        <f t="shared" si="14"/>
        <v>525</v>
      </c>
      <c r="AN68" s="1015">
        <f t="shared" si="24"/>
        <v>340</v>
      </c>
      <c r="AO68" s="1015">
        <f t="shared" si="16"/>
        <v>6</v>
      </c>
      <c r="AP68" s="1015">
        <f t="shared" si="17"/>
        <v>6</v>
      </c>
      <c r="AQ68" s="1015">
        <f t="shared" si="27"/>
        <v>3</v>
      </c>
      <c r="AR68" s="1022">
        <v>1</v>
      </c>
    </row>
    <row r="69" spans="1:53" hidden="1">
      <c r="A69" s="1011">
        <v>99</v>
      </c>
      <c r="B69" s="1012" t="s">
        <v>1627</v>
      </c>
      <c r="C69" s="1013">
        <v>9531</v>
      </c>
      <c r="D69" s="1014" t="s">
        <v>1628</v>
      </c>
      <c r="E69" s="1015">
        <v>32068</v>
      </c>
      <c r="F69" s="1015">
        <v>20</v>
      </c>
      <c r="G69" s="1015">
        <v>10</v>
      </c>
      <c r="H69" s="1015">
        <v>10</v>
      </c>
      <c r="I69" s="1015">
        <v>10</v>
      </c>
      <c r="J69" s="1015">
        <v>3</v>
      </c>
      <c r="K69" s="1015">
        <f>+G69*F69</f>
        <v>200</v>
      </c>
      <c r="L69" s="1015">
        <f>+H69*15</f>
        <v>150</v>
      </c>
      <c r="M69" s="1015">
        <f>+G69*48+H69*48</f>
        <v>960</v>
      </c>
      <c r="N69" s="1015">
        <f>+I69*8</f>
        <v>80</v>
      </c>
      <c r="O69" s="1015">
        <f t="shared" si="26"/>
        <v>700</v>
      </c>
      <c r="P69" s="1015">
        <f>+J69*50</f>
        <v>150</v>
      </c>
      <c r="Q69" s="1015">
        <f>+J69*20</f>
        <v>60</v>
      </c>
      <c r="R69" s="1016">
        <f>+J69*16</f>
        <v>48</v>
      </c>
      <c r="S69" s="1017">
        <v>12</v>
      </c>
      <c r="T69" s="1015">
        <v>20</v>
      </c>
      <c r="U69" s="1015">
        <v>2</v>
      </c>
      <c r="V69" s="1015">
        <v>11</v>
      </c>
      <c r="W69" s="1015">
        <v>7</v>
      </c>
      <c r="X69" s="1015">
        <v>8</v>
      </c>
      <c r="Y69" s="1015">
        <f t="shared" si="23"/>
        <v>640</v>
      </c>
      <c r="Z69" s="1015">
        <f>+U69*20</f>
        <v>40</v>
      </c>
      <c r="AA69" s="1015">
        <f>+Z69+L69</f>
        <v>190</v>
      </c>
      <c r="AB69" s="1015">
        <v>2</v>
      </c>
      <c r="AC69" s="1015">
        <v>3</v>
      </c>
      <c r="AD69" s="1018">
        <f>+AB69*50</f>
        <v>100</v>
      </c>
      <c r="AE69" s="1018">
        <f>+AC69*E69</f>
        <v>96204</v>
      </c>
      <c r="AF69" s="1018">
        <f>+AD69*E69</f>
        <v>3206800</v>
      </c>
      <c r="AG69" s="1019">
        <f t="shared" si="19"/>
        <v>6664</v>
      </c>
      <c r="AH69" s="1020">
        <f t="shared" si="20"/>
        <v>100</v>
      </c>
      <c r="AI69" s="1021">
        <v>200</v>
      </c>
      <c r="AJ69" s="1019">
        <f t="shared" si="21"/>
        <v>8962</v>
      </c>
      <c r="AK69" s="1019">
        <f t="shared" si="22"/>
        <v>5</v>
      </c>
      <c r="AL69" s="1016"/>
      <c r="AM69" s="1017">
        <f>+AN69+AA69</f>
        <v>1030</v>
      </c>
      <c r="AN69" s="1015">
        <f t="shared" si="24"/>
        <v>840</v>
      </c>
      <c r="AO69" s="1015">
        <f>J69+V69</f>
        <v>14</v>
      </c>
      <c r="AP69" s="1015">
        <f>W69+X69+AB69</f>
        <v>17</v>
      </c>
      <c r="AQ69" s="1015">
        <f t="shared" si="27"/>
        <v>10</v>
      </c>
      <c r="AR69" s="1022">
        <v>3</v>
      </c>
    </row>
    <row r="70" spans="1:53" s="1031" customFormat="1" ht="16.5" hidden="1" thickBot="1">
      <c r="A70" s="1023"/>
      <c r="B70" s="1024"/>
      <c r="C70" s="1023"/>
      <c r="D70" s="1024"/>
      <c r="E70" s="1023"/>
      <c r="F70" s="1023"/>
      <c r="G70" s="1023">
        <f t="shared" ref="G70:M70" si="29">SUM(G5:G69)</f>
        <v>3442</v>
      </c>
      <c r="H70" s="1023">
        <f t="shared" si="29"/>
        <v>3442</v>
      </c>
      <c r="I70" s="1023">
        <f t="shared" si="29"/>
        <v>3442</v>
      </c>
      <c r="J70" s="1023">
        <f t="shared" si="29"/>
        <v>1000</v>
      </c>
      <c r="K70" s="1023">
        <f t="shared" si="29"/>
        <v>88199</v>
      </c>
      <c r="L70" s="1023">
        <f t="shared" si="29"/>
        <v>67760</v>
      </c>
      <c r="M70" s="1023">
        <f t="shared" si="29"/>
        <v>330432</v>
      </c>
      <c r="N70" s="1023"/>
      <c r="O70" s="1023"/>
      <c r="P70" s="1023"/>
      <c r="Q70" s="1023"/>
      <c r="R70" s="1025"/>
      <c r="S70" s="1026">
        <f>SUM(S5:S69)</f>
        <v>2330</v>
      </c>
      <c r="T70" s="1027">
        <f t="shared" ref="T70:AK70" si="30">SUM(T5:T69)</f>
        <v>3318</v>
      </c>
      <c r="U70" s="1027">
        <f t="shared" si="30"/>
        <v>178</v>
      </c>
      <c r="V70" s="1027">
        <f t="shared" si="30"/>
        <v>1800</v>
      </c>
      <c r="W70" s="1027">
        <f t="shared" si="30"/>
        <v>1107</v>
      </c>
      <c r="X70" s="1027">
        <f t="shared" si="30"/>
        <v>1497</v>
      </c>
      <c r="Y70" s="1027">
        <f t="shared" si="30"/>
        <v>143955</v>
      </c>
      <c r="Z70" s="1027">
        <f t="shared" si="30"/>
        <v>3560</v>
      </c>
      <c r="AA70" s="1027">
        <f t="shared" si="30"/>
        <v>71320</v>
      </c>
      <c r="AB70" s="1027">
        <f t="shared" si="30"/>
        <v>400</v>
      </c>
      <c r="AC70" s="1027">
        <f t="shared" si="30"/>
        <v>465</v>
      </c>
      <c r="AD70" s="1027">
        <f t="shared" si="30"/>
        <v>20000</v>
      </c>
      <c r="AE70" s="1027">
        <f t="shared" si="30"/>
        <v>13097055</v>
      </c>
      <c r="AF70" s="1027">
        <f t="shared" si="30"/>
        <v>562331500</v>
      </c>
      <c r="AG70" s="1027">
        <f t="shared" si="30"/>
        <v>1126748</v>
      </c>
      <c r="AH70" s="1028">
        <f t="shared" si="30"/>
        <v>20000</v>
      </c>
      <c r="AI70" s="1029">
        <f t="shared" si="30"/>
        <v>46040</v>
      </c>
      <c r="AJ70" s="1023">
        <f t="shared" si="30"/>
        <v>1878816</v>
      </c>
      <c r="AK70" s="1023">
        <f t="shared" si="30"/>
        <v>1151</v>
      </c>
      <c r="AL70" s="1025"/>
      <c r="AM70" s="1026">
        <f t="shared" ref="AM70:AR70" si="31">SUM(AM5:AM69)</f>
        <v>303485</v>
      </c>
      <c r="AN70" s="1027">
        <f t="shared" si="31"/>
        <v>232165</v>
      </c>
      <c r="AO70" s="1027">
        <f t="shared" si="31"/>
        <v>2800</v>
      </c>
      <c r="AP70" s="1027">
        <f t="shared" si="31"/>
        <v>3004</v>
      </c>
      <c r="AQ70" s="1027">
        <f t="shared" si="31"/>
        <v>3456</v>
      </c>
      <c r="AR70" s="1028">
        <f t="shared" si="31"/>
        <v>1000</v>
      </c>
      <c r="AS70" s="1030"/>
      <c r="AT70" s="1030"/>
      <c r="AU70" s="1030"/>
      <c r="AV70" s="1030"/>
      <c r="AW70" s="1030"/>
      <c r="AX70" s="1030"/>
      <c r="AY70" s="1030"/>
      <c r="AZ70" s="1030"/>
      <c r="BA70" s="1030"/>
    </row>
  </sheetData>
  <sheetProtection algorithmName="SHA-512" hashValue="sC4lrNiyMvRNoXAtVxF/Nbn5bFevYxBoMt6nu+UBNTP2KAmZ493kbjvpcdDxpO8Cu7ZsoHmGQQ4nQG7Dd+i2Vg==" saltValue="ytyLCrq46a4OV5SacMC1Cw==" spinCount="100000" sheet="1" objects="1" scenarios="1" autoFilter="0" pivotTables="0"/>
  <autoFilter ref="A4:AR70">
    <filterColumn colId="1">
      <filters>
        <filter val="VALLE"/>
      </filters>
    </filterColumn>
    <filterColumn colId="3">
      <filters>
        <filter val="CENTRO LATINOAMERICANO DE ESPECIES MENORES"/>
      </filters>
    </filterColumn>
  </autoFilter>
  <mergeCells count="5">
    <mergeCell ref="G2:R2"/>
    <mergeCell ref="S2:AH2"/>
    <mergeCell ref="P3:R3"/>
    <mergeCell ref="S3:T3"/>
    <mergeCell ref="AM3:AR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CD85"/>
  <sheetViews>
    <sheetView topLeftCell="G1" zoomScale="70" zoomScaleNormal="70" workbookViewId="0">
      <selection activeCell="D63" sqref="D63:D65"/>
    </sheetView>
  </sheetViews>
  <sheetFormatPr baseColWidth="10" defaultRowHeight="15.75"/>
  <cols>
    <col min="1" max="1" width="20.28515625" style="973" bestFit="1" customWidth="1"/>
    <col min="2" max="2" width="15.140625" style="973" customWidth="1"/>
    <col min="3" max="3" width="86.85546875" style="973" bestFit="1" customWidth="1"/>
    <col min="4" max="6" width="12" style="973" hidden="1" customWidth="1"/>
    <col min="7" max="7" width="12" style="973" customWidth="1"/>
    <col min="8" max="8" width="15.140625" style="973" hidden="1" customWidth="1"/>
    <col min="9" max="11" width="11.42578125" style="973" hidden="1" customWidth="1"/>
    <col min="12" max="12" width="23.85546875" style="1047" hidden="1" customWidth="1"/>
    <col min="13" max="13" width="13" style="1047" hidden="1" customWidth="1"/>
    <col min="14" max="16" width="17.28515625" style="1047" hidden="1" customWidth="1"/>
    <col min="17" max="17" width="11.42578125" style="973" hidden="1" customWidth="1"/>
    <col min="18" max="18" width="16" style="1047" hidden="1" customWidth="1"/>
    <col min="19" max="23" width="11.42578125" style="973" hidden="1" customWidth="1"/>
    <col min="24" max="25" width="17.28515625" style="1047" hidden="1" customWidth="1"/>
    <col min="26" max="26" width="23.5703125" style="1047" hidden="1" customWidth="1"/>
    <col min="27" max="27" width="17.85546875" style="1047" customWidth="1"/>
    <col min="28" max="31" width="15.140625" style="1047" customWidth="1"/>
    <col min="32" max="32" width="17.42578125" style="1047" customWidth="1"/>
    <col min="33" max="33" width="15.140625" style="1047" hidden="1" customWidth="1"/>
    <col min="34" max="34" width="15.140625" style="1047" customWidth="1"/>
    <col min="35" max="38" width="0" style="973" hidden="1" customWidth="1"/>
    <col min="39" max="39" width="23.85546875" style="1047" hidden="1" customWidth="1"/>
    <col min="40" max="40" width="18.28515625" style="1047" hidden="1" customWidth="1"/>
    <col min="41" max="41" width="17.28515625" style="1047" hidden="1" customWidth="1"/>
    <col min="42" max="42" width="13" style="1047" hidden="1" customWidth="1"/>
    <col min="43" max="43" width="15.42578125" style="1047" customWidth="1"/>
    <col min="44" max="44" width="15.85546875" style="1047" customWidth="1"/>
    <col min="45" max="45" width="16" style="1047" customWidth="1"/>
    <col min="46" max="46" width="16.7109375" style="1047" customWidth="1"/>
    <col min="47" max="47" width="14.28515625" style="1047" customWidth="1"/>
    <col min="48" max="48" width="17.42578125" style="1047" customWidth="1"/>
    <col min="49" max="49" width="16.7109375" style="1047" customWidth="1"/>
    <col min="50" max="53" width="0" style="973" hidden="1" customWidth="1"/>
    <col min="54" max="54" width="22.5703125" style="1047" hidden="1" customWidth="1"/>
    <col min="55" max="55" width="0" style="973" hidden="1" customWidth="1"/>
    <col min="56" max="57" width="16.85546875" style="1047" hidden="1" customWidth="1"/>
    <col min="58" max="58" width="17.28515625" style="1047" hidden="1" customWidth="1"/>
    <col min="59" max="62" width="0" style="973" hidden="1" customWidth="1"/>
    <col min="63" max="63" width="23" style="1047" hidden="1" customWidth="1"/>
    <col min="64" max="64" width="27.7109375" style="1047" hidden="1" customWidth="1"/>
    <col min="65" max="65" width="24.42578125" style="1047" hidden="1" customWidth="1"/>
    <col min="66" max="66" width="18.7109375" style="1047" hidden="1" customWidth="1"/>
    <col min="67" max="67" width="24" style="1047" hidden="1" customWidth="1"/>
    <col min="68" max="68" width="20.5703125" style="973" hidden="1" customWidth="1"/>
    <col min="69" max="69" width="21.5703125" style="973" hidden="1" customWidth="1"/>
    <col min="70" max="70" width="20.140625" style="973" hidden="1" customWidth="1"/>
    <col min="71" max="71" width="5.5703125" style="973" hidden="1" customWidth="1"/>
    <col min="72" max="72" width="20.5703125" style="973" hidden="1" customWidth="1"/>
    <col min="73" max="73" width="19.140625" style="973" hidden="1" customWidth="1"/>
    <col min="74" max="74" width="3.85546875" style="973" hidden="1" customWidth="1"/>
    <col min="75" max="76" width="18.7109375" style="973" hidden="1" customWidth="1"/>
    <col min="77" max="77" width="20" style="973" hidden="1" customWidth="1"/>
    <col min="78" max="78" width="17.7109375" style="973" hidden="1" customWidth="1"/>
    <col min="79" max="80" width="21.140625" style="973" hidden="1" customWidth="1"/>
    <col min="81" max="81" width="0" style="973" hidden="1" customWidth="1"/>
    <col min="82" max="82" width="14.42578125" style="973" customWidth="1"/>
    <col min="83" max="16384" width="11.42578125" style="973"/>
  </cols>
  <sheetData>
    <row r="1" spans="1:82" s="1032" customFormat="1" ht="67.5" customHeight="1">
      <c r="H1" s="2747" t="s">
        <v>1629</v>
      </c>
      <c r="I1" s="2747"/>
      <c r="J1" s="2747"/>
      <c r="K1" s="2747"/>
      <c r="L1" s="2747"/>
      <c r="M1" s="2747"/>
      <c r="N1" s="2747"/>
      <c r="O1" s="2747"/>
      <c r="P1" s="2747"/>
      <c r="Q1" s="2747" t="s">
        <v>1630</v>
      </c>
      <c r="R1" s="2747"/>
      <c r="S1" s="2747" t="s">
        <v>1631</v>
      </c>
      <c r="T1" s="2747"/>
      <c r="U1" s="2747"/>
      <c r="V1" s="2747"/>
      <c r="W1" s="2747"/>
      <c r="X1" s="2747"/>
      <c r="Y1" s="2747"/>
      <c r="Z1" s="2747"/>
      <c r="AA1" s="1033"/>
      <c r="AB1" s="1033"/>
      <c r="AC1" s="1033"/>
      <c r="AD1" s="1033"/>
      <c r="AE1" s="1033"/>
      <c r="AF1" s="1033"/>
      <c r="AG1" s="1033"/>
      <c r="AH1" s="1033"/>
      <c r="AI1" s="1034" t="s">
        <v>1632</v>
      </c>
      <c r="AJ1" s="1034"/>
      <c r="AK1" s="1034"/>
      <c r="AL1" s="1034"/>
      <c r="AM1" s="1034"/>
      <c r="AN1" s="1034"/>
      <c r="AO1" s="1034"/>
      <c r="AP1" s="1034"/>
      <c r="AQ1" s="1034"/>
      <c r="AR1" s="993" t="s">
        <v>1484</v>
      </c>
      <c r="AS1" s="993" t="s">
        <v>1484</v>
      </c>
      <c r="AT1" s="2739" t="s">
        <v>1633</v>
      </c>
      <c r="AU1" s="2740"/>
      <c r="AV1" s="2740"/>
      <c r="AW1" s="1034"/>
      <c r="AX1" s="2747" t="s">
        <v>1634</v>
      </c>
      <c r="AY1" s="2747"/>
      <c r="AZ1" s="2747"/>
      <c r="BA1" s="2747"/>
      <c r="BB1" s="2747"/>
      <c r="BC1" s="2747"/>
      <c r="BD1" s="2747"/>
      <c r="BE1" s="2747"/>
      <c r="BF1" s="2747"/>
      <c r="BG1" s="2746" t="s">
        <v>1635</v>
      </c>
      <c r="BH1" s="2746"/>
      <c r="BI1" s="2746"/>
      <c r="BJ1" s="2746"/>
      <c r="BK1" s="2746"/>
      <c r="BL1" s="2746"/>
      <c r="BM1" s="2746"/>
      <c r="BN1" s="2746"/>
      <c r="BO1" s="2746"/>
    </row>
    <row r="2" spans="1:82" s="1032" customFormat="1" ht="120" customHeight="1">
      <c r="A2" s="1009" t="s">
        <v>1636</v>
      </c>
      <c r="B2" s="1009"/>
      <c r="C2" s="1009" t="s">
        <v>1446</v>
      </c>
      <c r="D2" s="1009"/>
      <c r="E2" s="1009"/>
      <c r="F2" s="1009" t="s">
        <v>1637</v>
      </c>
      <c r="G2" s="1009" t="s">
        <v>1638</v>
      </c>
      <c r="H2" s="1009" t="s">
        <v>1639</v>
      </c>
      <c r="I2" s="1009" t="s">
        <v>1640</v>
      </c>
      <c r="J2" s="1009" t="s">
        <v>1641</v>
      </c>
      <c r="K2" s="1009" t="s">
        <v>1642</v>
      </c>
      <c r="L2" s="1035" t="s">
        <v>1643</v>
      </c>
      <c r="M2" s="1035" t="s">
        <v>1644</v>
      </c>
      <c r="N2" s="1035" t="s">
        <v>1645</v>
      </c>
      <c r="O2" s="1035" t="s">
        <v>1646</v>
      </c>
      <c r="P2" s="1035" t="s">
        <v>1647</v>
      </c>
      <c r="Q2" s="1009" t="s">
        <v>1648</v>
      </c>
      <c r="R2" s="1035" t="s">
        <v>1647</v>
      </c>
      <c r="S2" s="1009" t="s">
        <v>1649</v>
      </c>
      <c r="T2" s="1009" t="s">
        <v>1650</v>
      </c>
      <c r="U2" s="1009" t="s">
        <v>1651</v>
      </c>
      <c r="V2" s="1009" t="s">
        <v>1652</v>
      </c>
      <c r="W2" s="1009" t="s">
        <v>1653</v>
      </c>
      <c r="X2" s="1035" t="s">
        <v>1654</v>
      </c>
      <c r="Y2" s="1035" t="s">
        <v>1655</v>
      </c>
      <c r="Z2" s="1035" t="s">
        <v>1656</v>
      </c>
      <c r="AA2" s="1009" t="s">
        <v>1657</v>
      </c>
      <c r="AB2" s="1009" t="s">
        <v>1658</v>
      </c>
      <c r="AC2" s="1009" t="s">
        <v>1659</v>
      </c>
      <c r="AD2" s="1009" t="s">
        <v>1660</v>
      </c>
      <c r="AE2" s="1009" t="s">
        <v>1661</v>
      </c>
      <c r="AF2" s="1036" t="s">
        <v>1662</v>
      </c>
      <c r="AG2" s="1009" t="s">
        <v>1663</v>
      </c>
      <c r="AH2" s="1036" t="s">
        <v>1664</v>
      </c>
      <c r="AI2" s="1009" t="s">
        <v>1665</v>
      </c>
      <c r="AJ2" s="1009" t="s">
        <v>1666</v>
      </c>
      <c r="AK2" s="1009" t="s">
        <v>1667</v>
      </c>
      <c r="AL2" s="1009" t="s">
        <v>1668</v>
      </c>
      <c r="AM2" s="1035" t="s">
        <v>1669</v>
      </c>
      <c r="AN2" s="1035" t="s">
        <v>1670</v>
      </c>
      <c r="AO2" s="1035" t="s">
        <v>1671</v>
      </c>
      <c r="AP2" s="1035" t="s">
        <v>1672</v>
      </c>
      <c r="AQ2" s="1036" t="s">
        <v>1673</v>
      </c>
      <c r="AR2" s="998" t="s">
        <v>1504</v>
      </c>
      <c r="AS2" s="998" t="s">
        <v>1505</v>
      </c>
      <c r="AT2" s="998" t="s">
        <v>1506</v>
      </c>
      <c r="AU2" s="998" t="s">
        <v>1507</v>
      </c>
      <c r="AV2" s="998" t="s">
        <v>1508</v>
      </c>
      <c r="AW2" s="1037" t="s">
        <v>1674</v>
      </c>
      <c r="AX2" s="1009" t="s">
        <v>1675</v>
      </c>
      <c r="AY2" s="1009" t="s">
        <v>1676</v>
      </c>
      <c r="AZ2" s="1009" t="s">
        <v>1677</v>
      </c>
      <c r="BA2" s="1009" t="s">
        <v>1678</v>
      </c>
      <c r="BB2" s="1035" t="s">
        <v>1679</v>
      </c>
      <c r="BC2" s="1009" t="s">
        <v>1680</v>
      </c>
      <c r="BD2" s="1035" t="s">
        <v>1681</v>
      </c>
      <c r="BE2" s="1035" t="s">
        <v>1682</v>
      </c>
      <c r="BF2" s="1035" t="s">
        <v>1683</v>
      </c>
      <c r="BG2" s="1009" t="s">
        <v>1684</v>
      </c>
      <c r="BH2" s="1009" t="s">
        <v>1685</v>
      </c>
      <c r="BI2" s="1009" t="s">
        <v>1686</v>
      </c>
      <c r="BJ2" s="1009" t="s">
        <v>1687</v>
      </c>
      <c r="BK2" s="1009" t="s">
        <v>1688</v>
      </c>
      <c r="BL2" s="1009" t="s">
        <v>1689</v>
      </c>
      <c r="BM2" s="1009" t="s">
        <v>1690</v>
      </c>
      <c r="BN2" s="1009" t="s">
        <v>1691</v>
      </c>
      <c r="BO2" s="1009" t="s">
        <v>1692</v>
      </c>
      <c r="BP2" s="1009" t="s">
        <v>1693</v>
      </c>
      <c r="BQ2" s="1009" t="s">
        <v>1694</v>
      </c>
      <c r="BR2" s="1009" t="s">
        <v>1695</v>
      </c>
      <c r="BS2" s="1009"/>
      <c r="BT2" s="1009" t="s">
        <v>1696</v>
      </c>
      <c r="BU2" s="1009" t="s">
        <v>1697</v>
      </c>
      <c r="BV2" s="1009"/>
      <c r="BW2" s="1009" t="s">
        <v>1691</v>
      </c>
      <c r="BX2" s="1009" t="s">
        <v>1698</v>
      </c>
      <c r="BY2" s="1009" t="s">
        <v>1699</v>
      </c>
      <c r="BZ2" s="1009" t="s">
        <v>1700</v>
      </c>
      <c r="CA2" s="1009" t="s">
        <v>1646</v>
      </c>
      <c r="CB2" s="1009" t="s">
        <v>76</v>
      </c>
      <c r="CC2" s="1009"/>
      <c r="CD2" s="1009" t="s">
        <v>1701</v>
      </c>
    </row>
    <row r="3" spans="1:82" hidden="1">
      <c r="A3" s="1038" t="s">
        <v>1702</v>
      </c>
      <c r="B3" s="1038">
        <v>9503</v>
      </c>
      <c r="C3" s="1038" t="s">
        <v>1703</v>
      </c>
      <c r="D3" s="1038" t="e">
        <f>(#REF!*5.1%)+#REF!</f>
        <v>#REF!</v>
      </c>
      <c r="E3" s="1038" t="e">
        <f t="shared" ref="E3:E62" si="0">ROUNDUP(D3,0)</f>
        <v>#REF!</v>
      </c>
      <c r="F3" s="1038">
        <v>26</v>
      </c>
      <c r="G3" s="1038">
        <v>27653</v>
      </c>
      <c r="H3" s="1039">
        <v>37</v>
      </c>
      <c r="I3" s="1038">
        <v>7104</v>
      </c>
      <c r="J3" s="1038">
        <v>518</v>
      </c>
      <c r="K3" s="1038">
        <v>7622</v>
      </c>
      <c r="L3" s="1040">
        <f t="shared" ref="L3:L62" si="1">3250000*H3</f>
        <v>120250000</v>
      </c>
      <c r="M3" s="1038">
        <f t="shared" ref="M3:M61" si="2">H3*26</f>
        <v>962</v>
      </c>
      <c r="N3" s="1040">
        <f t="shared" ref="N3:N62" si="3">K3*G3</f>
        <v>210771166</v>
      </c>
      <c r="O3" s="1040">
        <f t="shared" ref="O3:O62" si="4">N3*12%</f>
        <v>25292539.919999998</v>
      </c>
      <c r="P3" s="1040">
        <f t="shared" ref="P3:P62" si="5">L3+N3+O3</f>
        <v>356313705.92000002</v>
      </c>
      <c r="Q3" s="1038"/>
      <c r="R3" s="1040">
        <f>Q3*G3</f>
        <v>0</v>
      </c>
      <c r="S3" s="1039">
        <v>97</v>
      </c>
      <c r="T3" s="1038">
        <f>S3*110</f>
        <v>10670</v>
      </c>
      <c r="U3" s="1038">
        <f t="shared" ref="U3:U62" si="6">S3*7</f>
        <v>679</v>
      </c>
      <c r="V3" s="1038">
        <f t="shared" ref="V3:V62" si="7">T3+U3</f>
        <v>11349</v>
      </c>
      <c r="W3" s="1038">
        <f t="shared" ref="W3:W9" si="8">S3*26</f>
        <v>2522</v>
      </c>
      <c r="X3" s="1040">
        <f t="shared" ref="X3:X62" si="9">V3*G3</f>
        <v>313833897</v>
      </c>
      <c r="Y3" s="1040">
        <f t="shared" ref="Y3:Y62" si="10">X3*12%</f>
        <v>37660067.640000001</v>
      </c>
      <c r="Z3" s="1040">
        <f t="shared" ref="Z3:Z62" si="11">Y3+X3</f>
        <v>351493964.63999999</v>
      </c>
      <c r="AA3" s="1039">
        <v>30</v>
      </c>
      <c r="AB3" s="1038">
        <f t="shared" ref="AB3:AB62" si="12">AA3*48</f>
        <v>1440</v>
      </c>
      <c r="AC3" s="1039">
        <v>30</v>
      </c>
      <c r="AD3" s="1038">
        <f t="shared" ref="AD3:AD62" si="13">AB3</f>
        <v>1440</v>
      </c>
      <c r="AE3" s="1038">
        <f>AB3+AD3</f>
        <v>2880</v>
      </c>
      <c r="AF3" s="1038">
        <f>AA3*15</f>
        <v>450</v>
      </c>
      <c r="AG3" s="1038">
        <f>AF3*75.3%</f>
        <v>338.85</v>
      </c>
      <c r="AH3" s="1038">
        <f t="shared" ref="AH3:AH62" si="14">ROUND(AG3,0)</f>
        <v>339</v>
      </c>
      <c r="AI3" s="1039">
        <v>65</v>
      </c>
      <c r="AJ3" s="1038">
        <f t="shared" ref="AJ3:AJ62" si="15">AI3*310</f>
        <v>20150</v>
      </c>
      <c r="AK3" s="1038">
        <f t="shared" ref="AK3:AK62" si="16">AI3*14</f>
        <v>910</v>
      </c>
      <c r="AL3" s="1038">
        <f t="shared" ref="AL3:AL62" si="17">AJ3+AK3</f>
        <v>21060</v>
      </c>
      <c r="AM3" s="1040">
        <f t="shared" ref="AM3:AM62" si="18">3250000*AI3</f>
        <v>211250000</v>
      </c>
      <c r="AN3" s="1040">
        <f t="shared" ref="AN3:AN62" si="19">AL3*G3</f>
        <v>582372180</v>
      </c>
      <c r="AO3" s="1040">
        <f t="shared" ref="AO3:AO62" si="20">AN3*12%</f>
        <v>69884661.599999994</v>
      </c>
      <c r="AP3" s="1038">
        <f t="shared" ref="AP3:AP9" si="21">AI3*26</f>
        <v>1690</v>
      </c>
      <c r="AQ3" s="1038">
        <f>AA3/2</f>
        <v>15</v>
      </c>
      <c r="AR3" s="1038">
        <f t="shared" ref="AR3:AR62" si="22">AA3*8</f>
        <v>240</v>
      </c>
      <c r="AS3" s="1038">
        <f t="shared" ref="AS3:AS62" si="23">AA3*70</f>
        <v>2100</v>
      </c>
      <c r="AT3" s="1038">
        <f t="shared" ref="AT3:AT62" si="24">(AA3*50%)*50</f>
        <v>750</v>
      </c>
      <c r="AU3" s="1038">
        <f>(AA3*50%)*20</f>
        <v>300</v>
      </c>
      <c r="AV3" s="1038">
        <f>(AA3*50%)*16</f>
        <v>240</v>
      </c>
      <c r="AW3" s="1038">
        <f>AR3+AS3+AT3+AU3+AV3+AE3</f>
        <v>6510</v>
      </c>
      <c r="AX3" s="1039">
        <v>9</v>
      </c>
      <c r="AY3" s="1038">
        <v>1728</v>
      </c>
      <c r="AZ3" s="1038">
        <v>90</v>
      </c>
      <c r="BA3" s="1038">
        <v>1818</v>
      </c>
      <c r="BB3" s="1040">
        <v>0</v>
      </c>
      <c r="BC3" s="1038">
        <f>AX3*26</f>
        <v>234</v>
      </c>
      <c r="BD3" s="1040">
        <f t="shared" ref="BD3:BD62" si="25">BA3*G3</f>
        <v>50273154</v>
      </c>
      <c r="BE3" s="1040">
        <f t="shared" ref="BE3:BE62" si="26">BD3*12%</f>
        <v>6032778.4799999995</v>
      </c>
      <c r="BF3" s="1040">
        <f t="shared" ref="BF3:BF62" si="27">BD3+BE3+BB3</f>
        <v>56305932.479999997</v>
      </c>
      <c r="BG3" s="1038">
        <f t="shared" ref="BG3:BG62" si="28">AX3+AR3+AI3+S3+H3+AA3</f>
        <v>478</v>
      </c>
      <c r="BH3" s="1038">
        <f t="shared" ref="BH3:BH62" si="29">AY3+AT3+AJ3+T3+I3+AB3+Q3</f>
        <v>41842</v>
      </c>
      <c r="BI3" s="1038">
        <f t="shared" ref="BI3:BI62" si="30">AZ3+AU3+AK3+U3+J3+AC3</f>
        <v>2527</v>
      </c>
      <c r="BJ3" s="1038">
        <f t="shared" ref="BJ3:BJ62" si="31">BH3+BI3</f>
        <v>44369</v>
      </c>
      <c r="BK3" s="1040" t="e">
        <f>BB3+#REF!+AM3+L3</f>
        <v>#REF!</v>
      </c>
      <c r="BL3" s="1038">
        <f t="shared" ref="BL3:BL62" si="32">M3+AP3+AS3+BC3+W3+AF3</f>
        <v>7958</v>
      </c>
      <c r="BM3" s="1040" t="e">
        <f>BD3+#REF!+AN3+X3+R3+N3+#REF!</f>
        <v>#REF!</v>
      </c>
      <c r="BN3" s="1040" t="e">
        <f>BE3+#REF!+AO3+Y3+O3+#REF!</f>
        <v>#REF!</v>
      </c>
      <c r="BO3" s="1040" t="e">
        <f t="shared" ref="BO3:BO62" si="33">BK3+BM3+BN3</f>
        <v>#REF!</v>
      </c>
      <c r="BP3" s="1040">
        <f t="shared" ref="BP3:BP62" si="34">(AA3*50%)*10000000</f>
        <v>150000000</v>
      </c>
      <c r="BQ3" s="1038">
        <f t="shared" ref="BQ3:BQ62" si="35">K3+V3+AL3+BA3+Q3</f>
        <v>41849</v>
      </c>
      <c r="BR3" s="1040">
        <f t="shared" ref="BR3:BR62" si="36">L3+AM3+BB3</f>
        <v>331500000</v>
      </c>
      <c r="BS3" s="1038"/>
      <c r="BT3" s="1040">
        <f t="shared" ref="BT3:BT62" si="37">N3+R3+X3+AN3+BD3</f>
        <v>1157250397</v>
      </c>
      <c r="BU3" s="1040">
        <f>AW3*G3</f>
        <v>180021030</v>
      </c>
      <c r="BV3" s="1038"/>
      <c r="BW3" s="1040">
        <f t="shared" ref="BW3:BW62" si="38">O3+Y3+AO3+BE3</f>
        <v>138870047.63999999</v>
      </c>
      <c r="BX3" s="1040">
        <f t="shared" ref="BX3:BX62" si="39">CD3*40*G3</f>
        <v>5530600</v>
      </c>
      <c r="BY3" s="1040"/>
      <c r="BZ3" s="1040"/>
      <c r="CA3" s="1040">
        <f>CD3*880000*10</f>
        <v>44000000</v>
      </c>
      <c r="CB3" s="1041">
        <f>BP3+BU3+BX3+BY3+CA3+BZ3</f>
        <v>379551630</v>
      </c>
      <c r="CC3" s="1038">
        <f>AW3/1600</f>
        <v>4.0687499999999996</v>
      </c>
      <c r="CD3" s="1038">
        <f>ROUNDUP(CC3,0)</f>
        <v>5</v>
      </c>
    </row>
    <row r="4" spans="1:82" hidden="1">
      <c r="A4" s="1038" t="s">
        <v>1702</v>
      </c>
      <c r="B4" s="1038">
        <v>9101</v>
      </c>
      <c r="C4" s="1038" t="s">
        <v>1704</v>
      </c>
      <c r="D4" s="1038" t="e">
        <f>(#REF!*5.1%)+#REF!</f>
        <v>#REF!</v>
      </c>
      <c r="E4" s="1038" t="e">
        <f t="shared" si="0"/>
        <v>#REF!</v>
      </c>
      <c r="F4" s="1038">
        <v>26</v>
      </c>
      <c r="G4" s="1038">
        <v>27653</v>
      </c>
      <c r="H4" s="1039">
        <v>34</v>
      </c>
      <c r="I4" s="1038">
        <v>6528</v>
      </c>
      <c r="J4" s="1038">
        <v>476</v>
      </c>
      <c r="K4" s="1038">
        <v>7004</v>
      </c>
      <c r="L4" s="1040">
        <f t="shared" si="1"/>
        <v>110500000</v>
      </c>
      <c r="M4" s="1038">
        <f t="shared" si="2"/>
        <v>884</v>
      </c>
      <c r="N4" s="1040">
        <f t="shared" si="3"/>
        <v>193681612</v>
      </c>
      <c r="O4" s="1040">
        <f t="shared" si="4"/>
        <v>23241793.439999998</v>
      </c>
      <c r="P4" s="1040">
        <f t="shared" si="5"/>
        <v>327423405.44</v>
      </c>
      <c r="Q4" s="1038">
        <v>160</v>
      </c>
      <c r="R4" s="1040">
        <f>Q4*G4</f>
        <v>4424480</v>
      </c>
      <c r="S4" s="1039">
        <v>93</v>
      </c>
      <c r="T4" s="1038">
        <f t="shared" ref="T4:T9" si="40">S4*110</f>
        <v>10230</v>
      </c>
      <c r="U4" s="1038">
        <f t="shared" si="6"/>
        <v>651</v>
      </c>
      <c r="V4" s="1038">
        <f t="shared" si="7"/>
        <v>10881</v>
      </c>
      <c r="W4" s="1038">
        <f t="shared" si="8"/>
        <v>2418</v>
      </c>
      <c r="X4" s="1040">
        <f t="shared" si="9"/>
        <v>300892293</v>
      </c>
      <c r="Y4" s="1040">
        <f t="shared" si="10"/>
        <v>36107075.159999996</v>
      </c>
      <c r="Z4" s="1040">
        <f t="shared" si="11"/>
        <v>336999368.15999997</v>
      </c>
      <c r="AA4" s="1039">
        <v>20</v>
      </c>
      <c r="AB4" s="1038">
        <f t="shared" si="12"/>
        <v>960</v>
      </c>
      <c r="AC4" s="1039">
        <v>20</v>
      </c>
      <c r="AD4" s="1038">
        <f t="shared" si="13"/>
        <v>960</v>
      </c>
      <c r="AE4" s="1038">
        <f t="shared" ref="AE4:AE62" si="41">AB4+AD4</f>
        <v>1920</v>
      </c>
      <c r="AF4" s="1038">
        <f t="shared" ref="AF4:AF62" si="42">AA4*15</f>
        <v>300</v>
      </c>
      <c r="AG4" s="1038">
        <f t="shared" ref="AG4:AG62" si="43">AF4*75.2%</f>
        <v>225.6</v>
      </c>
      <c r="AH4" s="1038">
        <f t="shared" si="14"/>
        <v>226</v>
      </c>
      <c r="AI4" s="1039">
        <v>61</v>
      </c>
      <c r="AJ4" s="1038">
        <f t="shared" si="15"/>
        <v>18910</v>
      </c>
      <c r="AK4" s="1038">
        <f t="shared" si="16"/>
        <v>854</v>
      </c>
      <c r="AL4" s="1038">
        <f t="shared" si="17"/>
        <v>19764</v>
      </c>
      <c r="AM4" s="1040">
        <f t="shared" si="18"/>
        <v>198250000</v>
      </c>
      <c r="AN4" s="1040">
        <f t="shared" si="19"/>
        <v>546533892</v>
      </c>
      <c r="AO4" s="1040">
        <f t="shared" si="20"/>
        <v>65584067.039999999</v>
      </c>
      <c r="AP4" s="1038">
        <f t="shared" si="21"/>
        <v>1586</v>
      </c>
      <c r="AQ4" s="1038">
        <f t="shared" ref="AQ4:AQ62" si="44">AA4/2</f>
        <v>10</v>
      </c>
      <c r="AR4" s="1038">
        <f t="shared" si="22"/>
        <v>160</v>
      </c>
      <c r="AS4" s="1038">
        <f t="shared" si="23"/>
        <v>1400</v>
      </c>
      <c r="AT4" s="1038">
        <f t="shared" si="24"/>
        <v>500</v>
      </c>
      <c r="AU4" s="1038">
        <f t="shared" ref="AU4:AU62" si="45">(AA4*50%)*20</f>
        <v>200</v>
      </c>
      <c r="AV4" s="1038">
        <f t="shared" ref="AV4:AV62" si="46">(AA4*50%)*16</f>
        <v>160</v>
      </c>
      <c r="AW4" s="1038">
        <f t="shared" ref="AW4:AW62" si="47">AR4+AS4+AT4+AU4+AV4+AE4</f>
        <v>4340</v>
      </c>
      <c r="AX4" s="1039">
        <v>7</v>
      </c>
      <c r="AY4" s="1038">
        <v>756</v>
      </c>
      <c r="AZ4" s="1038">
        <v>70</v>
      </c>
      <c r="BA4" s="1038">
        <v>826</v>
      </c>
      <c r="BB4" s="1040">
        <v>0</v>
      </c>
      <c r="BC4" s="1038">
        <f t="shared" ref="BC4:BC9" si="48">AX4*26</f>
        <v>182</v>
      </c>
      <c r="BD4" s="1040">
        <f t="shared" si="25"/>
        <v>22841378</v>
      </c>
      <c r="BE4" s="1040">
        <f t="shared" si="26"/>
        <v>2740965.36</v>
      </c>
      <c r="BF4" s="1040">
        <f t="shared" si="27"/>
        <v>25582343.359999999</v>
      </c>
      <c r="BG4" s="1038">
        <f t="shared" si="28"/>
        <v>375</v>
      </c>
      <c r="BH4" s="1038">
        <f t="shared" si="29"/>
        <v>38044</v>
      </c>
      <c r="BI4" s="1038">
        <f t="shared" si="30"/>
        <v>2271</v>
      </c>
      <c r="BJ4" s="1038">
        <f t="shared" si="31"/>
        <v>40315</v>
      </c>
      <c r="BK4" s="1040" t="e">
        <f>BB4+#REF!+AM4+L4</f>
        <v>#REF!</v>
      </c>
      <c r="BL4" s="1038">
        <f t="shared" si="32"/>
        <v>6770</v>
      </c>
      <c r="BM4" s="1040" t="e">
        <f>BD4+#REF!+AN4+X4+R4+N4+#REF!</f>
        <v>#REF!</v>
      </c>
      <c r="BN4" s="1040" t="e">
        <f>BE4+#REF!+AO4+Y4+O4+#REF!</f>
        <v>#REF!</v>
      </c>
      <c r="BO4" s="1040" t="e">
        <f t="shared" si="33"/>
        <v>#REF!</v>
      </c>
      <c r="BP4" s="1040">
        <f t="shared" si="34"/>
        <v>100000000</v>
      </c>
      <c r="BQ4" s="1038">
        <f t="shared" si="35"/>
        <v>38635</v>
      </c>
      <c r="BR4" s="1040">
        <f t="shared" si="36"/>
        <v>308750000</v>
      </c>
      <c r="BS4" s="1038"/>
      <c r="BT4" s="1040">
        <f t="shared" si="37"/>
        <v>1068373655</v>
      </c>
      <c r="BU4" s="1040">
        <f t="shared" ref="BU4:BU62" si="49">AW4*G4</f>
        <v>120014020</v>
      </c>
      <c r="BV4" s="1038"/>
      <c r="BW4" s="1040">
        <f t="shared" si="38"/>
        <v>127673900.99999999</v>
      </c>
      <c r="BX4" s="1040">
        <f t="shared" si="39"/>
        <v>3318360</v>
      </c>
      <c r="BY4" s="1040"/>
      <c r="BZ4" s="1040"/>
      <c r="CA4" s="1040">
        <f t="shared" ref="CA4:CA61" si="50">CD4*880000*10</f>
        <v>26400000</v>
      </c>
      <c r="CB4" s="1041">
        <f t="shared" ref="CB4:CB62" si="51">BP4+BU4+BX4+BY4+CA4+BZ4</f>
        <v>249732380</v>
      </c>
      <c r="CC4" s="1038">
        <f t="shared" ref="CC4:CC62" si="52">AW4/1600</f>
        <v>2.7124999999999999</v>
      </c>
      <c r="CD4" s="1038">
        <f t="shared" ref="CD4:CD62" si="53">ROUNDUP(CC4,0)</f>
        <v>3</v>
      </c>
    </row>
    <row r="5" spans="1:82" hidden="1">
      <c r="A5" s="1038" t="s">
        <v>1702</v>
      </c>
      <c r="B5" s="1038">
        <v>9206</v>
      </c>
      <c r="C5" s="1038" t="s">
        <v>1705</v>
      </c>
      <c r="D5" s="1038" t="e">
        <f>(#REF!*5.1%)+#REF!</f>
        <v>#REF!</v>
      </c>
      <c r="E5" s="1038" t="e">
        <f t="shared" si="0"/>
        <v>#REF!</v>
      </c>
      <c r="F5" s="1038">
        <v>26</v>
      </c>
      <c r="G5" s="1038">
        <v>27653</v>
      </c>
      <c r="H5" s="1039">
        <v>27</v>
      </c>
      <c r="I5" s="1038">
        <v>5184</v>
      </c>
      <c r="J5" s="1038">
        <v>378</v>
      </c>
      <c r="K5" s="1038">
        <v>5562</v>
      </c>
      <c r="L5" s="1040">
        <f t="shared" si="1"/>
        <v>87750000</v>
      </c>
      <c r="M5" s="1038">
        <f t="shared" si="2"/>
        <v>702</v>
      </c>
      <c r="N5" s="1040">
        <f t="shared" si="3"/>
        <v>153805986</v>
      </c>
      <c r="O5" s="1040">
        <f t="shared" si="4"/>
        <v>18456718.32</v>
      </c>
      <c r="P5" s="1040">
        <f t="shared" si="5"/>
        <v>260012704.31999999</v>
      </c>
      <c r="Q5" s="1038"/>
      <c r="R5" s="1040">
        <f>Q5*G5</f>
        <v>0</v>
      </c>
      <c r="S5" s="1039">
        <v>66</v>
      </c>
      <c r="T5" s="1038">
        <f t="shared" si="40"/>
        <v>7260</v>
      </c>
      <c r="U5" s="1038">
        <f t="shared" si="6"/>
        <v>462</v>
      </c>
      <c r="V5" s="1038">
        <f t="shared" si="7"/>
        <v>7722</v>
      </c>
      <c r="W5" s="1038">
        <f t="shared" si="8"/>
        <v>1716</v>
      </c>
      <c r="X5" s="1040">
        <f t="shared" si="9"/>
        <v>213536466</v>
      </c>
      <c r="Y5" s="1040">
        <f t="shared" si="10"/>
        <v>25624375.919999998</v>
      </c>
      <c r="Z5" s="1040">
        <f t="shared" si="11"/>
        <v>239160841.91999999</v>
      </c>
      <c r="AA5" s="1039">
        <v>10</v>
      </c>
      <c r="AB5" s="1038">
        <f t="shared" si="12"/>
        <v>480</v>
      </c>
      <c r="AC5" s="1039">
        <v>10</v>
      </c>
      <c r="AD5" s="1038">
        <f t="shared" si="13"/>
        <v>480</v>
      </c>
      <c r="AE5" s="1038">
        <f t="shared" si="41"/>
        <v>960</v>
      </c>
      <c r="AF5" s="1038">
        <f t="shared" si="42"/>
        <v>150</v>
      </c>
      <c r="AG5" s="1038">
        <f t="shared" si="43"/>
        <v>112.8</v>
      </c>
      <c r="AH5" s="1038">
        <v>114</v>
      </c>
      <c r="AI5" s="1039">
        <v>49</v>
      </c>
      <c r="AJ5" s="1038">
        <f t="shared" si="15"/>
        <v>15190</v>
      </c>
      <c r="AK5" s="1038">
        <f t="shared" si="16"/>
        <v>686</v>
      </c>
      <c r="AL5" s="1038">
        <f t="shared" si="17"/>
        <v>15876</v>
      </c>
      <c r="AM5" s="1040">
        <f t="shared" si="18"/>
        <v>159250000</v>
      </c>
      <c r="AN5" s="1040">
        <f t="shared" si="19"/>
        <v>439019028</v>
      </c>
      <c r="AO5" s="1040">
        <f t="shared" si="20"/>
        <v>52682283.359999999</v>
      </c>
      <c r="AP5" s="1038">
        <f t="shared" si="21"/>
        <v>1274</v>
      </c>
      <c r="AQ5" s="1038">
        <f t="shared" si="44"/>
        <v>5</v>
      </c>
      <c r="AR5" s="1038">
        <f t="shared" si="22"/>
        <v>80</v>
      </c>
      <c r="AS5" s="1038">
        <f t="shared" si="23"/>
        <v>700</v>
      </c>
      <c r="AT5" s="1038">
        <f t="shared" si="24"/>
        <v>250</v>
      </c>
      <c r="AU5" s="1038">
        <f t="shared" si="45"/>
        <v>100</v>
      </c>
      <c r="AV5" s="1038">
        <f t="shared" si="46"/>
        <v>80</v>
      </c>
      <c r="AW5" s="1038">
        <f t="shared" si="47"/>
        <v>2170</v>
      </c>
      <c r="AX5" s="1039"/>
      <c r="AY5" s="1038"/>
      <c r="AZ5" s="1038"/>
      <c r="BA5" s="1038"/>
      <c r="BB5" s="1040"/>
      <c r="BC5" s="1038">
        <f t="shared" si="48"/>
        <v>0</v>
      </c>
      <c r="BD5" s="1040">
        <f t="shared" si="25"/>
        <v>0</v>
      </c>
      <c r="BE5" s="1040">
        <f t="shared" si="26"/>
        <v>0</v>
      </c>
      <c r="BF5" s="1040">
        <f t="shared" si="27"/>
        <v>0</v>
      </c>
      <c r="BG5" s="1038">
        <f t="shared" si="28"/>
        <v>232</v>
      </c>
      <c r="BH5" s="1038">
        <f t="shared" si="29"/>
        <v>28364</v>
      </c>
      <c r="BI5" s="1038">
        <f t="shared" si="30"/>
        <v>1636</v>
      </c>
      <c r="BJ5" s="1038">
        <f t="shared" si="31"/>
        <v>30000</v>
      </c>
      <c r="BK5" s="1040" t="e">
        <f>BB5+#REF!+AM5+L5</f>
        <v>#REF!</v>
      </c>
      <c r="BL5" s="1038">
        <f t="shared" si="32"/>
        <v>4542</v>
      </c>
      <c r="BM5" s="1040" t="e">
        <f>BD5+#REF!+AN5+X5+R5+N5+#REF!</f>
        <v>#REF!</v>
      </c>
      <c r="BN5" s="1040" t="e">
        <f>BE5+#REF!+AO5+Y5+O5+#REF!</f>
        <v>#REF!</v>
      </c>
      <c r="BO5" s="1040" t="e">
        <f t="shared" si="33"/>
        <v>#REF!</v>
      </c>
      <c r="BP5" s="1040">
        <f t="shared" si="34"/>
        <v>50000000</v>
      </c>
      <c r="BQ5" s="1038">
        <f t="shared" si="35"/>
        <v>29160</v>
      </c>
      <c r="BR5" s="1040">
        <f t="shared" si="36"/>
        <v>247000000</v>
      </c>
      <c r="BS5" s="1038"/>
      <c r="BT5" s="1040">
        <f t="shared" si="37"/>
        <v>806361480</v>
      </c>
      <c r="BU5" s="1040">
        <f t="shared" si="49"/>
        <v>60007010</v>
      </c>
      <c r="BV5" s="1038"/>
      <c r="BW5" s="1040">
        <f t="shared" si="38"/>
        <v>96763377.599999994</v>
      </c>
      <c r="BX5" s="1040">
        <f t="shared" si="39"/>
        <v>2212240</v>
      </c>
      <c r="BY5" s="1040"/>
      <c r="BZ5" s="1040"/>
      <c r="CA5" s="1040">
        <f t="shared" si="50"/>
        <v>17600000</v>
      </c>
      <c r="CB5" s="1041">
        <f t="shared" si="51"/>
        <v>129819250</v>
      </c>
      <c r="CC5" s="1038">
        <f t="shared" si="52"/>
        <v>1.35625</v>
      </c>
      <c r="CD5" s="1038">
        <f t="shared" si="53"/>
        <v>2</v>
      </c>
    </row>
    <row r="6" spans="1:82" hidden="1">
      <c r="A6" s="1038" t="s">
        <v>1702</v>
      </c>
      <c r="B6" s="1038">
        <v>9504</v>
      </c>
      <c r="C6" s="1038" t="s">
        <v>1706</v>
      </c>
      <c r="D6" s="1038" t="e">
        <f>(#REF!*5.1%)+#REF!</f>
        <v>#REF!</v>
      </c>
      <c r="E6" s="1038" t="e">
        <f t="shared" si="0"/>
        <v>#REF!</v>
      </c>
      <c r="F6" s="1038">
        <v>26</v>
      </c>
      <c r="G6" s="1038">
        <v>27653</v>
      </c>
      <c r="H6" s="1039">
        <v>53</v>
      </c>
      <c r="I6" s="1038">
        <v>10176</v>
      </c>
      <c r="J6" s="1038">
        <v>742</v>
      </c>
      <c r="K6" s="1038">
        <v>10918</v>
      </c>
      <c r="L6" s="1040">
        <f t="shared" si="1"/>
        <v>172250000</v>
      </c>
      <c r="M6" s="1038">
        <f t="shared" si="2"/>
        <v>1378</v>
      </c>
      <c r="N6" s="1040">
        <f t="shared" si="3"/>
        <v>301915454</v>
      </c>
      <c r="O6" s="1040">
        <f t="shared" si="4"/>
        <v>36229854.479999997</v>
      </c>
      <c r="P6" s="1040">
        <f t="shared" si="5"/>
        <v>510395308.48000002</v>
      </c>
      <c r="Q6" s="1038">
        <v>400</v>
      </c>
      <c r="R6" s="1040">
        <f t="shared" ref="R6:R11" si="54">Q6*G6</f>
        <v>11061200</v>
      </c>
      <c r="S6" s="1039">
        <v>97</v>
      </c>
      <c r="T6" s="1038">
        <f t="shared" si="40"/>
        <v>10670</v>
      </c>
      <c r="U6" s="1038">
        <f t="shared" si="6"/>
        <v>679</v>
      </c>
      <c r="V6" s="1038">
        <f t="shared" si="7"/>
        <v>11349</v>
      </c>
      <c r="W6" s="1038">
        <f t="shared" si="8"/>
        <v>2522</v>
      </c>
      <c r="X6" s="1040">
        <f t="shared" si="9"/>
        <v>313833897</v>
      </c>
      <c r="Y6" s="1040">
        <f t="shared" si="10"/>
        <v>37660067.640000001</v>
      </c>
      <c r="Z6" s="1040">
        <f t="shared" si="11"/>
        <v>351493964.63999999</v>
      </c>
      <c r="AA6" s="1039">
        <v>12</v>
      </c>
      <c r="AB6" s="1038">
        <f t="shared" si="12"/>
        <v>576</v>
      </c>
      <c r="AC6" s="1039">
        <v>11</v>
      </c>
      <c r="AD6" s="1038">
        <f t="shared" si="13"/>
        <v>576</v>
      </c>
      <c r="AE6" s="1038">
        <f t="shared" si="41"/>
        <v>1152</v>
      </c>
      <c r="AF6" s="1038">
        <f t="shared" si="42"/>
        <v>180</v>
      </c>
      <c r="AG6" s="1038">
        <f t="shared" si="43"/>
        <v>135.36000000000001</v>
      </c>
      <c r="AH6" s="1038">
        <f t="shared" si="14"/>
        <v>135</v>
      </c>
      <c r="AI6" s="1039">
        <v>73</v>
      </c>
      <c r="AJ6" s="1038">
        <f t="shared" si="15"/>
        <v>22630</v>
      </c>
      <c r="AK6" s="1038">
        <f t="shared" si="16"/>
        <v>1022</v>
      </c>
      <c r="AL6" s="1038">
        <f t="shared" si="17"/>
        <v>23652</v>
      </c>
      <c r="AM6" s="1040">
        <f t="shared" si="18"/>
        <v>237250000</v>
      </c>
      <c r="AN6" s="1040">
        <f t="shared" si="19"/>
        <v>654048756</v>
      </c>
      <c r="AO6" s="1040">
        <f t="shared" si="20"/>
        <v>78485850.719999999</v>
      </c>
      <c r="AP6" s="1038">
        <f t="shared" si="21"/>
        <v>1898</v>
      </c>
      <c r="AQ6" s="1038">
        <f t="shared" si="44"/>
        <v>6</v>
      </c>
      <c r="AR6" s="1038">
        <f t="shared" si="22"/>
        <v>96</v>
      </c>
      <c r="AS6" s="1038">
        <f t="shared" si="23"/>
        <v>840</v>
      </c>
      <c r="AT6" s="1038">
        <f t="shared" si="24"/>
        <v>300</v>
      </c>
      <c r="AU6" s="1038">
        <f t="shared" si="45"/>
        <v>120</v>
      </c>
      <c r="AV6" s="1038">
        <f t="shared" si="46"/>
        <v>96</v>
      </c>
      <c r="AW6" s="1038">
        <f t="shared" si="47"/>
        <v>2604</v>
      </c>
      <c r="AX6" s="1039">
        <v>4</v>
      </c>
      <c r="AY6" s="1038">
        <v>510</v>
      </c>
      <c r="AZ6" s="1038">
        <v>40</v>
      </c>
      <c r="BA6" s="1038">
        <v>550</v>
      </c>
      <c r="BB6" s="1040">
        <v>0</v>
      </c>
      <c r="BC6" s="1038">
        <f t="shared" si="48"/>
        <v>104</v>
      </c>
      <c r="BD6" s="1040">
        <f t="shared" si="25"/>
        <v>15209150</v>
      </c>
      <c r="BE6" s="1040">
        <f t="shared" si="26"/>
        <v>1825098</v>
      </c>
      <c r="BF6" s="1040">
        <f t="shared" si="27"/>
        <v>17034248</v>
      </c>
      <c r="BG6" s="1038">
        <f t="shared" si="28"/>
        <v>335</v>
      </c>
      <c r="BH6" s="1038">
        <f t="shared" si="29"/>
        <v>45262</v>
      </c>
      <c r="BI6" s="1038">
        <f t="shared" si="30"/>
        <v>2614</v>
      </c>
      <c r="BJ6" s="1038">
        <f t="shared" si="31"/>
        <v>47876</v>
      </c>
      <c r="BK6" s="1040" t="e">
        <f>BB6+#REF!+AM6+L6</f>
        <v>#REF!</v>
      </c>
      <c r="BL6" s="1038">
        <f t="shared" si="32"/>
        <v>6922</v>
      </c>
      <c r="BM6" s="1040" t="e">
        <f>BD6+#REF!+AN6+X6+R6+N6+#REF!</f>
        <v>#REF!</v>
      </c>
      <c r="BN6" s="1040" t="e">
        <f>BE6+#REF!+AO6+Y6+O6+#REF!</f>
        <v>#REF!</v>
      </c>
      <c r="BO6" s="1040" t="e">
        <f t="shared" si="33"/>
        <v>#REF!</v>
      </c>
      <c r="BP6" s="1040">
        <f t="shared" si="34"/>
        <v>60000000</v>
      </c>
      <c r="BQ6" s="1038">
        <f t="shared" si="35"/>
        <v>46869</v>
      </c>
      <c r="BR6" s="1040">
        <f t="shared" si="36"/>
        <v>409500000</v>
      </c>
      <c r="BS6" s="1038"/>
      <c r="BT6" s="1040">
        <f t="shared" si="37"/>
        <v>1296068457</v>
      </c>
      <c r="BU6" s="1040">
        <f t="shared" si="49"/>
        <v>72008412</v>
      </c>
      <c r="BV6" s="1038"/>
      <c r="BW6" s="1040">
        <f t="shared" si="38"/>
        <v>154200870.84</v>
      </c>
      <c r="BX6" s="1040">
        <f t="shared" si="39"/>
        <v>2212240</v>
      </c>
      <c r="BY6" s="1040"/>
      <c r="BZ6" s="1040"/>
      <c r="CA6" s="1040">
        <f t="shared" si="50"/>
        <v>17600000</v>
      </c>
      <c r="CB6" s="1041">
        <f t="shared" si="51"/>
        <v>151820652</v>
      </c>
      <c r="CC6" s="1038">
        <f t="shared" si="52"/>
        <v>1.6274999999999999</v>
      </c>
      <c r="CD6" s="1038">
        <f t="shared" si="53"/>
        <v>2</v>
      </c>
    </row>
    <row r="7" spans="1:82" hidden="1">
      <c r="A7" s="1038" t="s">
        <v>1702</v>
      </c>
      <c r="B7" s="1038">
        <v>9502</v>
      </c>
      <c r="C7" s="1038" t="s">
        <v>1707</v>
      </c>
      <c r="D7" s="1038" t="e">
        <f>(#REF!*5.1%)+#REF!</f>
        <v>#REF!</v>
      </c>
      <c r="E7" s="1038" t="e">
        <f t="shared" si="0"/>
        <v>#REF!</v>
      </c>
      <c r="F7" s="1038">
        <v>26</v>
      </c>
      <c r="G7" s="1038">
        <v>27653</v>
      </c>
      <c r="H7" s="1039">
        <v>27</v>
      </c>
      <c r="I7" s="1038">
        <v>5184</v>
      </c>
      <c r="J7" s="1038">
        <v>378</v>
      </c>
      <c r="K7" s="1038">
        <v>5562</v>
      </c>
      <c r="L7" s="1040">
        <f t="shared" si="1"/>
        <v>87750000</v>
      </c>
      <c r="M7" s="1038">
        <f t="shared" si="2"/>
        <v>702</v>
      </c>
      <c r="N7" s="1040">
        <f t="shared" si="3"/>
        <v>153805986</v>
      </c>
      <c r="O7" s="1040">
        <f t="shared" si="4"/>
        <v>18456718.32</v>
      </c>
      <c r="P7" s="1040">
        <f t="shared" si="5"/>
        <v>260012704.31999999</v>
      </c>
      <c r="Q7" s="1038">
        <v>240</v>
      </c>
      <c r="R7" s="1040">
        <f t="shared" si="54"/>
        <v>6636720</v>
      </c>
      <c r="S7" s="1039">
        <v>67</v>
      </c>
      <c r="T7" s="1038">
        <f t="shared" si="40"/>
        <v>7370</v>
      </c>
      <c r="U7" s="1038">
        <f t="shared" si="6"/>
        <v>469</v>
      </c>
      <c r="V7" s="1038">
        <f t="shared" si="7"/>
        <v>7839</v>
      </c>
      <c r="W7" s="1038">
        <f t="shared" si="8"/>
        <v>1742</v>
      </c>
      <c r="X7" s="1040">
        <f t="shared" si="9"/>
        <v>216771867</v>
      </c>
      <c r="Y7" s="1040">
        <f t="shared" si="10"/>
        <v>26012624.039999999</v>
      </c>
      <c r="Z7" s="1040">
        <f t="shared" si="11"/>
        <v>242784491.03999999</v>
      </c>
      <c r="AA7" s="1039">
        <v>14</v>
      </c>
      <c r="AB7" s="1038">
        <f t="shared" si="12"/>
        <v>672</v>
      </c>
      <c r="AC7" s="1039">
        <v>14</v>
      </c>
      <c r="AD7" s="1038">
        <f t="shared" si="13"/>
        <v>672</v>
      </c>
      <c r="AE7" s="1038">
        <f t="shared" si="41"/>
        <v>1344</v>
      </c>
      <c r="AF7" s="1038">
        <f t="shared" si="42"/>
        <v>210</v>
      </c>
      <c r="AG7" s="1038">
        <f t="shared" si="43"/>
        <v>157.91999999999999</v>
      </c>
      <c r="AH7" s="1038">
        <f t="shared" si="14"/>
        <v>158</v>
      </c>
      <c r="AI7" s="1039">
        <v>46</v>
      </c>
      <c r="AJ7" s="1038">
        <f t="shared" si="15"/>
        <v>14260</v>
      </c>
      <c r="AK7" s="1038">
        <f t="shared" si="16"/>
        <v>644</v>
      </c>
      <c r="AL7" s="1038">
        <f t="shared" si="17"/>
        <v>14904</v>
      </c>
      <c r="AM7" s="1040">
        <f t="shared" si="18"/>
        <v>149500000</v>
      </c>
      <c r="AN7" s="1040">
        <f t="shared" si="19"/>
        <v>412140312</v>
      </c>
      <c r="AO7" s="1040">
        <f t="shared" si="20"/>
        <v>49456837.439999998</v>
      </c>
      <c r="AP7" s="1038">
        <f t="shared" si="21"/>
        <v>1196</v>
      </c>
      <c r="AQ7" s="1038">
        <f t="shared" si="44"/>
        <v>7</v>
      </c>
      <c r="AR7" s="1038">
        <f t="shared" si="22"/>
        <v>112</v>
      </c>
      <c r="AS7" s="1038">
        <f t="shared" si="23"/>
        <v>980</v>
      </c>
      <c r="AT7" s="1038">
        <f t="shared" si="24"/>
        <v>350</v>
      </c>
      <c r="AU7" s="1038">
        <f t="shared" si="45"/>
        <v>140</v>
      </c>
      <c r="AV7" s="1038">
        <f t="shared" si="46"/>
        <v>112</v>
      </c>
      <c r="AW7" s="1038">
        <f t="shared" si="47"/>
        <v>3038</v>
      </c>
      <c r="AX7" s="1039">
        <v>7</v>
      </c>
      <c r="AY7" s="1038">
        <v>1344</v>
      </c>
      <c r="AZ7" s="1038">
        <v>70</v>
      </c>
      <c r="BA7" s="1038">
        <v>1414</v>
      </c>
      <c r="BB7" s="1040">
        <v>0</v>
      </c>
      <c r="BC7" s="1038">
        <f t="shared" si="48"/>
        <v>182</v>
      </c>
      <c r="BD7" s="1040">
        <f t="shared" si="25"/>
        <v>39101342</v>
      </c>
      <c r="BE7" s="1040">
        <f t="shared" si="26"/>
        <v>4692161.04</v>
      </c>
      <c r="BF7" s="1040">
        <f t="shared" si="27"/>
        <v>43793503.039999999</v>
      </c>
      <c r="BG7" s="1038">
        <f t="shared" si="28"/>
        <v>273</v>
      </c>
      <c r="BH7" s="1038">
        <f t="shared" si="29"/>
        <v>29420</v>
      </c>
      <c r="BI7" s="1038">
        <f t="shared" si="30"/>
        <v>1715</v>
      </c>
      <c r="BJ7" s="1038">
        <f t="shared" si="31"/>
        <v>31135</v>
      </c>
      <c r="BK7" s="1040" t="e">
        <f>BB7+#REF!+AM7+L7</f>
        <v>#REF!</v>
      </c>
      <c r="BL7" s="1038">
        <f t="shared" si="32"/>
        <v>5012</v>
      </c>
      <c r="BM7" s="1040" t="e">
        <f>BD7+#REF!+AN7+X7+R7+N7+#REF!</f>
        <v>#REF!</v>
      </c>
      <c r="BN7" s="1040" t="e">
        <f>BE7+#REF!+AO7+Y7+O7+#REF!</f>
        <v>#REF!</v>
      </c>
      <c r="BO7" s="1040" t="e">
        <f t="shared" si="33"/>
        <v>#REF!</v>
      </c>
      <c r="BP7" s="1040">
        <f t="shared" si="34"/>
        <v>70000000</v>
      </c>
      <c r="BQ7" s="1038">
        <f t="shared" si="35"/>
        <v>29959</v>
      </c>
      <c r="BR7" s="1040">
        <f t="shared" si="36"/>
        <v>237250000</v>
      </c>
      <c r="BS7" s="1038"/>
      <c r="BT7" s="1040">
        <f t="shared" si="37"/>
        <v>828456227</v>
      </c>
      <c r="BU7" s="1040">
        <f t="shared" si="49"/>
        <v>84009814</v>
      </c>
      <c r="BV7" s="1038"/>
      <c r="BW7" s="1040">
        <f t="shared" si="38"/>
        <v>98618340.840000004</v>
      </c>
      <c r="BX7" s="1040">
        <f t="shared" si="39"/>
        <v>2212240</v>
      </c>
      <c r="BY7" s="1040"/>
      <c r="BZ7" s="1040"/>
      <c r="CA7" s="1040">
        <f t="shared" si="50"/>
        <v>17600000</v>
      </c>
      <c r="CB7" s="1041">
        <f t="shared" si="51"/>
        <v>173822054</v>
      </c>
      <c r="CC7" s="1038">
        <f t="shared" si="52"/>
        <v>1.8987499999999999</v>
      </c>
      <c r="CD7" s="1038">
        <f t="shared" si="53"/>
        <v>2</v>
      </c>
    </row>
    <row r="8" spans="1:82" hidden="1">
      <c r="A8" s="1038" t="s">
        <v>1702</v>
      </c>
      <c r="B8" s="1038">
        <v>9501</v>
      </c>
      <c r="C8" s="1038" t="s">
        <v>1708</v>
      </c>
      <c r="D8" s="1038" t="e">
        <f>(#REF!*5.1%)+#REF!</f>
        <v>#REF!</v>
      </c>
      <c r="E8" s="1038" t="e">
        <f t="shared" si="0"/>
        <v>#REF!</v>
      </c>
      <c r="F8" s="1038">
        <v>26</v>
      </c>
      <c r="G8" s="1038">
        <v>27653</v>
      </c>
      <c r="H8" s="1039">
        <v>22</v>
      </c>
      <c r="I8" s="1038">
        <v>4224</v>
      </c>
      <c r="J8" s="1038">
        <v>308</v>
      </c>
      <c r="K8" s="1038">
        <v>4532</v>
      </c>
      <c r="L8" s="1040">
        <f t="shared" si="1"/>
        <v>71500000</v>
      </c>
      <c r="M8" s="1038">
        <f t="shared" si="2"/>
        <v>572</v>
      </c>
      <c r="N8" s="1040">
        <f t="shared" si="3"/>
        <v>125323396</v>
      </c>
      <c r="O8" s="1040">
        <f t="shared" si="4"/>
        <v>15038807.52</v>
      </c>
      <c r="P8" s="1040">
        <f t="shared" si="5"/>
        <v>211862203.52000001</v>
      </c>
      <c r="Q8" s="1038">
        <v>160</v>
      </c>
      <c r="R8" s="1040">
        <f t="shared" si="54"/>
        <v>4424480</v>
      </c>
      <c r="S8" s="1039">
        <v>47</v>
      </c>
      <c r="T8" s="1038">
        <f t="shared" si="40"/>
        <v>5170</v>
      </c>
      <c r="U8" s="1038">
        <f t="shared" si="6"/>
        <v>329</v>
      </c>
      <c r="V8" s="1038">
        <f t="shared" si="7"/>
        <v>5499</v>
      </c>
      <c r="W8" s="1038">
        <f t="shared" si="8"/>
        <v>1222</v>
      </c>
      <c r="X8" s="1040">
        <f t="shared" si="9"/>
        <v>152063847</v>
      </c>
      <c r="Y8" s="1040">
        <f t="shared" si="10"/>
        <v>18247661.640000001</v>
      </c>
      <c r="Z8" s="1040">
        <f t="shared" si="11"/>
        <v>170311508.63999999</v>
      </c>
      <c r="AA8" s="1039">
        <v>10</v>
      </c>
      <c r="AB8" s="1038">
        <f t="shared" si="12"/>
        <v>480</v>
      </c>
      <c r="AC8" s="1039">
        <v>9</v>
      </c>
      <c r="AD8" s="1038">
        <f t="shared" si="13"/>
        <v>480</v>
      </c>
      <c r="AE8" s="1038">
        <f t="shared" si="41"/>
        <v>960</v>
      </c>
      <c r="AF8" s="1038">
        <f t="shared" si="42"/>
        <v>150</v>
      </c>
      <c r="AG8" s="1038">
        <f t="shared" si="43"/>
        <v>112.8</v>
      </c>
      <c r="AH8" s="1038">
        <f t="shared" si="14"/>
        <v>113</v>
      </c>
      <c r="AI8" s="1039">
        <v>38</v>
      </c>
      <c r="AJ8" s="1038">
        <f t="shared" si="15"/>
        <v>11780</v>
      </c>
      <c r="AK8" s="1038">
        <f t="shared" si="16"/>
        <v>532</v>
      </c>
      <c r="AL8" s="1038">
        <f t="shared" si="17"/>
        <v>12312</v>
      </c>
      <c r="AM8" s="1040">
        <f t="shared" si="18"/>
        <v>123500000</v>
      </c>
      <c r="AN8" s="1040">
        <f t="shared" si="19"/>
        <v>340463736</v>
      </c>
      <c r="AO8" s="1040">
        <f t="shared" si="20"/>
        <v>40855648.32</v>
      </c>
      <c r="AP8" s="1038">
        <f t="shared" si="21"/>
        <v>988</v>
      </c>
      <c r="AQ8" s="1038">
        <f t="shared" si="44"/>
        <v>5</v>
      </c>
      <c r="AR8" s="1038">
        <f t="shared" si="22"/>
        <v>80</v>
      </c>
      <c r="AS8" s="1038">
        <f t="shared" si="23"/>
        <v>700</v>
      </c>
      <c r="AT8" s="1038">
        <f t="shared" si="24"/>
        <v>250</v>
      </c>
      <c r="AU8" s="1038">
        <f t="shared" si="45"/>
        <v>100</v>
      </c>
      <c r="AV8" s="1038">
        <f t="shared" si="46"/>
        <v>80</v>
      </c>
      <c r="AW8" s="1038">
        <f t="shared" si="47"/>
        <v>2170</v>
      </c>
      <c r="AX8" s="1039"/>
      <c r="AY8" s="1038"/>
      <c r="AZ8" s="1038"/>
      <c r="BA8" s="1038"/>
      <c r="BB8" s="1040"/>
      <c r="BC8" s="1038">
        <f t="shared" si="48"/>
        <v>0</v>
      </c>
      <c r="BD8" s="1040">
        <f t="shared" si="25"/>
        <v>0</v>
      </c>
      <c r="BE8" s="1040">
        <f t="shared" si="26"/>
        <v>0</v>
      </c>
      <c r="BF8" s="1040">
        <f t="shared" si="27"/>
        <v>0</v>
      </c>
      <c r="BG8" s="1038">
        <f t="shared" si="28"/>
        <v>197</v>
      </c>
      <c r="BH8" s="1038">
        <f t="shared" si="29"/>
        <v>22064</v>
      </c>
      <c r="BI8" s="1038">
        <f t="shared" si="30"/>
        <v>1278</v>
      </c>
      <c r="BJ8" s="1038">
        <f t="shared" si="31"/>
        <v>23342</v>
      </c>
      <c r="BK8" s="1040" t="e">
        <f>BB8+#REF!+AM8+L8</f>
        <v>#REF!</v>
      </c>
      <c r="BL8" s="1038">
        <f t="shared" si="32"/>
        <v>3632</v>
      </c>
      <c r="BM8" s="1040" t="e">
        <f>BD8+#REF!+AN8+X8+R8+N8+#REF!</f>
        <v>#REF!</v>
      </c>
      <c r="BN8" s="1040" t="e">
        <f>BE8+#REF!+AO8+Y8+O8+#REF!</f>
        <v>#REF!</v>
      </c>
      <c r="BO8" s="1040" t="e">
        <f t="shared" si="33"/>
        <v>#REF!</v>
      </c>
      <c r="BP8" s="1040">
        <f t="shared" si="34"/>
        <v>50000000</v>
      </c>
      <c r="BQ8" s="1038">
        <f t="shared" si="35"/>
        <v>22503</v>
      </c>
      <c r="BR8" s="1040">
        <f t="shared" si="36"/>
        <v>195000000</v>
      </c>
      <c r="BS8" s="1038"/>
      <c r="BT8" s="1040">
        <f t="shared" si="37"/>
        <v>622275459</v>
      </c>
      <c r="BU8" s="1040">
        <f t="shared" si="49"/>
        <v>60007010</v>
      </c>
      <c r="BV8" s="1038"/>
      <c r="BW8" s="1040">
        <f t="shared" si="38"/>
        <v>74142117.480000004</v>
      </c>
      <c r="BX8" s="1040">
        <f t="shared" si="39"/>
        <v>2212240</v>
      </c>
      <c r="BY8" s="1040"/>
      <c r="BZ8" s="1040"/>
      <c r="CA8" s="1040">
        <f t="shared" si="50"/>
        <v>17600000</v>
      </c>
      <c r="CB8" s="1041">
        <f t="shared" si="51"/>
        <v>129819250</v>
      </c>
      <c r="CC8" s="1038">
        <f t="shared" si="52"/>
        <v>1.35625</v>
      </c>
      <c r="CD8" s="1038">
        <f t="shared" si="53"/>
        <v>2</v>
      </c>
    </row>
    <row r="9" spans="1:82" hidden="1">
      <c r="A9" s="1038" t="s">
        <v>1702</v>
      </c>
      <c r="B9" s="1038">
        <v>9549</v>
      </c>
      <c r="C9" s="1038" t="s">
        <v>1709</v>
      </c>
      <c r="D9" s="1038" t="e">
        <f>(#REF!*5.1%)+#REF!</f>
        <v>#REF!</v>
      </c>
      <c r="E9" s="1038" t="e">
        <f t="shared" si="0"/>
        <v>#REF!</v>
      </c>
      <c r="F9" s="1038">
        <v>26</v>
      </c>
      <c r="G9" s="1038">
        <v>27653</v>
      </c>
      <c r="H9" s="1039">
        <v>23</v>
      </c>
      <c r="I9" s="1038">
        <v>4704</v>
      </c>
      <c r="J9" s="1038">
        <v>322</v>
      </c>
      <c r="K9" s="1038">
        <v>5026</v>
      </c>
      <c r="L9" s="1040">
        <f t="shared" si="1"/>
        <v>74750000</v>
      </c>
      <c r="M9" s="1038">
        <f t="shared" si="2"/>
        <v>598</v>
      </c>
      <c r="N9" s="1040">
        <f t="shared" si="3"/>
        <v>138983978</v>
      </c>
      <c r="O9" s="1040">
        <f t="shared" si="4"/>
        <v>16678077.359999999</v>
      </c>
      <c r="P9" s="1040">
        <f t="shared" si="5"/>
        <v>230412055.36000001</v>
      </c>
      <c r="Q9" s="1038">
        <v>640</v>
      </c>
      <c r="R9" s="1040">
        <f t="shared" si="54"/>
        <v>17697920</v>
      </c>
      <c r="S9" s="1039">
        <v>66</v>
      </c>
      <c r="T9" s="1038">
        <f t="shared" si="40"/>
        <v>7260</v>
      </c>
      <c r="U9" s="1038">
        <f t="shared" si="6"/>
        <v>462</v>
      </c>
      <c r="V9" s="1038">
        <f t="shared" si="7"/>
        <v>7722</v>
      </c>
      <c r="W9" s="1038">
        <f t="shared" si="8"/>
        <v>1716</v>
      </c>
      <c r="X9" s="1040">
        <f t="shared" si="9"/>
        <v>213536466</v>
      </c>
      <c r="Y9" s="1040">
        <f t="shared" si="10"/>
        <v>25624375.919999998</v>
      </c>
      <c r="Z9" s="1040">
        <f t="shared" si="11"/>
        <v>239160841.91999999</v>
      </c>
      <c r="AA9" s="1039">
        <v>18</v>
      </c>
      <c r="AB9" s="1038">
        <f t="shared" si="12"/>
        <v>864</v>
      </c>
      <c r="AC9" s="1039">
        <v>17</v>
      </c>
      <c r="AD9" s="1038">
        <f t="shared" si="13"/>
        <v>864</v>
      </c>
      <c r="AE9" s="1038">
        <f t="shared" si="41"/>
        <v>1728</v>
      </c>
      <c r="AF9" s="1038">
        <f t="shared" si="42"/>
        <v>270</v>
      </c>
      <c r="AG9" s="1038">
        <f t="shared" si="43"/>
        <v>203.04</v>
      </c>
      <c r="AH9" s="1038">
        <f t="shared" si="14"/>
        <v>203</v>
      </c>
      <c r="AI9" s="1039">
        <v>45</v>
      </c>
      <c r="AJ9" s="1038">
        <f t="shared" si="15"/>
        <v>13950</v>
      </c>
      <c r="AK9" s="1038">
        <f t="shared" si="16"/>
        <v>630</v>
      </c>
      <c r="AL9" s="1038">
        <f t="shared" si="17"/>
        <v>14580</v>
      </c>
      <c r="AM9" s="1040">
        <f t="shared" si="18"/>
        <v>146250000</v>
      </c>
      <c r="AN9" s="1040">
        <f t="shared" si="19"/>
        <v>403180740</v>
      </c>
      <c r="AO9" s="1040">
        <f t="shared" si="20"/>
        <v>48381688.799999997</v>
      </c>
      <c r="AP9" s="1038">
        <f t="shared" si="21"/>
        <v>1170</v>
      </c>
      <c r="AQ9" s="1038">
        <f t="shared" si="44"/>
        <v>9</v>
      </c>
      <c r="AR9" s="1038">
        <f t="shared" si="22"/>
        <v>144</v>
      </c>
      <c r="AS9" s="1038">
        <f t="shared" si="23"/>
        <v>1260</v>
      </c>
      <c r="AT9" s="1038">
        <f t="shared" si="24"/>
        <v>450</v>
      </c>
      <c r="AU9" s="1038">
        <f t="shared" si="45"/>
        <v>180</v>
      </c>
      <c r="AV9" s="1038">
        <f t="shared" si="46"/>
        <v>144</v>
      </c>
      <c r="AW9" s="1038">
        <f t="shared" si="47"/>
        <v>3906</v>
      </c>
      <c r="AX9" s="1039"/>
      <c r="AY9" s="1038"/>
      <c r="AZ9" s="1038"/>
      <c r="BA9" s="1038"/>
      <c r="BB9" s="1040"/>
      <c r="BC9" s="1038">
        <f t="shared" si="48"/>
        <v>0</v>
      </c>
      <c r="BD9" s="1040">
        <f t="shared" si="25"/>
        <v>0</v>
      </c>
      <c r="BE9" s="1040">
        <f t="shared" si="26"/>
        <v>0</v>
      </c>
      <c r="BF9" s="1040">
        <f t="shared" si="27"/>
        <v>0</v>
      </c>
      <c r="BG9" s="1038">
        <f t="shared" si="28"/>
        <v>296</v>
      </c>
      <c r="BH9" s="1038">
        <f t="shared" si="29"/>
        <v>27868</v>
      </c>
      <c r="BI9" s="1038">
        <f t="shared" si="30"/>
        <v>1611</v>
      </c>
      <c r="BJ9" s="1038">
        <f t="shared" si="31"/>
        <v>29479</v>
      </c>
      <c r="BK9" s="1040" t="e">
        <f>BB9+#REF!+AM9+L9</f>
        <v>#REF!</v>
      </c>
      <c r="BL9" s="1038">
        <f t="shared" si="32"/>
        <v>5014</v>
      </c>
      <c r="BM9" s="1040" t="e">
        <f>BD9+#REF!+AN9+X9+R9+N9+#REF!</f>
        <v>#REF!</v>
      </c>
      <c r="BN9" s="1040" t="e">
        <f>BE9+#REF!+AO9+Y9+O9+#REF!</f>
        <v>#REF!</v>
      </c>
      <c r="BO9" s="1040" t="e">
        <f t="shared" si="33"/>
        <v>#REF!</v>
      </c>
      <c r="BP9" s="1040">
        <f t="shared" si="34"/>
        <v>90000000</v>
      </c>
      <c r="BQ9" s="1038">
        <f t="shared" si="35"/>
        <v>27968</v>
      </c>
      <c r="BR9" s="1040">
        <f t="shared" si="36"/>
        <v>221000000</v>
      </c>
      <c r="BS9" s="1038"/>
      <c r="BT9" s="1040">
        <f t="shared" si="37"/>
        <v>773399104</v>
      </c>
      <c r="BU9" s="1040">
        <f t="shared" si="49"/>
        <v>108012618</v>
      </c>
      <c r="BV9" s="1038"/>
      <c r="BW9" s="1040">
        <f t="shared" si="38"/>
        <v>90684142.079999998</v>
      </c>
      <c r="BX9" s="1040">
        <f t="shared" si="39"/>
        <v>3318360</v>
      </c>
      <c r="BY9" s="1040"/>
      <c r="BZ9" s="1040"/>
      <c r="CA9" s="1040">
        <f t="shared" si="50"/>
        <v>26400000</v>
      </c>
      <c r="CB9" s="1041">
        <f t="shared" si="51"/>
        <v>227730978</v>
      </c>
      <c r="CC9" s="1038">
        <f t="shared" si="52"/>
        <v>2.4412500000000001</v>
      </c>
      <c r="CD9" s="1038">
        <f t="shared" si="53"/>
        <v>3</v>
      </c>
    </row>
    <row r="10" spans="1:82" hidden="1">
      <c r="A10" s="1042" t="s">
        <v>1710</v>
      </c>
      <c r="B10" s="1042">
        <v>9530</v>
      </c>
      <c r="C10" s="1038" t="s">
        <v>1711</v>
      </c>
      <c r="D10" s="1038" t="e">
        <f>(#REF!*5.1%)+#REF!</f>
        <v>#REF!</v>
      </c>
      <c r="E10" s="1038" t="e">
        <f t="shared" si="0"/>
        <v>#REF!</v>
      </c>
      <c r="F10" s="1038">
        <v>20</v>
      </c>
      <c r="G10" s="1038">
        <v>32068</v>
      </c>
      <c r="H10" s="1039">
        <v>15</v>
      </c>
      <c r="I10" s="1038">
        <v>2880</v>
      </c>
      <c r="J10" s="1038">
        <v>210</v>
      </c>
      <c r="K10" s="1038">
        <v>3090</v>
      </c>
      <c r="L10" s="1040">
        <f t="shared" si="1"/>
        <v>48750000</v>
      </c>
      <c r="M10" s="1038">
        <f>H10*20</f>
        <v>300</v>
      </c>
      <c r="N10" s="1040">
        <f t="shared" si="3"/>
        <v>99090120</v>
      </c>
      <c r="O10" s="1040">
        <f t="shared" si="4"/>
        <v>11890814.4</v>
      </c>
      <c r="P10" s="1040">
        <f t="shared" si="5"/>
        <v>159730934.40000001</v>
      </c>
      <c r="Q10" s="1038">
        <v>240</v>
      </c>
      <c r="R10" s="1040">
        <f t="shared" si="54"/>
        <v>7696320</v>
      </c>
      <c r="S10" s="1039">
        <v>36</v>
      </c>
      <c r="T10" s="1038">
        <v>3558</v>
      </c>
      <c r="U10" s="1038">
        <f t="shared" si="6"/>
        <v>252</v>
      </c>
      <c r="V10" s="1038">
        <f t="shared" si="7"/>
        <v>3810</v>
      </c>
      <c r="W10" s="1038">
        <f>S10*20</f>
        <v>720</v>
      </c>
      <c r="X10" s="1040">
        <f t="shared" si="9"/>
        <v>122179080</v>
      </c>
      <c r="Y10" s="1040">
        <f t="shared" si="10"/>
        <v>14661489.6</v>
      </c>
      <c r="Z10" s="1040">
        <f t="shared" si="11"/>
        <v>136840569.59999999</v>
      </c>
      <c r="AA10" s="1039">
        <v>8</v>
      </c>
      <c r="AB10" s="1038">
        <f t="shared" si="12"/>
        <v>384</v>
      </c>
      <c r="AC10" s="1039">
        <v>8</v>
      </c>
      <c r="AD10" s="1038">
        <f t="shared" si="13"/>
        <v>384</v>
      </c>
      <c r="AE10" s="1038">
        <f t="shared" si="41"/>
        <v>768</v>
      </c>
      <c r="AF10" s="1038">
        <f t="shared" si="42"/>
        <v>120</v>
      </c>
      <c r="AG10" s="1038">
        <f t="shared" si="43"/>
        <v>90.24</v>
      </c>
      <c r="AH10" s="1038">
        <f t="shared" si="14"/>
        <v>90</v>
      </c>
      <c r="AI10" s="1039">
        <v>22</v>
      </c>
      <c r="AJ10" s="1038">
        <f t="shared" si="15"/>
        <v>6820</v>
      </c>
      <c r="AK10" s="1038">
        <f t="shared" si="16"/>
        <v>308</v>
      </c>
      <c r="AL10" s="1038">
        <f t="shared" si="17"/>
        <v>7128</v>
      </c>
      <c r="AM10" s="1040">
        <f t="shared" si="18"/>
        <v>71500000</v>
      </c>
      <c r="AN10" s="1040">
        <f t="shared" si="19"/>
        <v>228580704</v>
      </c>
      <c r="AO10" s="1040">
        <f t="shared" si="20"/>
        <v>27429684.48</v>
      </c>
      <c r="AP10" s="1038">
        <f>AI10*20</f>
        <v>440</v>
      </c>
      <c r="AQ10" s="1038">
        <f t="shared" si="44"/>
        <v>4</v>
      </c>
      <c r="AR10" s="1038">
        <f t="shared" si="22"/>
        <v>64</v>
      </c>
      <c r="AS10" s="1038">
        <f t="shared" si="23"/>
        <v>560</v>
      </c>
      <c r="AT10" s="1038">
        <f t="shared" si="24"/>
        <v>200</v>
      </c>
      <c r="AU10" s="1038">
        <f t="shared" si="45"/>
        <v>80</v>
      </c>
      <c r="AV10" s="1038">
        <f t="shared" si="46"/>
        <v>64</v>
      </c>
      <c r="AW10" s="1038">
        <f t="shared" si="47"/>
        <v>1736</v>
      </c>
      <c r="AX10" s="1039">
        <v>2</v>
      </c>
      <c r="AY10" s="1038">
        <v>380</v>
      </c>
      <c r="AZ10" s="1038">
        <v>20</v>
      </c>
      <c r="BA10" s="1038">
        <v>400</v>
      </c>
      <c r="BB10" s="1040">
        <f>3250000*AX10</f>
        <v>6500000</v>
      </c>
      <c r="BC10" s="1038">
        <f>AX10*20</f>
        <v>40</v>
      </c>
      <c r="BD10" s="1040">
        <f t="shared" si="25"/>
        <v>12827200</v>
      </c>
      <c r="BE10" s="1040">
        <f t="shared" si="26"/>
        <v>1539264</v>
      </c>
      <c r="BF10" s="1040">
        <f t="shared" si="27"/>
        <v>20866464</v>
      </c>
      <c r="BG10" s="1038">
        <f t="shared" si="28"/>
        <v>147</v>
      </c>
      <c r="BH10" s="1038">
        <f t="shared" si="29"/>
        <v>14462</v>
      </c>
      <c r="BI10" s="1038">
        <f t="shared" si="30"/>
        <v>878</v>
      </c>
      <c r="BJ10" s="1038">
        <f t="shared" si="31"/>
        <v>15340</v>
      </c>
      <c r="BK10" s="1040" t="e">
        <f>BB10+#REF!+AM10+L10</f>
        <v>#REF!</v>
      </c>
      <c r="BL10" s="1038">
        <f t="shared" si="32"/>
        <v>2180</v>
      </c>
      <c r="BM10" s="1040" t="e">
        <f>BD10+#REF!+AN10+X10+R10+N10+#REF!</f>
        <v>#REF!</v>
      </c>
      <c r="BN10" s="1040" t="e">
        <f>BE10+#REF!+AO10+Y10+O10+#REF!</f>
        <v>#REF!</v>
      </c>
      <c r="BO10" s="1040" t="e">
        <f t="shared" si="33"/>
        <v>#REF!</v>
      </c>
      <c r="BP10" s="1040">
        <f t="shared" si="34"/>
        <v>40000000</v>
      </c>
      <c r="BQ10" s="1038">
        <f t="shared" si="35"/>
        <v>14668</v>
      </c>
      <c r="BR10" s="1040">
        <f t="shared" si="36"/>
        <v>126750000</v>
      </c>
      <c r="BS10" s="1038"/>
      <c r="BT10" s="1040">
        <f t="shared" si="37"/>
        <v>470373424</v>
      </c>
      <c r="BU10" s="1040">
        <f t="shared" si="49"/>
        <v>55670048</v>
      </c>
      <c r="BV10" s="1038"/>
      <c r="BW10" s="1040">
        <f t="shared" si="38"/>
        <v>55521252.480000004</v>
      </c>
      <c r="BX10" s="1040">
        <f t="shared" si="39"/>
        <v>2565440</v>
      </c>
      <c r="BY10" s="1040"/>
      <c r="BZ10" s="1040"/>
      <c r="CA10" s="1040">
        <f>CD10*900000*10</f>
        <v>18000000</v>
      </c>
      <c r="CB10" s="1041">
        <f t="shared" si="51"/>
        <v>116235488</v>
      </c>
      <c r="CC10" s="1038">
        <f t="shared" si="52"/>
        <v>1.085</v>
      </c>
      <c r="CD10" s="1038">
        <f t="shared" si="53"/>
        <v>2</v>
      </c>
    </row>
    <row r="11" spans="1:82" hidden="1">
      <c r="A11" s="1038" t="s">
        <v>1712</v>
      </c>
      <c r="B11" s="1038">
        <v>9208</v>
      </c>
      <c r="C11" s="1038" t="s">
        <v>1542</v>
      </c>
      <c r="D11" s="1038" t="e">
        <f>(#REF!*5.1%)+#REF!</f>
        <v>#REF!</v>
      </c>
      <c r="E11" s="1038" t="e">
        <f t="shared" si="0"/>
        <v>#REF!</v>
      </c>
      <c r="F11" s="1038">
        <v>26</v>
      </c>
      <c r="G11" s="1038">
        <v>27653</v>
      </c>
      <c r="H11" s="1039">
        <v>28</v>
      </c>
      <c r="I11" s="1038">
        <v>5376</v>
      </c>
      <c r="J11" s="1038">
        <v>392</v>
      </c>
      <c r="K11" s="1038">
        <v>5768</v>
      </c>
      <c r="L11" s="1040">
        <f t="shared" si="1"/>
        <v>91000000</v>
      </c>
      <c r="M11" s="1038">
        <f t="shared" si="2"/>
        <v>728</v>
      </c>
      <c r="N11" s="1040">
        <f t="shared" si="3"/>
        <v>159502504</v>
      </c>
      <c r="O11" s="1040">
        <f t="shared" si="4"/>
        <v>19140300.48</v>
      </c>
      <c r="P11" s="1040">
        <f t="shared" si="5"/>
        <v>269642804.48000002</v>
      </c>
      <c r="Q11" s="1038">
        <v>240</v>
      </c>
      <c r="R11" s="1040">
        <f t="shared" si="54"/>
        <v>6636720</v>
      </c>
      <c r="S11" s="1039">
        <v>66</v>
      </c>
      <c r="T11" s="1038">
        <f t="shared" ref="T11:T18" si="55">S11*110</f>
        <v>7260</v>
      </c>
      <c r="U11" s="1038">
        <f t="shared" si="6"/>
        <v>462</v>
      </c>
      <c r="V11" s="1038">
        <f t="shared" si="7"/>
        <v>7722</v>
      </c>
      <c r="W11" s="1038">
        <f t="shared" ref="W11:W18" si="56">S11*26</f>
        <v>1716</v>
      </c>
      <c r="X11" s="1040">
        <f t="shared" si="9"/>
        <v>213536466</v>
      </c>
      <c r="Y11" s="1040">
        <f t="shared" si="10"/>
        <v>25624375.919999998</v>
      </c>
      <c r="Z11" s="1040">
        <f t="shared" si="11"/>
        <v>239160841.91999999</v>
      </c>
      <c r="AA11" s="1039">
        <v>18</v>
      </c>
      <c r="AB11" s="1038">
        <f t="shared" si="12"/>
        <v>864</v>
      </c>
      <c r="AC11" s="1039">
        <v>18</v>
      </c>
      <c r="AD11" s="1038">
        <f t="shared" si="13"/>
        <v>864</v>
      </c>
      <c r="AE11" s="1038">
        <f t="shared" si="41"/>
        <v>1728</v>
      </c>
      <c r="AF11" s="1038">
        <f t="shared" si="42"/>
        <v>270</v>
      </c>
      <c r="AG11" s="1038">
        <f t="shared" si="43"/>
        <v>203.04</v>
      </c>
      <c r="AH11" s="1038">
        <f t="shared" si="14"/>
        <v>203</v>
      </c>
      <c r="AI11" s="1039">
        <v>42</v>
      </c>
      <c r="AJ11" s="1038">
        <f t="shared" si="15"/>
        <v>13020</v>
      </c>
      <c r="AK11" s="1038">
        <f t="shared" si="16"/>
        <v>588</v>
      </c>
      <c r="AL11" s="1038">
        <f t="shared" si="17"/>
        <v>13608</v>
      </c>
      <c r="AM11" s="1040">
        <f t="shared" si="18"/>
        <v>136500000</v>
      </c>
      <c r="AN11" s="1040">
        <f t="shared" si="19"/>
        <v>376302024</v>
      </c>
      <c r="AO11" s="1040">
        <f t="shared" si="20"/>
        <v>45156242.879999995</v>
      </c>
      <c r="AP11" s="1038">
        <f t="shared" ref="AP11:AP18" si="57">AI11*26</f>
        <v>1092</v>
      </c>
      <c r="AQ11" s="1038">
        <f t="shared" si="44"/>
        <v>9</v>
      </c>
      <c r="AR11" s="1038">
        <f t="shared" si="22"/>
        <v>144</v>
      </c>
      <c r="AS11" s="1038">
        <f t="shared" si="23"/>
        <v>1260</v>
      </c>
      <c r="AT11" s="1038">
        <f t="shared" si="24"/>
        <v>450</v>
      </c>
      <c r="AU11" s="1038">
        <f t="shared" si="45"/>
        <v>180</v>
      </c>
      <c r="AV11" s="1038">
        <f t="shared" si="46"/>
        <v>144</v>
      </c>
      <c r="AW11" s="1038">
        <f t="shared" si="47"/>
        <v>3906</v>
      </c>
      <c r="AX11" s="1039"/>
      <c r="AY11" s="1038"/>
      <c r="AZ11" s="1038"/>
      <c r="BA11" s="1038"/>
      <c r="BB11" s="1040"/>
      <c r="BC11" s="1038">
        <f t="shared" ref="BC11:BC18" si="58">AX11*26</f>
        <v>0</v>
      </c>
      <c r="BD11" s="1040">
        <f t="shared" si="25"/>
        <v>0</v>
      </c>
      <c r="BE11" s="1040">
        <f t="shared" si="26"/>
        <v>0</v>
      </c>
      <c r="BF11" s="1040">
        <f t="shared" si="27"/>
        <v>0</v>
      </c>
      <c r="BG11" s="1038">
        <f t="shared" si="28"/>
        <v>298</v>
      </c>
      <c r="BH11" s="1038">
        <f t="shared" si="29"/>
        <v>27210</v>
      </c>
      <c r="BI11" s="1038">
        <f t="shared" si="30"/>
        <v>1640</v>
      </c>
      <c r="BJ11" s="1038">
        <f t="shared" si="31"/>
        <v>28850</v>
      </c>
      <c r="BK11" s="1040" t="e">
        <f>BB11+#REF!+AM11+L11</f>
        <v>#REF!</v>
      </c>
      <c r="BL11" s="1038">
        <f t="shared" si="32"/>
        <v>5066</v>
      </c>
      <c r="BM11" s="1040" t="e">
        <f>BD11+#REF!+AN11+X11+R11+N11+#REF!</f>
        <v>#REF!</v>
      </c>
      <c r="BN11" s="1040" t="e">
        <f>BE11+#REF!+AO11+Y11+O11+#REF!</f>
        <v>#REF!</v>
      </c>
      <c r="BO11" s="1040" t="e">
        <f t="shared" si="33"/>
        <v>#REF!</v>
      </c>
      <c r="BP11" s="1040">
        <f t="shared" si="34"/>
        <v>90000000</v>
      </c>
      <c r="BQ11" s="1038">
        <f t="shared" si="35"/>
        <v>27338</v>
      </c>
      <c r="BR11" s="1040">
        <f t="shared" si="36"/>
        <v>227500000</v>
      </c>
      <c r="BS11" s="1038"/>
      <c r="BT11" s="1040">
        <f t="shared" si="37"/>
        <v>755977714</v>
      </c>
      <c r="BU11" s="1040">
        <f t="shared" si="49"/>
        <v>108012618</v>
      </c>
      <c r="BV11" s="1038"/>
      <c r="BW11" s="1040">
        <f t="shared" si="38"/>
        <v>89920919.280000001</v>
      </c>
      <c r="BX11" s="1040">
        <f t="shared" si="39"/>
        <v>3318360</v>
      </c>
      <c r="BY11" s="1040"/>
      <c r="BZ11" s="1040"/>
      <c r="CA11" s="1040">
        <f>CD11*500000*10</f>
        <v>15000000</v>
      </c>
      <c r="CB11" s="1041">
        <f t="shared" si="51"/>
        <v>216330978</v>
      </c>
      <c r="CC11" s="1038">
        <f t="shared" si="52"/>
        <v>2.4412500000000001</v>
      </c>
      <c r="CD11" s="1038">
        <f t="shared" si="53"/>
        <v>3</v>
      </c>
    </row>
    <row r="12" spans="1:82" hidden="1">
      <c r="A12" s="1038" t="s">
        <v>1713</v>
      </c>
      <c r="B12" s="1038">
        <v>9104</v>
      </c>
      <c r="C12" s="1038" t="s">
        <v>1714</v>
      </c>
      <c r="D12" s="1038" t="e">
        <f>(#REF!*5.1%)+#REF!</f>
        <v>#REF!</v>
      </c>
      <c r="E12" s="1038" t="e">
        <f t="shared" si="0"/>
        <v>#REF!</v>
      </c>
      <c r="F12" s="1038">
        <v>26</v>
      </c>
      <c r="G12" s="1038">
        <v>27653</v>
      </c>
      <c r="H12" s="1039">
        <v>49</v>
      </c>
      <c r="I12" s="1038">
        <v>9408</v>
      </c>
      <c r="J12" s="1038">
        <v>686</v>
      </c>
      <c r="K12" s="1038">
        <v>10094</v>
      </c>
      <c r="L12" s="1040">
        <f t="shared" si="1"/>
        <v>159250000</v>
      </c>
      <c r="M12" s="1038">
        <f t="shared" si="2"/>
        <v>1274</v>
      </c>
      <c r="N12" s="1040">
        <f t="shared" si="3"/>
        <v>279129382</v>
      </c>
      <c r="O12" s="1040">
        <f t="shared" si="4"/>
        <v>33495525.84</v>
      </c>
      <c r="P12" s="1040">
        <f t="shared" si="5"/>
        <v>471874907.83999997</v>
      </c>
      <c r="Q12" s="1038"/>
      <c r="R12" s="1040">
        <f>Q12*G12</f>
        <v>0</v>
      </c>
      <c r="S12" s="1039">
        <v>87</v>
      </c>
      <c r="T12" s="1038">
        <f t="shared" si="55"/>
        <v>9570</v>
      </c>
      <c r="U12" s="1038">
        <f t="shared" si="6"/>
        <v>609</v>
      </c>
      <c r="V12" s="1038">
        <f t="shared" si="7"/>
        <v>10179</v>
      </c>
      <c r="W12" s="1038">
        <f t="shared" si="56"/>
        <v>2262</v>
      </c>
      <c r="X12" s="1040">
        <f t="shared" si="9"/>
        <v>281479887</v>
      </c>
      <c r="Y12" s="1040">
        <f t="shared" si="10"/>
        <v>33777586.439999998</v>
      </c>
      <c r="Z12" s="1040">
        <f t="shared" si="11"/>
        <v>315257473.44</v>
      </c>
      <c r="AA12" s="1039">
        <v>20</v>
      </c>
      <c r="AB12" s="1038">
        <f t="shared" si="12"/>
        <v>960</v>
      </c>
      <c r="AC12" s="1039">
        <v>20</v>
      </c>
      <c r="AD12" s="1038">
        <f t="shared" si="13"/>
        <v>960</v>
      </c>
      <c r="AE12" s="1038">
        <f t="shared" si="41"/>
        <v>1920</v>
      </c>
      <c r="AF12" s="1038">
        <f t="shared" si="42"/>
        <v>300</v>
      </c>
      <c r="AG12" s="1038">
        <f t="shared" si="43"/>
        <v>225.6</v>
      </c>
      <c r="AH12" s="1038">
        <f t="shared" si="14"/>
        <v>226</v>
      </c>
      <c r="AI12" s="1039">
        <v>63</v>
      </c>
      <c r="AJ12" s="1038">
        <f t="shared" si="15"/>
        <v>19530</v>
      </c>
      <c r="AK12" s="1038">
        <f t="shared" si="16"/>
        <v>882</v>
      </c>
      <c r="AL12" s="1038">
        <f t="shared" si="17"/>
        <v>20412</v>
      </c>
      <c r="AM12" s="1040">
        <f t="shared" si="18"/>
        <v>204750000</v>
      </c>
      <c r="AN12" s="1040">
        <f t="shared" si="19"/>
        <v>564453036</v>
      </c>
      <c r="AO12" s="1040">
        <f t="shared" si="20"/>
        <v>67734364.319999993</v>
      </c>
      <c r="AP12" s="1038">
        <f t="shared" si="57"/>
        <v>1638</v>
      </c>
      <c r="AQ12" s="1038">
        <f t="shared" si="44"/>
        <v>10</v>
      </c>
      <c r="AR12" s="1038">
        <f t="shared" si="22"/>
        <v>160</v>
      </c>
      <c r="AS12" s="1038">
        <f t="shared" si="23"/>
        <v>1400</v>
      </c>
      <c r="AT12" s="1038">
        <f t="shared" si="24"/>
        <v>500</v>
      </c>
      <c r="AU12" s="1038">
        <f t="shared" si="45"/>
        <v>200</v>
      </c>
      <c r="AV12" s="1038">
        <f t="shared" si="46"/>
        <v>160</v>
      </c>
      <c r="AW12" s="1038">
        <f t="shared" si="47"/>
        <v>4340</v>
      </c>
      <c r="AX12" s="1039">
        <v>7</v>
      </c>
      <c r="AY12" s="1038">
        <v>1560</v>
      </c>
      <c r="AZ12" s="1038">
        <v>70</v>
      </c>
      <c r="BA12" s="1038">
        <v>1630</v>
      </c>
      <c r="BB12" s="1040">
        <f>3250000*AX12</f>
        <v>22750000</v>
      </c>
      <c r="BC12" s="1038">
        <f t="shared" si="58"/>
        <v>182</v>
      </c>
      <c r="BD12" s="1040">
        <f t="shared" si="25"/>
        <v>45074390</v>
      </c>
      <c r="BE12" s="1040">
        <f t="shared" si="26"/>
        <v>5408926.7999999998</v>
      </c>
      <c r="BF12" s="1040">
        <f t="shared" si="27"/>
        <v>73233316.799999997</v>
      </c>
      <c r="BG12" s="1038">
        <f t="shared" si="28"/>
        <v>386</v>
      </c>
      <c r="BH12" s="1038">
        <f t="shared" si="29"/>
        <v>41528</v>
      </c>
      <c r="BI12" s="1038">
        <f t="shared" si="30"/>
        <v>2467</v>
      </c>
      <c r="BJ12" s="1038">
        <f t="shared" si="31"/>
        <v>43995</v>
      </c>
      <c r="BK12" s="1040" t="e">
        <f>BB12+#REF!+AM12+L12</f>
        <v>#REF!</v>
      </c>
      <c r="BL12" s="1038">
        <f t="shared" si="32"/>
        <v>7056</v>
      </c>
      <c r="BM12" s="1040" t="e">
        <f>BD12+#REF!+AN12+X12+R12+N12+#REF!</f>
        <v>#REF!</v>
      </c>
      <c r="BN12" s="1040" t="e">
        <f>BE12+#REF!+AO12+Y12+O12+#REF!</f>
        <v>#REF!</v>
      </c>
      <c r="BO12" s="1040" t="e">
        <f t="shared" si="33"/>
        <v>#REF!</v>
      </c>
      <c r="BP12" s="1040">
        <f t="shared" si="34"/>
        <v>100000000</v>
      </c>
      <c r="BQ12" s="1038">
        <f t="shared" si="35"/>
        <v>42315</v>
      </c>
      <c r="BR12" s="1040">
        <f t="shared" si="36"/>
        <v>386750000</v>
      </c>
      <c r="BS12" s="1038"/>
      <c r="BT12" s="1040">
        <f t="shared" si="37"/>
        <v>1170136695</v>
      </c>
      <c r="BU12" s="1040">
        <f t="shared" si="49"/>
        <v>120014020</v>
      </c>
      <c r="BV12" s="1038"/>
      <c r="BW12" s="1040">
        <f t="shared" si="38"/>
        <v>140416403.40000001</v>
      </c>
      <c r="BX12" s="1040">
        <f t="shared" si="39"/>
        <v>3318360</v>
      </c>
      <c r="BY12" s="1040"/>
      <c r="BZ12" s="1040"/>
      <c r="CA12" s="1040">
        <f t="shared" si="50"/>
        <v>26400000</v>
      </c>
      <c r="CB12" s="1041">
        <f t="shared" si="51"/>
        <v>249732380</v>
      </c>
      <c r="CC12" s="1038">
        <f t="shared" si="52"/>
        <v>2.7124999999999999</v>
      </c>
      <c r="CD12" s="1038">
        <f t="shared" si="53"/>
        <v>3</v>
      </c>
    </row>
    <row r="13" spans="1:82" hidden="1">
      <c r="A13" s="1038" t="s">
        <v>1713</v>
      </c>
      <c r="B13" s="1038">
        <v>9105</v>
      </c>
      <c r="C13" s="1038" t="s">
        <v>1715</v>
      </c>
      <c r="D13" s="1038" t="e">
        <f>(#REF!*5.1%)+#REF!</f>
        <v>#REF!</v>
      </c>
      <c r="E13" s="1038" t="e">
        <f t="shared" si="0"/>
        <v>#REF!</v>
      </c>
      <c r="F13" s="1038">
        <v>26</v>
      </c>
      <c r="G13" s="1038">
        <v>27653</v>
      </c>
      <c r="H13" s="1039">
        <v>49</v>
      </c>
      <c r="I13" s="1038">
        <v>9408</v>
      </c>
      <c r="J13" s="1038">
        <v>686</v>
      </c>
      <c r="K13" s="1038">
        <v>10094</v>
      </c>
      <c r="L13" s="1040">
        <f t="shared" si="1"/>
        <v>159250000</v>
      </c>
      <c r="M13" s="1038">
        <f t="shared" si="2"/>
        <v>1274</v>
      </c>
      <c r="N13" s="1040">
        <f t="shared" si="3"/>
        <v>279129382</v>
      </c>
      <c r="O13" s="1040">
        <f t="shared" si="4"/>
        <v>33495525.84</v>
      </c>
      <c r="P13" s="1040">
        <f t="shared" si="5"/>
        <v>471874907.83999997</v>
      </c>
      <c r="Q13" s="1038">
        <v>240</v>
      </c>
      <c r="R13" s="1040">
        <f t="shared" ref="R13:R32" si="59">Q13*G13</f>
        <v>6636720</v>
      </c>
      <c r="S13" s="1039">
        <v>86</v>
      </c>
      <c r="T13" s="1038">
        <f t="shared" si="55"/>
        <v>9460</v>
      </c>
      <c r="U13" s="1038">
        <f t="shared" si="6"/>
        <v>602</v>
      </c>
      <c r="V13" s="1038">
        <f t="shared" si="7"/>
        <v>10062</v>
      </c>
      <c r="W13" s="1038">
        <f t="shared" si="56"/>
        <v>2236</v>
      </c>
      <c r="X13" s="1040">
        <f t="shared" si="9"/>
        <v>278244486</v>
      </c>
      <c r="Y13" s="1040">
        <f t="shared" si="10"/>
        <v>33389338.32</v>
      </c>
      <c r="Z13" s="1040">
        <f t="shared" si="11"/>
        <v>311633824.31999999</v>
      </c>
      <c r="AA13" s="1039">
        <v>20</v>
      </c>
      <c r="AB13" s="1038">
        <f t="shared" si="12"/>
        <v>960</v>
      </c>
      <c r="AC13" s="1039">
        <v>20</v>
      </c>
      <c r="AD13" s="1038">
        <f t="shared" si="13"/>
        <v>960</v>
      </c>
      <c r="AE13" s="1038">
        <f t="shared" si="41"/>
        <v>1920</v>
      </c>
      <c r="AF13" s="1038">
        <f t="shared" si="42"/>
        <v>300</v>
      </c>
      <c r="AG13" s="1038">
        <f t="shared" si="43"/>
        <v>225.6</v>
      </c>
      <c r="AH13" s="1038">
        <f t="shared" si="14"/>
        <v>226</v>
      </c>
      <c r="AI13" s="1039">
        <v>60</v>
      </c>
      <c r="AJ13" s="1038">
        <f t="shared" si="15"/>
        <v>18600</v>
      </c>
      <c r="AK13" s="1038">
        <f t="shared" si="16"/>
        <v>840</v>
      </c>
      <c r="AL13" s="1038">
        <f t="shared" si="17"/>
        <v>19440</v>
      </c>
      <c r="AM13" s="1040">
        <f t="shared" si="18"/>
        <v>195000000</v>
      </c>
      <c r="AN13" s="1040">
        <f t="shared" si="19"/>
        <v>537574320</v>
      </c>
      <c r="AO13" s="1040">
        <f t="shared" si="20"/>
        <v>64508918.399999999</v>
      </c>
      <c r="AP13" s="1038">
        <f t="shared" si="57"/>
        <v>1560</v>
      </c>
      <c r="AQ13" s="1038">
        <f t="shared" si="44"/>
        <v>10</v>
      </c>
      <c r="AR13" s="1038">
        <f t="shared" si="22"/>
        <v>160</v>
      </c>
      <c r="AS13" s="1038">
        <f t="shared" si="23"/>
        <v>1400</v>
      </c>
      <c r="AT13" s="1038">
        <f t="shared" si="24"/>
        <v>500</v>
      </c>
      <c r="AU13" s="1038">
        <f t="shared" si="45"/>
        <v>200</v>
      </c>
      <c r="AV13" s="1038">
        <f t="shared" si="46"/>
        <v>160</v>
      </c>
      <c r="AW13" s="1038">
        <f t="shared" si="47"/>
        <v>4340</v>
      </c>
      <c r="AX13" s="1039">
        <v>3</v>
      </c>
      <c r="AY13" s="1038">
        <v>1008</v>
      </c>
      <c r="AZ13" s="1038">
        <v>30</v>
      </c>
      <c r="BA13" s="1038">
        <v>1038</v>
      </c>
      <c r="BB13" s="1040">
        <v>0</v>
      </c>
      <c r="BC13" s="1038">
        <f t="shared" si="58"/>
        <v>78</v>
      </c>
      <c r="BD13" s="1040">
        <f t="shared" si="25"/>
        <v>28703814</v>
      </c>
      <c r="BE13" s="1040">
        <f t="shared" si="26"/>
        <v>3444457.6799999997</v>
      </c>
      <c r="BF13" s="1040">
        <f t="shared" si="27"/>
        <v>32148271.68</v>
      </c>
      <c r="BG13" s="1038">
        <f t="shared" si="28"/>
        <v>378</v>
      </c>
      <c r="BH13" s="1038">
        <f t="shared" si="29"/>
        <v>40176</v>
      </c>
      <c r="BI13" s="1038">
        <f t="shared" si="30"/>
        <v>2378</v>
      </c>
      <c r="BJ13" s="1038">
        <f t="shared" si="31"/>
        <v>42554</v>
      </c>
      <c r="BK13" s="1040" t="e">
        <f>BB13+#REF!+AM13+L13</f>
        <v>#REF!</v>
      </c>
      <c r="BL13" s="1038">
        <f t="shared" si="32"/>
        <v>6848</v>
      </c>
      <c r="BM13" s="1040" t="e">
        <f>BD13+#REF!+AN13+X13+R13+N13+#REF!</f>
        <v>#REF!</v>
      </c>
      <c r="BN13" s="1040" t="e">
        <f>BE13+#REF!+AO13+Y13+O13+#REF!</f>
        <v>#REF!</v>
      </c>
      <c r="BO13" s="1040" t="e">
        <f t="shared" si="33"/>
        <v>#REF!</v>
      </c>
      <c r="BP13" s="1040">
        <f t="shared" si="34"/>
        <v>100000000</v>
      </c>
      <c r="BQ13" s="1038">
        <f t="shared" si="35"/>
        <v>40874</v>
      </c>
      <c r="BR13" s="1040">
        <f t="shared" si="36"/>
        <v>354250000</v>
      </c>
      <c r="BS13" s="1038"/>
      <c r="BT13" s="1040">
        <f t="shared" si="37"/>
        <v>1130288722</v>
      </c>
      <c r="BU13" s="1040">
        <f t="shared" si="49"/>
        <v>120014020</v>
      </c>
      <c r="BV13" s="1038"/>
      <c r="BW13" s="1040">
        <f t="shared" si="38"/>
        <v>134838240.24000001</v>
      </c>
      <c r="BX13" s="1040">
        <f t="shared" si="39"/>
        <v>3318360</v>
      </c>
      <c r="BY13" s="1040"/>
      <c r="BZ13" s="1040"/>
      <c r="CA13" s="1040">
        <f t="shared" si="50"/>
        <v>26400000</v>
      </c>
      <c r="CB13" s="1041">
        <f t="shared" si="51"/>
        <v>249732380</v>
      </c>
      <c r="CC13" s="1038">
        <f t="shared" si="52"/>
        <v>2.7124999999999999</v>
      </c>
      <c r="CD13" s="1038">
        <f t="shared" si="53"/>
        <v>3</v>
      </c>
    </row>
    <row r="14" spans="1:82" hidden="1">
      <c r="A14" s="1038" t="s">
        <v>1716</v>
      </c>
      <c r="B14" s="1038">
        <v>9110</v>
      </c>
      <c r="C14" s="1038" t="s">
        <v>1717</v>
      </c>
      <c r="D14" s="1038" t="e">
        <f>(#REF!*5.1%)+#REF!</f>
        <v>#REF!</v>
      </c>
      <c r="E14" s="1038" t="e">
        <f t="shared" si="0"/>
        <v>#REF!</v>
      </c>
      <c r="F14" s="1038">
        <v>26</v>
      </c>
      <c r="G14" s="1038">
        <v>27653</v>
      </c>
      <c r="H14" s="1039">
        <v>55</v>
      </c>
      <c r="I14" s="1038">
        <v>10560</v>
      </c>
      <c r="J14" s="1038">
        <v>770</v>
      </c>
      <c r="K14" s="1038">
        <v>11330</v>
      </c>
      <c r="L14" s="1040">
        <f t="shared" si="1"/>
        <v>178750000</v>
      </c>
      <c r="M14" s="1038">
        <f t="shared" si="2"/>
        <v>1430</v>
      </c>
      <c r="N14" s="1040">
        <f t="shared" si="3"/>
        <v>313308490</v>
      </c>
      <c r="O14" s="1040">
        <f t="shared" si="4"/>
        <v>37597018.799999997</v>
      </c>
      <c r="P14" s="1040">
        <f t="shared" si="5"/>
        <v>529655508.80000001</v>
      </c>
      <c r="Q14" s="1038">
        <v>720</v>
      </c>
      <c r="R14" s="1040">
        <f t="shared" si="59"/>
        <v>19910160</v>
      </c>
      <c r="S14" s="1039">
        <v>211</v>
      </c>
      <c r="T14" s="1038">
        <f t="shared" si="55"/>
        <v>23210</v>
      </c>
      <c r="U14" s="1038">
        <f t="shared" si="6"/>
        <v>1477</v>
      </c>
      <c r="V14" s="1038">
        <f t="shared" si="7"/>
        <v>24687</v>
      </c>
      <c r="W14" s="1038">
        <f t="shared" si="56"/>
        <v>5486</v>
      </c>
      <c r="X14" s="1040">
        <f t="shared" si="9"/>
        <v>682669611</v>
      </c>
      <c r="Y14" s="1040">
        <f t="shared" si="10"/>
        <v>81920353.319999993</v>
      </c>
      <c r="Z14" s="1040">
        <f t="shared" si="11"/>
        <v>764589964.31999993</v>
      </c>
      <c r="AA14" s="1039">
        <v>60</v>
      </c>
      <c r="AB14" s="1038">
        <f t="shared" si="12"/>
        <v>2880</v>
      </c>
      <c r="AC14" s="1039">
        <v>70</v>
      </c>
      <c r="AD14" s="1038">
        <f t="shared" si="13"/>
        <v>2880</v>
      </c>
      <c r="AE14" s="1038">
        <f t="shared" si="41"/>
        <v>5760</v>
      </c>
      <c r="AF14" s="1038">
        <f t="shared" si="42"/>
        <v>900</v>
      </c>
      <c r="AG14" s="1038">
        <f t="shared" si="43"/>
        <v>676.8</v>
      </c>
      <c r="AH14" s="1038">
        <f t="shared" si="14"/>
        <v>677</v>
      </c>
      <c r="AI14" s="1039">
        <v>122</v>
      </c>
      <c r="AJ14" s="1038">
        <f t="shared" si="15"/>
        <v>37820</v>
      </c>
      <c r="AK14" s="1038">
        <f t="shared" si="16"/>
        <v>1708</v>
      </c>
      <c r="AL14" s="1038">
        <f t="shared" si="17"/>
        <v>39528</v>
      </c>
      <c r="AM14" s="1040">
        <f t="shared" si="18"/>
        <v>396500000</v>
      </c>
      <c r="AN14" s="1040">
        <f t="shared" si="19"/>
        <v>1093067784</v>
      </c>
      <c r="AO14" s="1040">
        <f t="shared" si="20"/>
        <v>131168134.08</v>
      </c>
      <c r="AP14" s="1038">
        <f t="shared" si="57"/>
        <v>3172</v>
      </c>
      <c r="AQ14" s="1038">
        <f t="shared" si="44"/>
        <v>30</v>
      </c>
      <c r="AR14" s="1038">
        <f t="shared" si="22"/>
        <v>480</v>
      </c>
      <c r="AS14" s="1038">
        <f t="shared" si="23"/>
        <v>4200</v>
      </c>
      <c r="AT14" s="1038">
        <f t="shared" si="24"/>
        <v>1500</v>
      </c>
      <c r="AU14" s="1038">
        <f t="shared" si="45"/>
        <v>600</v>
      </c>
      <c r="AV14" s="1038">
        <f t="shared" si="46"/>
        <v>480</v>
      </c>
      <c r="AW14" s="1038">
        <f t="shared" si="47"/>
        <v>13020</v>
      </c>
      <c r="AX14" s="1039">
        <v>8</v>
      </c>
      <c r="AY14" s="1038">
        <v>1536</v>
      </c>
      <c r="AZ14" s="1038">
        <v>80</v>
      </c>
      <c r="BA14" s="1038">
        <v>1616</v>
      </c>
      <c r="BB14" s="1040">
        <v>0</v>
      </c>
      <c r="BC14" s="1038">
        <f t="shared" si="58"/>
        <v>208</v>
      </c>
      <c r="BD14" s="1040">
        <f t="shared" si="25"/>
        <v>44687248</v>
      </c>
      <c r="BE14" s="1040">
        <f t="shared" si="26"/>
        <v>5362469.76</v>
      </c>
      <c r="BF14" s="1040">
        <f t="shared" si="27"/>
        <v>50049717.759999998</v>
      </c>
      <c r="BG14" s="1038">
        <f t="shared" si="28"/>
        <v>936</v>
      </c>
      <c r="BH14" s="1038">
        <f t="shared" si="29"/>
        <v>78226</v>
      </c>
      <c r="BI14" s="1038">
        <f t="shared" si="30"/>
        <v>4705</v>
      </c>
      <c r="BJ14" s="1038">
        <f t="shared" si="31"/>
        <v>82931</v>
      </c>
      <c r="BK14" s="1040" t="e">
        <f>BB14+#REF!+AM14+L14</f>
        <v>#REF!</v>
      </c>
      <c r="BL14" s="1038">
        <f t="shared" si="32"/>
        <v>15396</v>
      </c>
      <c r="BM14" s="1040" t="e">
        <f>BD14+#REF!+AN14+X14+R14+N14+#REF!</f>
        <v>#REF!</v>
      </c>
      <c r="BN14" s="1040" t="e">
        <f>BE14+#REF!+AO14+Y14+O14+#REF!</f>
        <v>#REF!</v>
      </c>
      <c r="BO14" s="1040" t="e">
        <f t="shared" si="33"/>
        <v>#REF!</v>
      </c>
      <c r="BP14" s="1040">
        <f t="shared" si="34"/>
        <v>300000000</v>
      </c>
      <c r="BQ14" s="1038">
        <f t="shared" si="35"/>
        <v>77881</v>
      </c>
      <c r="BR14" s="1040">
        <f t="shared" si="36"/>
        <v>575250000</v>
      </c>
      <c r="BS14" s="1038"/>
      <c r="BT14" s="1040">
        <f t="shared" si="37"/>
        <v>2153643293</v>
      </c>
      <c r="BU14" s="1040">
        <f t="shared" si="49"/>
        <v>360042060</v>
      </c>
      <c r="BV14" s="1038"/>
      <c r="BW14" s="1040">
        <f t="shared" si="38"/>
        <v>256047975.95999998</v>
      </c>
      <c r="BX14" s="1040">
        <f t="shared" si="39"/>
        <v>9955080</v>
      </c>
      <c r="BY14" s="1040"/>
      <c r="BZ14" s="1040"/>
      <c r="CA14" s="1040">
        <f t="shared" si="50"/>
        <v>79200000</v>
      </c>
      <c r="CB14" s="1041">
        <f t="shared" si="51"/>
        <v>749197140</v>
      </c>
      <c r="CC14" s="1038">
        <f t="shared" si="52"/>
        <v>8.1374999999999993</v>
      </c>
      <c r="CD14" s="1038">
        <f t="shared" si="53"/>
        <v>9</v>
      </c>
    </row>
    <row r="15" spans="1:82" hidden="1">
      <c r="A15" s="1038" t="s">
        <v>1716</v>
      </c>
      <c r="B15" s="1038">
        <v>9305</v>
      </c>
      <c r="C15" s="1038" t="s">
        <v>1718</v>
      </c>
      <c r="D15" s="1038" t="e">
        <f>(#REF!*5.1%)+#REF!</f>
        <v>#REF!</v>
      </c>
      <c r="E15" s="1038" t="e">
        <f t="shared" si="0"/>
        <v>#REF!</v>
      </c>
      <c r="F15" s="1038">
        <v>26</v>
      </c>
      <c r="G15" s="1038">
        <v>27653</v>
      </c>
      <c r="H15" s="1039"/>
      <c r="I15" s="1038"/>
      <c r="J15" s="1038"/>
      <c r="K15" s="1038"/>
      <c r="L15" s="1040">
        <f t="shared" si="1"/>
        <v>0</v>
      </c>
      <c r="M15" s="1038">
        <f t="shared" si="2"/>
        <v>0</v>
      </c>
      <c r="N15" s="1040">
        <f t="shared" si="3"/>
        <v>0</v>
      </c>
      <c r="O15" s="1040">
        <f t="shared" si="4"/>
        <v>0</v>
      </c>
      <c r="P15" s="1040">
        <f t="shared" si="5"/>
        <v>0</v>
      </c>
      <c r="Q15" s="1038">
        <v>160</v>
      </c>
      <c r="R15" s="1040">
        <f t="shared" si="59"/>
        <v>4424480</v>
      </c>
      <c r="S15" s="1039">
        <v>77</v>
      </c>
      <c r="T15" s="1038">
        <f t="shared" si="55"/>
        <v>8470</v>
      </c>
      <c r="U15" s="1038">
        <f t="shared" si="6"/>
        <v>539</v>
      </c>
      <c r="V15" s="1038">
        <f t="shared" si="7"/>
        <v>9009</v>
      </c>
      <c r="W15" s="1038">
        <f t="shared" si="56"/>
        <v>2002</v>
      </c>
      <c r="X15" s="1040">
        <f t="shared" si="9"/>
        <v>249125877</v>
      </c>
      <c r="Y15" s="1040">
        <f t="shared" si="10"/>
        <v>29895105.239999998</v>
      </c>
      <c r="Z15" s="1040">
        <f t="shared" si="11"/>
        <v>279020982.24000001</v>
      </c>
      <c r="AA15" s="1039">
        <v>20</v>
      </c>
      <c r="AB15" s="1038">
        <f t="shared" si="12"/>
        <v>960</v>
      </c>
      <c r="AC15" s="1039">
        <v>25</v>
      </c>
      <c r="AD15" s="1038">
        <f t="shared" si="13"/>
        <v>960</v>
      </c>
      <c r="AE15" s="1038">
        <f t="shared" si="41"/>
        <v>1920</v>
      </c>
      <c r="AF15" s="1038">
        <f t="shared" si="42"/>
        <v>300</v>
      </c>
      <c r="AG15" s="1038">
        <f t="shared" si="43"/>
        <v>225.6</v>
      </c>
      <c r="AH15" s="1038">
        <f t="shared" si="14"/>
        <v>226</v>
      </c>
      <c r="AI15" s="1039">
        <v>52</v>
      </c>
      <c r="AJ15" s="1038">
        <f t="shared" si="15"/>
        <v>16120</v>
      </c>
      <c r="AK15" s="1038">
        <f t="shared" si="16"/>
        <v>728</v>
      </c>
      <c r="AL15" s="1038">
        <f t="shared" si="17"/>
        <v>16848</v>
      </c>
      <c r="AM15" s="1040">
        <f t="shared" si="18"/>
        <v>169000000</v>
      </c>
      <c r="AN15" s="1040">
        <f t="shared" si="19"/>
        <v>465897744</v>
      </c>
      <c r="AO15" s="1040">
        <f t="shared" si="20"/>
        <v>55907729.280000001</v>
      </c>
      <c r="AP15" s="1038">
        <f t="shared" si="57"/>
        <v>1352</v>
      </c>
      <c r="AQ15" s="1038">
        <f t="shared" si="44"/>
        <v>10</v>
      </c>
      <c r="AR15" s="1038">
        <f t="shared" si="22"/>
        <v>160</v>
      </c>
      <c r="AS15" s="1038">
        <f t="shared" si="23"/>
        <v>1400</v>
      </c>
      <c r="AT15" s="1038">
        <f t="shared" si="24"/>
        <v>500</v>
      </c>
      <c r="AU15" s="1038">
        <f t="shared" si="45"/>
        <v>200</v>
      </c>
      <c r="AV15" s="1038">
        <f t="shared" si="46"/>
        <v>160</v>
      </c>
      <c r="AW15" s="1038">
        <f t="shared" si="47"/>
        <v>4340</v>
      </c>
      <c r="AX15" s="1039">
        <v>4</v>
      </c>
      <c r="AY15" s="1038">
        <v>460</v>
      </c>
      <c r="AZ15" s="1038">
        <v>40</v>
      </c>
      <c r="BA15" s="1038">
        <v>500</v>
      </c>
      <c r="BB15" s="1040">
        <v>0</v>
      </c>
      <c r="BC15" s="1038">
        <f t="shared" si="58"/>
        <v>104</v>
      </c>
      <c r="BD15" s="1040">
        <f t="shared" si="25"/>
        <v>13826500</v>
      </c>
      <c r="BE15" s="1040">
        <f t="shared" si="26"/>
        <v>1659180</v>
      </c>
      <c r="BF15" s="1040">
        <f t="shared" si="27"/>
        <v>15485680</v>
      </c>
      <c r="BG15" s="1038">
        <f t="shared" si="28"/>
        <v>313</v>
      </c>
      <c r="BH15" s="1038">
        <f t="shared" si="29"/>
        <v>26670</v>
      </c>
      <c r="BI15" s="1038">
        <f t="shared" si="30"/>
        <v>1532</v>
      </c>
      <c r="BJ15" s="1038">
        <f t="shared" si="31"/>
        <v>28202</v>
      </c>
      <c r="BK15" s="1040" t="e">
        <f>BB15+#REF!+AM15+L15</f>
        <v>#REF!</v>
      </c>
      <c r="BL15" s="1038">
        <f t="shared" si="32"/>
        <v>5158</v>
      </c>
      <c r="BM15" s="1040" t="e">
        <f>BD15+#REF!+AN15+X15+R15+N15+#REF!</f>
        <v>#REF!</v>
      </c>
      <c r="BN15" s="1040" t="e">
        <f>BE15+#REF!+AO15+Y15+O15+#REF!</f>
        <v>#REF!</v>
      </c>
      <c r="BO15" s="1040" t="e">
        <f t="shared" si="33"/>
        <v>#REF!</v>
      </c>
      <c r="BP15" s="1040">
        <f t="shared" si="34"/>
        <v>100000000</v>
      </c>
      <c r="BQ15" s="1038">
        <f t="shared" si="35"/>
        <v>26517</v>
      </c>
      <c r="BR15" s="1040">
        <f t="shared" si="36"/>
        <v>169000000</v>
      </c>
      <c r="BS15" s="1038"/>
      <c r="BT15" s="1040">
        <f t="shared" si="37"/>
        <v>733274601</v>
      </c>
      <c r="BU15" s="1040">
        <f t="shared" si="49"/>
        <v>120014020</v>
      </c>
      <c r="BV15" s="1038"/>
      <c r="BW15" s="1040">
        <f t="shared" si="38"/>
        <v>87462014.519999996</v>
      </c>
      <c r="BX15" s="1040">
        <f t="shared" si="39"/>
        <v>3318360</v>
      </c>
      <c r="BY15" s="1040"/>
      <c r="BZ15" s="1040"/>
      <c r="CA15" s="1040">
        <f t="shared" si="50"/>
        <v>26400000</v>
      </c>
      <c r="CB15" s="1041">
        <f t="shared" si="51"/>
        <v>249732380</v>
      </c>
      <c r="CC15" s="1038">
        <f t="shared" si="52"/>
        <v>2.7124999999999999</v>
      </c>
      <c r="CD15" s="1038">
        <f t="shared" si="53"/>
        <v>3</v>
      </c>
    </row>
    <row r="16" spans="1:82" hidden="1">
      <c r="A16" s="1038" t="s">
        <v>1716</v>
      </c>
      <c r="B16" s="1038">
        <v>9514</v>
      </c>
      <c r="C16" s="1038" t="s">
        <v>1719</v>
      </c>
      <c r="D16" s="1038" t="e">
        <f>(#REF!*5.1%)+#REF!</f>
        <v>#REF!</v>
      </c>
      <c r="E16" s="1038" t="e">
        <f t="shared" si="0"/>
        <v>#REF!</v>
      </c>
      <c r="F16" s="1038">
        <v>26</v>
      </c>
      <c r="G16" s="1038">
        <v>27653</v>
      </c>
      <c r="H16" s="1039"/>
      <c r="I16" s="1038"/>
      <c r="J16" s="1038"/>
      <c r="K16" s="1038"/>
      <c r="L16" s="1040">
        <f t="shared" si="1"/>
        <v>0</v>
      </c>
      <c r="M16" s="1038">
        <f t="shared" si="2"/>
        <v>0</v>
      </c>
      <c r="N16" s="1040">
        <f t="shared" si="3"/>
        <v>0</v>
      </c>
      <c r="O16" s="1040">
        <f t="shared" si="4"/>
        <v>0</v>
      </c>
      <c r="P16" s="1040">
        <f t="shared" si="5"/>
        <v>0</v>
      </c>
      <c r="Q16" s="1038"/>
      <c r="R16" s="1040">
        <f t="shared" si="59"/>
        <v>0</v>
      </c>
      <c r="S16" s="1038">
        <v>35</v>
      </c>
      <c r="T16" s="1038">
        <f t="shared" si="55"/>
        <v>3850</v>
      </c>
      <c r="U16" s="1038">
        <f t="shared" si="6"/>
        <v>245</v>
      </c>
      <c r="V16" s="1038">
        <f t="shared" si="7"/>
        <v>4095</v>
      </c>
      <c r="W16" s="1038">
        <f t="shared" si="56"/>
        <v>910</v>
      </c>
      <c r="X16" s="1040">
        <f t="shared" si="9"/>
        <v>113239035</v>
      </c>
      <c r="Y16" s="1040">
        <f t="shared" si="10"/>
        <v>13588684.199999999</v>
      </c>
      <c r="Z16" s="1040">
        <f t="shared" si="11"/>
        <v>126827719.2</v>
      </c>
      <c r="AA16" s="1039">
        <v>10</v>
      </c>
      <c r="AB16" s="1038">
        <f t="shared" si="12"/>
        <v>480</v>
      </c>
      <c r="AC16" s="1039">
        <v>15</v>
      </c>
      <c r="AD16" s="1038">
        <f t="shared" si="13"/>
        <v>480</v>
      </c>
      <c r="AE16" s="1038">
        <f t="shared" si="41"/>
        <v>960</v>
      </c>
      <c r="AF16" s="1038">
        <f t="shared" si="42"/>
        <v>150</v>
      </c>
      <c r="AG16" s="1038">
        <f t="shared" si="43"/>
        <v>112.8</v>
      </c>
      <c r="AH16" s="1038">
        <f t="shared" si="14"/>
        <v>113</v>
      </c>
      <c r="AI16" s="1039">
        <v>27</v>
      </c>
      <c r="AJ16" s="1038">
        <f t="shared" si="15"/>
        <v>8370</v>
      </c>
      <c r="AK16" s="1038">
        <f t="shared" si="16"/>
        <v>378</v>
      </c>
      <c r="AL16" s="1038">
        <f t="shared" si="17"/>
        <v>8748</v>
      </c>
      <c r="AM16" s="1040">
        <f t="shared" si="18"/>
        <v>87750000</v>
      </c>
      <c r="AN16" s="1040">
        <f t="shared" si="19"/>
        <v>241908444</v>
      </c>
      <c r="AO16" s="1040">
        <f t="shared" si="20"/>
        <v>29029013.279999997</v>
      </c>
      <c r="AP16" s="1038">
        <f t="shared" si="57"/>
        <v>702</v>
      </c>
      <c r="AQ16" s="1038">
        <f t="shared" si="44"/>
        <v>5</v>
      </c>
      <c r="AR16" s="1038">
        <f t="shared" si="22"/>
        <v>80</v>
      </c>
      <c r="AS16" s="1038">
        <f t="shared" si="23"/>
        <v>700</v>
      </c>
      <c r="AT16" s="1038">
        <f t="shared" si="24"/>
        <v>250</v>
      </c>
      <c r="AU16" s="1038">
        <f t="shared" si="45"/>
        <v>100</v>
      </c>
      <c r="AV16" s="1038">
        <f t="shared" si="46"/>
        <v>80</v>
      </c>
      <c r="AW16" s="1038">
        <f t="shared" si="47"/>
        <v>2170</v>
      </c>
      <c r="AX16" s="1039">
        <v>23</v>
      </c>
      <c r="AY16" s="1038">
        <v>6434</v>
      </c>
      <c r="AZ16" s="1038">
        <v>230</v>
      </c>
      <c r="BA16" s="1038">
        <v>6664</v>
      </c>
      <c r="BB16" s="1040">
        <f>3250000*AX16</f>
        <v>74750000</v>
      </c>
      <c r="BC16" s="1038">
        <f t="shared" si="58"/>
        <v>598</v>
      </c>
      <c r="BD16" s="1040">
        <f t="shared" si="25"/>
        <v>184279592</v>
      </c>
      <c r="BE16" s="1040">
        <f t="shared" si="26"/>
        <v>22113551.039999999</v>
      </c>
      <c r="BF16" s="1040">
        <f t="shared" si="27"/>
        <v>281143143.03999996</v>
      </c>
      <c r="BG16" s="1038">
        <f t="shared" si="28"/>
        <v>175</v>
      </c>
      <c r="BH16" s="1038">
        <f t="shared" si="29"/>
        <v>19384</v>
      </c>
      <c r="BI16" s="1038">
        <f t="shared" si="30"/>
        <v>968</v>
      </c>
      <c r="BJ16" s="1038">
        <f t="shared" si="31"/>
        <v>20352</v>
      </c>
      <c r="BK16" s="1040" t="e">
        <f>BB16+#REF!+AM16+L16</f>
        <v>#REF!</v>
      </c>
      <c r="BL16" s="1038">
        <f t="shared" si="32"/>
        <v>3060</v>
      </c>
      <c r="BM16" s="1040" t="e">
        <f>BD16+#REF!+AN16+X16+R16+N16+#REF!</f>
        <v>#REF!</v>
      </c>
      <c r="BN16" s="1040" t="e">
        <f>BE16+#REF!+AO16+Y16+O16+#REF!</f>
        <v>#REF!</v>
      </c>
      <c r="BO16" s="1040" t="e">
        <f t="shared" si="33"/>
        <v>#REF!</v>
      </c>
      <c r="BP16" s="1040">
        <f t="shared" si="34"/>
        <v>50000000</v>
      </c>
      <c r="BQ16" s="1038">
        <f t="shared" si="35"/>
        <v>19507</v>
      </c>
      <c r="BR16" s="1040">
        <f t="shared" si="36"/>
        <v>162500000</v>
      </c>
      <c r="BS16" s="1038"/>
      <c r="BT16" s="1040">
        <f t="shared" si="37"/>
        <v>539427071</v>
      </c>
      <c r="BU16" s="1040">
        <f t="shared" si="49"/>
        <v>60007010</v>
      </c>
      <c r="BV16" s="1038"/>
      <c r="BW16" s="1040">
        <f t="shared" si="38"/>
        <v>64731248.519999996</v>
      </c>
      <c r="BX16" s="1040">
        <f t="shared" si="39"/>
        <v>2212240</v>
      </c>
      <c r="BY16" s="1040"/>
      <c r="BZ16" s="1040"/>
      <c r="CA16" s="1040">
        <f t="shared" si="50"/>
        <v>17600000</v>
      </c>
      <c r="CB16" s="1041">
        <f t="shared" si="51"/>
        <v>129819250</v>
      </c>
      <c r="CC16" s="1038">
        <f t="shared" si="52"/>
        <v>1.35625</v>
      </c>
      <c r="CD16" s="1038">
        <f t="shared" si="53"/>
        <v>2</v>
      </c>
    </row>
    <row r="17" spans="1:82" hidden="1">
      <c r="A17" s="1038" t="s">
        <v>1720</v>
      </c>
      <c r="B17" s="1038">
        <v>9112</v>
      </c>
      <c r="C17" s="1038" t="s">
        <v>1721</v>
      </c>
      <c r="D17" s="1038" t="e">
        <f>(#REF!*5.1%)+#REF!</f>
        <v>#REF!</v>
      </c>
      <c r="E17" s="1038" t="e">
        <f t="shared" si="0"/>
        <v>#REF!</v>
      </c>
      <c r="F17" s="1038">
        <v>26</v>
      </c>
      <c r="G17" s="1038">
        <v>27653</v>
      </c>
      <c r="H17" s="1039">
        <v>23</v>
      </c>
      <c r="I17" s="1038">
        <v>4416</v>
      </c>
      <c r="J17" s="1038">
        <v>322</v>
      </c>
      <c r="K17" s="1038">
        <v>4738</v>
      </c>
      <c r="L17" s="1040">
        <f t="shared" si="1"/>
        <v>74750000</v>
      </c>
      <c r="M17" s="1038">
        <f t="shared" si="2"/>
        <v>598</v>
      </c>
      <c r="N17" s="1040">
        <f t="shared" si="3"/>
        <v>131019914</v>
      </c>
      <c r="O17" s="1040">
        <f t="shared" si="4"/>
        <v>15722389.68</v>
      </c>
      <c r="P17" s="1040">
        <f t="shared" si="5"/>
        <v>221492303.68000001</v>
      </c>
      <c r="Q17" s="1038"/>
      <c r="R17" s="1040">
        <f t="shared" si="59"/>
        <v>0</v>
      </c>
      <c r="S17" s="1038">
        <v>73</v>
      </c>
      <c r="T17" s="1038">
        <f t="shared" si="55"/>
        <v>8030</v>
      </c>
      <c r="U17" s="1038">
        <f t="shared" si="6"/>
        <v>511</v>
      </c>
      <c r="V17" s="1038">
        <f t="shared" si="7"/>
        <v>8541</v>
      </c>
      <c r="W17" s="1038">
        <f t="shared" si="56"/>
        <v>1898</v>
      </c>
      <c r="X17" s="1040">
        <f t="shared" si="9"/>
        <v>236184273</v>
      </c>
      <c r="Y17" s="1040">
        <f t="shared" si="10"/>
        <v>28342112.759999998</v>
      </c>
      <c r="Z17" s="1040">
        <f t="shared" si="11"/>
        <v>264526385.75999999</v>
      </c>
      <c r="AA17" s="1039">
        <v>18</v>
      </c>
      <c r="AB17" s="1038">
        <f t="shared" si="12"/>
        <v>864</v>
      </c>
      <c r="AC17" s="1039">
        <v>17</v>
      </c>
      <c r="AD17" s="1038">
        <f t="shared" si="13"/>
        <v>864</v>
      </c>
      <c r="AE17" s="1038">
        <f t="shared" si="41"/>
        <v>1728</v>
      </c>
      <c r="AF17" s="1038">
        <f t="shared" si="42"/>
        <v>270</v>
      </c>
      <c r="AG17" s="1038">
        <f t="shared" si="43"/>
        <v>203.04</v>
      </c>
      <c r="AH17" s="1038">
        <f t="shared" si="14"/>
        <v>203</v>
      </c>
      <c r="AI17" s="1039">
        <v>49</v>
      </c>
      <c r="AJ17" s="1038">
        <f t="shared" si="15"/>
        <v>15190</v>
      </c>
      <c r="AK17" s="1038">
        <f t="shared" si="16"/>
        <v>686</v>
      </c>
      <c r="AL17" s="1038">
        <f t="shared" si="17"/>
        <v>15876</v>
      </c>
      <c r="AM17" s="1040">
        <f t="shared" si="18"/>
        <v>159250000</v>
      </c>
      <c r="AN17" s="1040">
        <f t="shared" si="19"/>
        <v>439019028</v>
      </c>
      <c r="AO17" s="1040">
        <f t="shared" si="20"/>
        <v>52682283.359999999</v>
      </c>
      <c r="AP17" s="1038">
        <f t="shared" si="57"/>
        <v>1274</v>
      </c>
      <c r="AQ17" s="1038">
        <f t="shared" si="44"/>
        <v>9</v>
      </c>
      <c r="AR17" s="1038">
        <f t="shared" si="22"/>
        <v>144</v>
      </c>
      <c r="AS17" s="1038">
        <f t="shared" si="23"/>
        <v>1260</v>
      </c>
      <c r="AT17" s="1038">
        <f t="shared" si="24"/>
        <v>450</v>
      </c>
      <c r="AU17" s="1038">
        <f t="shared" si="45"/>
        <v>180</v>
      </c>
      <c r="AV17" s="1038">
        <f t="shared" si="46"/>
        <v>144</v>
      </c>
      <c r="AW17" s="1038">
        <f t="shared" si="47"/>
        <v>3906</v>
      </c>
      <c r="AX17" s="1039"/>
      <c r="AY17" s="1038"/>
      <c r="AZ17" s="1038"/>
      <c r="BA17" s="1038"/>
      <c r="BB17" s="1040"/>
      <c r="BC17" s="1038">
        <f t="shared" si="58"/>
        <v>0</v>
      </c>
      <c r="BD17" s="1040">
        <f t="shared" si="25"/>
        <v>0</v>
      </c>
      <c r="BE17" s="1040">
        <f t="shared" si="26"/>
        <v>0</v>
      </c>
      <c r="BF17" s="1040">
        <f t="shared" si="27"/>
        <v>0</v>
      </c>
      <c r="BG17" s="1038">
        <f t="shared" si="28"/>
        <v>307</v>
      </c>
      <c r="BH17" s="1038">
        <f t="shared" si="29"/>
        <v>28950</v>
      </c>
      <c r="BI17" s="1038">
        <f t="shared" si="30"/>
        <v>1716</v>
      </c>
      <c r="BJ17" s="1038">
        <f t="shared" si="31"/>
        <v>30666</v>
      </c>
      <c r="BK17" s="1040" t="e">
        <f>BB17+#REF!+AM17+L17</f>
        <v>#REF!</v>
      </c>
      <c r="BL17" s="1038">
        <f t="shared" si="32"/>
        <v>5300</v>
      </c>
      <c r="BM17" s="1040" t="e">
        <f>BD17+#REF!+AN17+X17+R17+N17+#REF!</f>
        <v>#REF!</v>
      </c>
      <c r="BN17" s="1040" t="e">
        <f>BE17+#REF!+AO17+Y17+O17+#REF!</f>
        <v>#REF!</v>
      </c>
      <c r="BO17" s="1040" t="e">
        <f t="shared" si="33"/>
        <v>#REF!</v>
      </c>
      <c r="BP17" s="1040">
        <f t="shared" si="34"/>
        <v>90000000</v>
      </c>
      <c r="BQ17" s="1038">
        <f t="shared" si="35"/>
        <v>29155</v>
      </c>
      <c r="BR17" s="1040">
        <f t="shared" si="36"/>
        <v>234000000</v>
      </c>
      <c r="BS17" s="1038"/>
      <c r="BT17" s="1040">
        <f t="shared" si="37"/>
        <v>806223215</v>
      </c>
      <c r="BU17" s="1040">
        <f t="shared" si="49"/>
        <v>108012618</v>
      </c>
      <c r="BV17" s="1038"/>
      <c r="BW17" s="1040">
        <f t="shared" si="38"/>
        <v>96746785.799999997</v>
      </c>
      <c r="BX17" s="1040">
        <f t="shared" si="39"/>
        <v>3318360</v>
      </c>
      <c r="BY17" s="1040"/>
      <c r="BZ17" s="1040"/>
      <c r="CA17" s="1040">
        <f t="shared" si="50"/>
        <v>26400000</v>
      </c>
      <c r="CB17" s="1041">
        <f t="shared" si="51"/>
        <v>227730978</v>
      </c>
      <c r="CC17" s="1038">
        <f t="shared" si="52"/>
        <v>2.4412500000000001</v>
      </c>
      <c r="CD17" s="1038">
        <f t="shared" si="53"/>
        <v>3</v>
      </c>
    </row>
    <row r="18" spans="1:82" hidden="1">
      <c r="A18" s="1038" t="s">
        <v>1720</v>
      </c>
      <c r="B18" s="1038">
        <v>9515</v>
      </c>
      <c r="C18" s="1038" t="s">
        <v>1722</v>
      </c>
      <c r="D18" s="1038" t="e">
        <f>(#REF!*5.1%)+#REF!</f>
        <v>#REF!</v>
      </c>
      <c r="E18" s="1038" t="e">
        <f t="shared" si="0"/>
        <v>#REF!</v>
      </c>
      <c r="F18" s="1038">
        <v>26</v>
      </c>
      <c r="G18" s="1038">
        <v>27653</v>
      </c>
      <c r="H18" s="1039">
        <v>15</v>
      </c>
      <c r="I18" s="1038">
        <v>2880</v>
      </c>
      <c r="J18" s="1038">
        <v>210</v>
      </c>
      <c r="K18" s="1038">
        <v>3090</v>
      </c>
      <c r="L18" s="1040">
        <f t="shared" si="1"/>
        <v>48750000</v>
      </c>
      <c r="M18" s="1038">
        <f t="shared" si="2"/>
        <v>390</v>
      </c>
      <c r="N18" s="1040">
        <f t="shared" si="3"/>
        <v>85447770</v>
      </c>
      <c r="O18" s="1040">
        <f t="shared" si="4"/>
        <v>10253732.4</v>
      </c>
      <c r="P18" s="1040">
        <f t="shared" si="5"/>
        <v>144451502.40000001</v>
      </c>
      <c r="Q18" s="1038"/>
      <c r="R18" s="1040">
        <f t="shared" si="59"/>
        <v>0</v>
      </c>
      <c r="S18" s="1038">
        <v>45</v>
      </c>
      <c r="T18" s="1038">
        <f t="shared" si="55"/>
        <v>4950</v>
      </c>
      <c r="U18" s="1038">
        <f t="shared" si="6"/>
        <v>315</v>
      </c>
      <c r="V18" s="1038">
        <f t="shared" si="7"/>
        <v>5265</v>
      </c>
      <c r="W18" s="1038">
        <f t="shared" si="56"/>
        <v>1170</v>
      </c>
      <c r="X18" s="1040">
        <f t="shared" si="9"/>
        <v>145593045</v>
      </c>
      <c r="Y18" s="1040">
        <f t="shared" si="10"/>
        <v>17471165.399999999</v>
      </c>
      <c r="Z18" s="1040">
        <f t="shared" si="11"/>
        <v>163064210.40000001</v>
      </c>
      <c r="AA18" s="1038">
        <v>10</v>
      </c>
      <c r="AB18" s="1038">
        <f t="shared" si="12"/>
        <v>480</v>
      </c>
      <c r="AC18" s="1038">
        <v>9</v>
      </c>
      <c r="AD18" s="1038">
        <f t="shared" si="13"/>
        <v>480</v>
      </c>
      <c r="AE18" s="1038">
        <f t="shared" si="41"/>
        <v>960</v>
      </c>
      <c r="AF18" s="1038">
        <f t="shared" si="42"/>
        <v>150</v>
      </c>
      <c r="AG18" s="1038">
        <f t="shared" si="43"/>
        <v>112.8</v>
      </c>
      <c r="AH18" s="1038">
        <f t="shared" si="14"/>
        <v>113</v>
      </c>
      <c r="AI18" s="1039">
        <v>36</v>
      </c>
      <c r="AJ18" s="1038">
        <f t="shared" si="15"/>
        <v>11160</v>
      </c>
      <c r="AK18" s="1038">
        <f t="shared" si="16"/>
        <v>504</v>
      </c>
      <c r="AL18" s="1038">
        <f t="shared" si="17"/>
        <v>11664</v>
      </c>
      <c r="AM18" s="1040">
        <f t="shared" si="18"/>
        <v>117000000</v>
      </c>
      <c r="AN18" s="1040">
        <f t="shared" si="19"/>
        <v>322544592</v>
      </c>
      <c r="AO18" s="1040">
        <f t="shared" si="20"/>
        <v>38705351.039999999</v>
      </c>
      <c r="AP18" s="1038">
        <f t="shared" si="57"/>
        <v>936</v>
      </c>
      <c r="AQ18" s="1038">
        <f t="shared" si="44"/>
        <v>5</v>
      </c>
      <c r="AR18" s="1038">
        <f t="shared" si="22"/>
        <v>80</v>
      </c>
      <c r="AS18" s="1038">
        <f t="shared" si="23"/>
        <v>700</v>
      </c>
      <c r="AT18" s="1038">
        <f t="shared" si="24"/>
        <v>250</v>
      </c>
      <c r="AU18" s="1038">
        <f t="shared" si="45"/>
        <v>100</v>
      </c>
      <c r="AV18" s="1038">
        <f t="shared" si="46"/>
        <v>80</v>
      </c>
      <c r="AW18" s="1038">
        <f t="shared" si="47"/>
        <v>2170</v>
      </c>
      <c r="AX18" s="1038">
        <v>1</v>
      </c>
      <c r="AY18" s="1038">
        <v>192</v>
      </c>
      <c r="AZ18" s="1038">
        <v>10</v>
      </c>
      <c r="BA18" s="1038">
        <v>202</v>
      </c>
      <c r="BB18" s="1040">
        <v>0</v>
      </c>
      <c r="BC18" s="1038">
        <f t="shared" si="58"/>
        <v>26</v>
      </c>
      <c r="BD18" s="1040">
        <f t="shared" si="25"/>
        <v>5585906</v>
      </c>
      <c r="BE18" s="1040">
        <f t="shared" si="26"/>
        <v>670308.72</v>
      </c>
      <c r="BF18" s="1040">
        <f t="shared" si="27"/>
        <v>6256214.7199999997</v>
      </c>
      <c r="BG18" s="1038">
        <f t="shared" si="28"/>
        <v>187</v>
      </c>
      <c r="BH18" s="1038">
        <f t="shared" si="29"/>
        <v>19912</v>
      </c>
      <c r="BI18" s="1038">
        <f t="shared" si="30"/>
        <v>1148</v>
      </c>
      <c r="BJ18" s="1038">
        <f t="shared" si="31"/>
        <v>21060</v>
      </c>
      <c r="BK18" s="1040" t="e">
        <f>BB18+#REF!+AM18+L18</f>
        <v>#REF!</v>
      </c>
      <c r="BL18" s="1038">
        <f t="shared" si="32"/>
        <v>3372</v>
      </c>
      <c r="BM18" s="1040" t="e">
        <f>BD18+#REF!+AN18+X18+R18+N18+#REF!</f>
        <v>#REF!</v>
      </c>
      <c r="BN18" s="1040" t="e">
        <f>BE18+#REF!+AO18+Y18+O18+#REF!</f>
        <v>#REF!</v>
      </c>
      <c r="BO18" s="1040" t="e">
        <f t="shared" si="33"/>
        <v>#REF!</v>
      </c>
      <c r="BP18" s="1040">
        <f t="shared" si="34"/>
        <v>50000000</v>
      </c>
      <c r="BQ18" s="1038">
        <f t="shared" si="35"/>
        <v>20221</v>
      </c>
      <c r="BR18" s="1040">
        <f t="shared" si="36"/>
        <v>165750000</v>
      </c>
      <c r="BS18" s="1038"/>
      <c r="BT18" s="1040">
        <f t="shared" si="37"/>
        <v>559171313</v>
      </c>
      <c r="BU18" s="1040">
        <f t="shared" si="49"/>
        <v>60007010</v>
      </c>
      <c r="BV18" s="1038"/>
      <c r="BW18" s="1040">
        <f t="shared" si="38"/>
        <v>67100557.559999995</v>
      </c>
      <c r="BX18" s="1040">
        <f t="shared" si="39"/>
        <v>2212240</v>
      </c>
      <c r="BY18" s="1040"/>
      <c r="BZ18" s="1040"/>
      <c r="CA18" s="1040">
        <f t="shared" si="50"/>
        <v>17600000</v>
      </c>
      <c r="CB18" s="1041">
        <f t="shared" si="51"/>
        <v>129819250</v>
      </c>
      <c r="CC18" s="1038">
        <f t="shared" si="52"/>
        <v>1.35625</v>
      </c>
      <c r="CD18" s="1038">
        <f t="shared" si="53"/>
        <v>2</v>
      </c>
    </row>
    <row r="19" spans="1:82" hidden="1">
      <c r="A19" s="1042" t="s">
        <v>1723</v>
      </c>
      <c r="B19" s="1042">
        <v>9516</v>
      </c>
      <c r="C19" s="1038" t="s">
        <v>1555</v>
      </c>
      <c r="D19" s="1038" t="e">
        <f>(#REF!*5.1%)+#REF!</f>
        <v>#REF!</v>
      </c>
      <c r="E19" s="1038" t="e">
        <f t="shared" si="0"/>
        <v>#REF!</v>
      </c>
      <c r="F19" s="1038">
        <v>20</v>
      </c>
      <c r="G19" s="1038">
        <v>32068</v>
      </c>
      <c r="H19" s="1039">
        <v>26</v>
      </c>
      <c r="I19" s="1038">
        <v>7152</v>
      </c>
      <c r="J19" s="1038">
        <v>364</v>
      </c>
      <c r="K19" s="1038">
        <v>7516</v>
      </c>
      <c r="L19" s="1040">
        <f t="shared" si="1"/>
        <v>84500000</v>
      </c>
      <c r="M19" s="1038">
        <f>H19*20</f>
        <v>520</v>
      </c>
      <c r="N19" s="1040">
        <f t="shared" si="3"/>
        <v>241023088</v>
      </c>
      <c r="O19" s="1040">
        <f t="shared" si="4"/>
        <v>28922770.559999999</v>
      </c>
      <c r="P19" s="1040">
        <f t="shared" si="5"/>
        <v>354445858.56</v>
      </c>
      <c r="Q19" s="1038">
        <v>240</v>
      </c>
      <c r="R19" s="1040">
        <f t="shared" si="59"/>
        <v>7696320</v>
      </c>
      <c r="S19" s="1038">
        <v>54</v>
      </c>
      <c r="T19" s="1038">
        <v>4728</v>
      </c>
      <c r="U19" s="1038">
        <f t="shared" si="6"/>
        <v>378</v>
      </c>
      <c r="V19" s="1038">
        <f t="shared" si="7"/>
        <v>5106</v>
      </c>
      <c r="W19" s="1038">
        <f>S19*20</f>
        <v>1080</v>
      </c>
      <c r="X19" s="1040">
        <f t="shared" si="9"/>
        <v>163739208</v>
      </c>
      <c r="Y19" s="1040">
        <f t="shared" si="10"/>
        <v>19648704.960000001</v>
      </c>
      <c r="Z19" s="1040">
        <f t="shared" si="11"/>
        <v>183387912.96000001</v>
      </c>
      <c r="AA19" s="1038">
        <v>12</v>
      </c>
      <c r="AB19" s="1038">
        <f t="shared" si="12"/>
        <v>576</v>
      </c>
      <c r="AC19" s="1038">
        <v>12</v>
      </c>
      <c r="AD19" s="1038">
        <f t="shared" si="13"/>
        <v>576</v>
      </c>
      <c r="AE19" s="1038">
        <f t="shared" si="41"/>
        <v>1152</v>
      </c>
      <c r="AF19" s="1038">
        <f t="shared" si="42"/>
        <v>180</v>
      </c>
      <c r="AG19" s="1038">
        <f t="shared" si="43"/>
        <v>135.36000000000001</v>
      </c>
      <c r="AH19" s="1038">
        <f t="shared" si="14"/>
        <v>135</v>
      </c>
      <c r="AI19" s="1039">
        <v>34</v>
      </c>
      <c r="AJ19" s="1038">
        <f t="shared" si="15"/>
        <v>10540</v>
      </c>
      <c r="AK19" s="1038">
        <f t="shared" si="16"/>
        <v>476</v>
      </c>
      <c r="AL19" s="1038">
        <f t="shared" si="17"/>
        <v>11016</v>
      </c>
      <c r="AM19" s="1040">
        <f t="shared" si="18"/>
        <v>110500000</v>
      </c>
      <c r="AN19" s="1040">
        <f t="shared" si="19"/>
        <v>353261088</v>
      </c>
      <c r="AO19" s="1040">
        <f t="shared" si="20"/>
        <v>42391330.559999995</v>
      </c>
      <c r="AP19" s="1038">
        <f>AI19*20</f>
        <v>680</v>
      </c>
      <c r="AQ19" s="1038">
        <f t="shared" si="44"/>
        <v>6</v>
      </c>
      <c r="AR19" s="1038">
        <f t="shared" si="22"/>
        <v>96</v>
      </c>
      <c r="AS19" s="1038">
        <f t="shared" si="23"/>
        <v>840</v>
      </c>
      <c r="AT19" s="1038">
        <f t="shared" si="24"/>
        <v>300</v>
      </c>
      <c r="AU19" s="1038">
        <f t="shared" si="45"/>
        <v>120</v>
      </c>
      <c r="AV19" s="1038">
        <f t="shared" si="46"/>
        <v>96</v>
      </c>
      <c r="AW19" s="1038">
        <f t="shared" si="47"/>
        <v>2604</v>
      </c>
      <c r="AX19" s="1038"/>
      <c r="AY19" s="1038"/>
      <c r="AZ19" s="1038"/>
      <c r="BA19" s="1038"/>
      <c r="BB19" s="1040"/>
      <c r="BC19" s="1038">
        <f>AX19*20</f>
        <v>0</v>
      </c>
      <c r="BD19" s="1040">
        <f t="shared" si="25"/>
        <v>0</v>
      </c>
      <c r="BE19" s="1040">
        <f t="shared" si="26"/>
        <v>0</v>
      </c>
      <c r="BF19" s="1040">
        <f t="shared" si="27"/>
        <v>0</v>
      </c>
      <c r="BG19" s="1038">
        <f t="shared" si="28"/>
        <v>222</v>
      </c>
      <c r="BH19" s="1038">
        <f t="shared" si="29"/>
        <v>23536</v>
      </c>
      <c r="BI19" s="1038">
        <f t="shared" si="30"/>
        <v>1350</v>
      </c>
      <c r="BJ19" s="1038">
        <f t="shared" si="31"/>
        <v>24886</v>
      </c>
      <c r="BK19" s="1040" t="e">
        <f>BB19+#REF!+AM19+L19</f>
        <v>#REF!</v>
      </c>
      <c r="BL19" s="1038">
        <f t="shared" si="32"/>
        <v>3300</v>
      </c>
      <c r="BM19" s="1040" t="e">
        <f>BD19+#REF!+AN19+X19+R19+N19+#REF!</f>
        <v>#REF!</v>
      </c>
      <c r="BN19" s="1040" t="e">
        <f>BE19+#REF!+AO19+Y19+O19+#REF!</f>
        <v>#REF!</v>
      </c>
      <c r="BO19" s="1040" t="e">
        <f t="shared" si="33"/>
        <v>#REF!</v>
      </c>
      <c r="BP19" s="1040">
        <f t="shared" si="34"/>
        <v>60000000</v>
      </c>
      <c r="BQ19" s="1038">
        <f t="shared" si="35"/>
        <v>23878</v>
      </c>
      <c r="BR19" s="1040">
        <f t="shared" si="36"/>
        <v>195000000</v>
      </c>
      <c r="BS19" s="1038"/>
      <c r="BT19" s="1040">
        <f t="shared" si="37"/>
        <v>765719704</v>
      </c>
      <c r="BU19" s="1040">
        <f t="shared" si="49"/>
        <v>83505072</v>
      </c>
      <c r="BV19" s="1038"/>
      <c r="BW19" s="1040">
        <f t="shared" si="38"/>
        <v>90962806.079999983</v>
      </c>
      <c r="BX19" s="1040">
        <f t="shared" si="39"/>
        <v>2565440</v>
      </c>
      <c r="BY19" s="1040"/>
      <c r="BZ19" s="1040"/>
      <c r="CA19" s="1040">
        <f t="shared" si="50"/>
        <v>17600000</v>
      </c>
      <c r="CB19" s="1041">
        <f t="shared" si="51"/>
        <v>163670512</v>
      </c>
      <c r="CC19" s="1038">
        <f t="shared" si="52"/>
        <v>1.6274999999999999</v>
      </c>
      <c r="CD19" s="1038">
        <f t="shared" si="53"/>
        <v>2</v>
      </c>
    </row>
    <row r="20" spans="1:82" hidden="1">
      <c r="A20" s="1042" t="s">
        <v>1724</v>
      </c>
      <c r="B20" s="1042">
        <v>9519</v>
      </c>
      <c r="C20" s="1038" t="s">
        <v>1614</v>
      </c>
      <c r="D20" s="1038" t="e">
        <f>(#REF!*5.1%)+#REF!</f>
        <v>#REF!</v>
      </c>
      <c r="E20" s="1038" t="e">
        <f t="shared" si="0"/>
        <v>#REF!</v>
      </c>
      <c r="F20" s="1038">
        <v>20</v>
      </c>
      <c r="G20" s="1038">
        <v>32068</v>
      </c>
      <c r="H20" s="1039">
        <v>12</v>
      </c>
      <c r="I20" s="1038">
        <v>2448</v>
      </c>
      <c r="J20" s="1038">
        <v>168</v>
      </c>
      <c r="K20" s="1038">
        <v>2616</v>
      </c>
      <c r="L20" s="1040">
        <f t="shared" si="1"/>
        <v>39000000</v>
      </c>
      <c r="M20" s="1038">
        <f>H20*20</f>
        <v>240</v>
      </c>
      <c r="N20" s="1040">
        <f t="shared" si="3"/>
        <v>83889888</v>
      </c>
      <c r="O20" s="1040">
        <f t="shared" si="4"/>
        <v>10066786.560000001</v>
      </c>
      <c r="P20" s="1040">
        <f t="shared" si="5"/>
        <v>132956674.56</v>
      </c>
      <c r="Q20" s="1038"/>
      <c r="R20" s="1040">
        <f t="shared" si="59"/>
        <v>0</v>
      </c>
      <c r="S20" s="1038">
        <v>36</v>
      </c>
      <c r="T20" s="1038">
        <v>3384</v>
      </c>
      <c r="U20" s="1038">
        <f t="shared" si="6"/>
        <v>252</v>
      </c>
      <c r="V20" s="1038">
        <f t="shared" si="7"/>
        <v>3636</v>
      </c>
      <c r="W20" s="1038">
        <f>S20*20</f>
        <v>720</v>
      </c>
      <c r="X20" s="1040">
        <f t="shared" si="9"/>
        <v>116599248</v>
      </c>
      <c r="Y20" s="1040">
        <f t="shared" si="10"/>
        <v>13991909.76</v>
      </c>
      <c r="Z20" s="1040">
        <f t="shared" si="11"/>
        <v>130591157.76000001</v>
      </c>
      <c r="AA20" s="1038">
        <v>12</v>
      </c>
      <c r="AB20" s="1038">
        <f t="shared" si="12"/>
        <v>576</v>
      </c>
      <c r="AC20" s="1038">
        <v>12</v>
      </c>
      <c r="AD20" s="1038">
        <f t="shared" si="13"/>
        <v>576</v>
      </c>
      <c r="AE20" s="1038">
        <f t="shared" si="41"/>
        <v>1152</v>
      </c>
      <c r="AF20" s="1038">
        <f t="shared" si="42"/>
        <v>180</v>
      </c>
      <c r="AG20" s="1038">
        <f t="shared" si="43"/>
        <v>135.36000000000001</v>
      </c>
      <c r="AH20" s="1038">
        <f t="shared" si="14"/>
        <v>135</v>
      </c>
      <c r="AI20" s="1039">
        <v>20</v>
      </c>
      <c r="AJ20" s="1038">
        <f t="shared" si="15"/>
        <v>6200</v>
      </c>
      <c r="AK20" s="1038">
        <f t="shared" si="16"/>
        <v>280</v>
      </c>
      <c r="AL20" s="1038">
        <f t="shared" si="17"/>
        <v>6480</v>
      </c>
      <c r="AM20" s="1040">
        <f t="shared" si="18"/>
        <v>65000000</v>
      </c>
      <c r="AN20" s="1040">
        <f t="shared" si="19"/>
        <v>207800640</v>
      </c>
      <c r="AO20" s="1040">
        <f t="shared" si="20"/>
        <v>24936076.800000001</v>
      </c>
      <c r="AP20" s="1038">
        <f>AI20*20</f>
        <v>400</v>
      </c>
      <c r="AQ20" s="1038">
        <f t="shared" si="44"/>
        <v>6</v>
      </c>
      <c r="AR20" s="1038">
        <f t="shared" si="22"/>
        <v>96</v>
      </c>
      <c r="AS20" s="1038">
        <f t="shared" si="23"/>
        <v>840</v>
      </c>
      <c r="AT20" s="1038">
        <f t="shared" si="24"/>
        <v>300</v>
      </c>
      <c r="AU20" s="1038">
        <f t="shared" si="45"/>
        <v>120</v>
      </c>
      <c r="AV20" s="1038">
        <f t="shared" si="46"/>
        <v>96</v>
      </c>
      <c r="AW20" s="1038">
        <f t="shared" si="47"/>
        <v>2604</v>
      </c>
      <c r="AX20" s="1038"/>
      <c r="AY20" s="1038"/>
      <c r="AZ20" s="1038"/>
      <c r="BA20" s="1038"/>
      <c r="BB20" s="1040"/>
      <c r="BC20" s="1038">
        <f>AX20*20</f>
        <v>0</v>
      </c>
      <c r="BD20" s="1040">
        <f t="shared" si="25"/>
        <v>0</v>
      </c>
      <c r="BE20" s="1040">
        <f t="shared" si="26"/>
        <v>0</v>
      </c>
      <c r="BF20" s="1040">
        <f t="shared" si="27"/>
        <v>0</v>
      </c>
      <c r="BG20" s="1038">
        <f t="shared" si="28"/>
        <v>176</v>
      </c>
      <c r="BH20" s="1038">
        <f t="shared" si="29"/>
        <v>12908</v>
      </c>
      <c r="BI20" s="1038">
        <f t="shared" si="30"/>
        <v>832</v>
      </c>
      <c r="BJ20" s="1038">
        <f t="shared" si="31"/>
        <v>13740</v>
      </c>
      <c r="BK20" s="1040" t="e">
        <f>BB20+#REF!+AM20+L20</f>
        <v>#REF!</v>
      </c>
      <c r="BL20" s="1038">
        <f t="shared" si="32"/>
        <v>2380</v>
      </c>
      <c r="BM20" s="1040" t="e">
        <f>BD20+#REF!+AN20+X20+R20+N20+#REF!</f>
        <v>#REF!</v>
      </c>
      <c r="BN20" s="1040" t="e">
        <f>BE20+#REF!+AO20+Y20+O20+#REF!</f>
        <v>#REF!</v>
      </c>
      <c r="BO20" s="1040" t="e">
        <f t="shared" si="33"/>
        <v>#REF!</v>
      </c>
      <c r="BP20" s="1040">
        <f t="shared" si="34"/>
        <v>60000000</v>
      </c>
      <c r="BQ20" s="1038">
        <f t="shared" si="35"/>
        <v>12732</v>
      </c>
      <c r="BR20" s="1040">
        <f t="shared" si="36"/>
        <v>104000000</v>
      </c>
      <c r="BS20" s="1038"/>
      <c r="BT20" s="1040">
        <f t="shared" si="37"/>
        <v>408289776</v>
      </c>
      <c r="BU20" s="1040">
        <f t="shared" si="49"/>
        <v>83505072</v>
      </c>
      <c r="BV20" s="1038"/>
      <c r="BW20" s="1040">
        <f t="shared" si="38"/>
        <v>48994773.120000005</v>
      </c>
      <c r="BX20" s="1040">
        <f t="shared" si="39"/>
        <v>2565440</v>
      </c>
      <c r="BY20" s="1040"/>
      <c r="BZ20" s="1040"/>
      <c r="CA20" s="1040">
        <f>CD20*900000*10</f>
        <v>18000000</v>
      </c>
      <c r="CB20" s="1041">
        <f t="shared" si="51"/>
        <v>164070512</v>
      </c>
      <c r="CC20" s="1038">
        <f t="shared" si="52"/>
        <v>1.6274999999999999</v>
      </c>
      <c r="CD20" s="1038">
        <f t="shared" si="53"/>
        <v>2</v>
      </c>
    </row>
    <row r="21" spans="1:82" hidden="1">
      <c r="A21" s="1038" t="s">
        <v>1725</v>
      </c>
      <c r="B21" s="1038">
        <v>9113</v>
      </c>
      <c r="C21" s="1038" t="s">
        <v>1726</v>
      </c>
      <c r="D21" s="1038" t="e">
        <f>(#REF!*5.1%)+#REF!</f>
        <v>#REF!</v>
      </c>
      <c r="E21" s="1038" t="e">
        <f t="shared" si="0"/>
        <v>#REF!</v>
      </c>
      <c r="F21" s="1038">
        <v>26</v>
      </c>
      <c r="G21" s="1038">
        <v>27653</v>
      </c>
      <c r="H21" s="1039">
        <v>90</v>
      </c>
      <c r="I21" s="1038">
        <v>17280</v>
      </c>
      <c r="J21" s="1038">
        <v>1260</v>
      </c>
      <c r="K21" s="1038">
        <v>18540</v>
      </c>
      <c r="L21" s="1040">
        <f t="shared" si="1"/>
        <v>292500000</v>
      </c>
      <c r="M21" s="1038">
        <f t="shared" si="2"/>
        <v>2340</v>
      </c>
      <c r="N21" s="1040">
        <f t="shared" si="3"/>
        <v>512686620</v>
      </c>
      <c r="O21" s="1040">
        <f t="shared" si="4"/>
        <v>61522394.399999999</v>
      </c>
      <c r="P21" s="1040">
        <f t="shared" si="5"/>
        <v>866709014.39999998</v>
      </c>
      <c r="Q21" s="1038">
        <v>240</v>
      </c>
      <c r="R21" s="1040">
        <f t="shared" si="59"/>
        <v>6636720</v>
      </c>
      <c r="S21" s="1038">
        <v>138</v>
      </c>
      <c r="T21" s="1038">
        <f>S21*110</f>
        <v>15180</v>
      </c>
      <c r="U21" s="1038">
        <f t="shared" si="6"/>
        <v>966</v>
      </c>
      <c r="V21" s="1038">
        <f t="shared" si="7"/>
        <v>16146</v>
      </c>
      <c r="W21" s="1038">
        <f>S21*26</f>
        <v>3588</v>
      </c>
      <c r="X21" s="1040">
        <f t="shared" si="9"/>
        <v>446485338</v>
      </c>
      <c r="Y21" s="1040">
        <f t="shared" si="10"/>
        <v>53578240.559999995</v>
      </c>
      <c r="Z21" s="1040">
        <f t="shared" si="11"/>
        <v>500063578.56</v>
      </c>
      <c r="AA21" s="1038">
        <v>28</v>
      </c>
      <c r="AB21" s="1038">
        <f t="shared" si="12"/>
        <v>1344</v>
      </c>
      <c r="AC21" s="1038">
        <v>28</v>
      </c>
      <c r="AD21" s="1038">
        <f t="shared" si="13"/>
        <v>1344</v>
      </c>
      <c r="AE21" s="1038">
        <f t="shared" si="41"/>
        <v>2688</v>
      </c>
      <c r="AF21" s="1038">
        <f t="shared" si="42"/>
        <v>420</v>
      </c>
      <c r="AG21" s="1038">
        <f t="shared" si="43"/>
        <v>315.83999999999997</v>
      </c>
      <c r="AH21" s="1038">
        <f t="shared" si="14"/>
        <v>316</v>
      </c>
      <c r="AI21" s="1039">
        <v>97</v>
      </c>
      <c r="AJ21" s="1038">
        <f t="shared" si="15"/>
        <v>30070</v>
      </c>
      <c r="AK21" s="1038">
        <f t="shared" si="16"/>
        <v>1358</v>
      </c>
      <c r="AL21" s="1038">
        <f t="shared" si="17"/>
        <v>31428</v>
      </c>
      <c r="AM21" s="1040">
        <f t="shared" si="18"/>
        <v>315250000</v>
      </c>
      <c r="AN21" s="1040">
        <f t="shared" si="19"/>
        <v>869078484</v>
      </c>
      <c r="AO21" s="1040">
        <f t="shared" si="20"/>
        <v>104289418.08</v>
      </c>
      <c r="AP21" s="1038">
        <f>AI21*26</f>
        <v>2522</v>
      </c>
      <c r="AQ21" s="1038">
        <f t="shared" si="44"/>
        <v>14</v>
      </c>
      <c r="AR21" s="1038">
        <f t="shared" si="22"/>
        <v>224</v>
      </c>
      <c r="AS21" s="1038">
        <f t="shared" si="23"/>
        <v>1960</v>
      </c>
      <c r="AT21" s="1038">
        <f t="shared" si="24"/>
        <v>700</v>
      </c>
      <c r="AU21" s="1038">
        <f t="shared" si="45"/>
        <v>280</v>
      </c>
      <c r="AV21" s="1038">
        <f t="shared" si="46"/>
        <v>224</v>
      </c>
      <c r="AW21" s="1038">
        <f t="shared" si="47"/>
        <v>6076</v>
      </c>
      <c r="AX21" s="1038">
        <v>13</v>
      </c>
      <c r="AY21" s="1038">
        <v>3660</v>
      </c>
      <c r="AZ21" s="1038">
        <v>130</v>
      </c>
      <c r="BA21" s="1038">
        <v>3790</v>
      </c>
      <c r="BB21" s="1040">
        <f>3250000*AX21</f>
        <v>42250000</v>
      </c>
      <c r="BC21" s="1038">
        <f>AX21*26</f>
        <v>338</v>
      </c>
      <c r="BD21" s="1040">
        <f t="shared" si="25"/>
        <v>104804870</v>
      </c>
      <c r="BE21" s="1040">
        <f t="shared" si="26"/>
        <v>12576584.4</v>
      </c>
      <c r="BF21" s="1040">
        <f t="shared" si="27"/>
        <v>159631454.40000001</v>
      </c>
      <c r="BG21" s="1038">
        <f t="shared" si="28"/>
        <v>590</v>
      </c>
      <c r="BH21" s="1038">
        <f t="shared" si="29"/>
        <v>68474</v>
      </c>
      <c r="BI21" s="1038">
        <f t="shared" si="30"/>
        <v>4022</v>
      </c>
      <c r="BJ21" s="1038">
        <f t="shared" si="31"/>
        <v>72496</v>
      </c>
      <c r="BK21" s="1040" t="e">
        <f>BB21+#REF!+AM21+L21</f>
        <v>#REF!</v>
      </c>
      <c r="BL21" s="1038">
        <f t="shared" si="32"/>
        <v>11168</v>
      </c>
      <c r="BM21" s="1040" t="e">
        <f>BD21+#REF!+AN21+X21+R21+N21+#REF!</f>
        <v>#REF!</v>
      </c>
      <c r="BN21" s="1040" t="e">
        <f>BE21+#REF!+AO21+Y21+O21+#REF!</f>
        <v>#REF!</v>
      </c>
      <c r="BO21" s="1040" t="e">
        <f t="shared" si="33"/>
        <v>#REF!</v>
      </c>
      <c r="BP21" s="1040">
        <f t="shared" si="34"/>
        <v>140000000</v>
      </c>
      <c r="BQ21" s="1038">
        <f t="shared" si="35"/>
        <v>70144</v>
      </c>
      <c r="BR21" s="1040">
        <f t="shared" si="36"/>
        <v>650000000</v>
      </c>
      <c r="BS21" s="1038"/>
      <c r="BT21" s="1040">
        <f t="shared" si="37"/>
        <v>1939692032</v>
      </c>
      <c r="BU21" s="1040">
        <f t="shared" si="49"/>
        <v>168019628</v>
      </c>
      <c r="BV21" s="1038"/>
      <c r="BW21" s="1040">
        <f t="shared" si="38"/>
        <v>231966637.44</v>
      </c>
      <c r="BX21" s="1040">
        <f t="shared" si="39"/>
        <v>4424480</v>
      </c>
      <c r="BY21" s="1040"/>
      <c r="BZ21" s="1040"/>
      <c r="CA21" s="1040">
        <f t="shared" si="50"/>
        <v>35200000</v>
      </c>
      <c r="CB21" s="1041">
        <f t="shared" si="51"/>
        <v>347644108</v>
      </c>
      <c r="CC21" s="1038">
        <f t="shared" si="52"/>
        <v>3.7974999999999999</v>
      </c>
      <c r="CD21" s="1038">
        <f t="shared" si="53"/>
        <v>4</v>
      </c>
    </row>
    <row r="22" spans="1:82" hidden="1">
      <c r="A22" s="1038" t="s">
        <v>1725</v>
      </c>
      <c r="B22" s="1038">
        <v>9307</v>
      </c>
      <c r="C22" s="1038" t="s">
        <v>1727</v>
      </c>
      <c r="D22" s="1038" t="e">
        <f>(#REF!*5.1%)+#REF!</f>
        <v>#REF!</v>
      </c>
      <c r="E22" s="1038" t="e">
        <f t="shared" si="0"/>
        <v>#REF!</v>
      </c>
      <c r="F22" s="1038">
        <v>26</v>
      </c>
      <c r="G22" s="1038">
        <v>27653</v>
      </c>
      <c r="H22" s="1039"/>
      <c r="I22" s="1038"/>
      <c r="J22" s="1038"/>
      <c r="K22" s="1038"/>
      <c r="L22" s="1040">
        <f t="shared" si="1"/>
        <v>0</v>
      </c>
      <c r="M22" s="1038">
        <f t="shared" si="2"/>
        <v>0</v>
      </c>
      <c r="N22" s="1040">
        <f t="shared" si="3"/>
        <v>0</v>
      </c>
      <c r="O22" s="1040">
        <f t="shared" si="4"/>
        <v>0</v>
      </c>
      <c r="P22" s="1040">
        <f t="shared" si="5"/>
        <v>0</v>
      </c>
      <c r="Q22" s="1038"/>
      <c r="R22" s="1040">
        <f t="shared" si="59"/>
        <v>0</v>
      </c>
      <c r="S22" s="1038">
        <v>101</v>
      </c>
      <c r="T22" s="1038">
        <f>S22*110</f>
        <v>11110</v>
      </c>
      <c r="U22" s="1038">
        <f t="shared" si="6"/>
        <v>707</v>
      </c>
      <c r="V22" s="1038">
        <f t="shared" si="7"/>
        <v>11817</v>
      </c>
      <c r="W22" s="1038">
        <f>S22*26</f>
        <v>2626</v>
      </c>
      <c r="X22" s="1040">
        <f t="shared" si="9"/>
        <v>326775501</v>
      </c>
      <c r="Y22" s="1040">
        <f t="shared" si="10"/>
        <v>39213060.119999997</v>
      </c>
      <c r="Z22" s="1040">
        <f t="shared" si="11"/>
        <v>365988561.12</v>
      </c>
      <c r="AA22" s="1038">
        <v>28</v>
      </c>
      <c r="AB22" s="1038">
        <f t="shared" si="12"/>
        <v>1344</v>
      </c>
      <c r="AC22" s="1038">
        <v>28</v>
      </c>
      <c r="AD22" s="1038">
        <f t="shared" si="13"/>
        <v>1344</v>
      </c>
      <c r="AE22" s="1038">
        <f t="shared" si="41"/>
        <v>2688</v>
      </c>
      <c r="AF22" s="1038">
        <f t="shared" si="42"/>
        <v>420</v>
      </c>
      <c r="AG22" s="1038">
        <f t="shared" si="43"/>
        <v>315.83999999999997</v>
      </c>
      <c r="AH22" s="1038">
        <f t="shared" si="14"/>
        <v>316</v>
      </c>
      <c r="AI22" s="1039">
        <v>66</v>
      </c>
      <c r="AJ22" s="1038">
        <f t="shared" si="15"/>
        <v>20460</v>
      </c>
      <c r="AK22" s="1038">
        <f t="shared" si="16"/>
        <v>924</v>
      </c>
      <c r="AL22" s="1038">
        <f t="shared" si="17"/>
        <v>21384</v>
      </c>
      <c r="AM22" s="1040">
        <f t="shared" si="18"/>
        <v>214500000</v>
      </c>
      <c r="AN22" s="1040">
        <f t="shared" si="19"/>
        <v>591331752</v>
      </c>
      <c r="AO22" s="1040">
        <f t="shared" si="20"/>
        <v>70959810.239999995</v>
      </c>
      <c r="AP22" s="1038">
        <f>AI22*26</f>
        <v>1716</v>
      </c>
      <c r="AQ22" s="1038">
        <f t="shared" si="44"/>
        <v>14</v>
      </c>
      <c r="AR22" s="1038">
        <f t="shared" si="22"/>
        <v>224</v>
      </c>
      <c r="AS22" s="1038">
        <f t="shared" si="23"/>
        <v>1960</v>
      </c>
      <c r="AT22" s="1038">
        <f t="shared" si="24"/>
        <v>700</v>
      </c>
      <c r="AU22" s="1038">
        <f t="shared" si="45"/>
        <v>280</v>
      </c>
      <c r="AV22" s="1038">
        <f t="shared" si="46"/>
        <v>224</v>
      </c>
      <c r="AW22" s="1038">
        <f t="shared" si="47"/>
        <v>6076</v>
      </c>
      <c r="AX22" s="1038">
        <v>5</v>
      </c>
      <c r="AY22" s="1038">
        <v>600</v>
      </c>
      <c r="AZ22" s="1038">
        <v>50</v>
      </c>
      <c r="BA22" s="1038">
        <v>650</v>
      </c>
      <c r="BB22" s="1040">
        <v>0</v>
      </c>
      <c r="BC22" s="1038">
        <f>AX22*26</f>
        <v>130</v>
      </c>
      <c r="BD22" s="1040">
        <f t="shared" si="25"/>
        <v>17974450</v>
      </c>
      <c r="BE22" s="1040">
        <f t="shared" si="26"/>
        <v>2156934</v>
      </c>
      <c r="BF22" s="1040">
        <f t="shared" si="27"/>
        <v>20131384</v>
      </c>
      <c r="BG22" s="1038">
        <f t="shared" si="28"/>
        <v>424</v>
      </c>
      <c r="BH22" s="1038">
        <f t="shared" si="29"/>
        <v>34214</v>
      </c>
      <c r="BI22" s="1038">
        <f t="shared" si="30"/>
        <v>1989</v>
      </c>
      <c r="BJ22" s="1038">
        <f t="shared" si="31"/>
        <v>36203</v>
      </c>
      <c r="BK22" s="1040" t="e">
        <f>BB22+#REF!+AM22+L22</f>
        <v>#REF!</v>
      </c>
      <c r="BL22" s="1038">
        <f t="shared" si="32"/>
        <v>6852</v>
      </c>
      <c r="BM22" s="1040" t="e">
        <f>BD22+#REF!+AN22+X22+R22+N22+#REF!</f>
        <v>#REF!</v>
      </c>
      <c r="BN22" s="1040" t="e">
        <f>BE22+#REF!+AO22+Y22+O22+#REF!</f>
        <v>#REF!</v>
      </c>
      <c r="BO22" s="1040" t="e">
        <f t="shared" si="33"/>
        <v>#REF!</v>
      </c>
      <c r="BP22" s="1040">
        <f t="shared" si="34"/>
        <v>140000000</v>
      </c>
      <c r="BQ22" s="1038">
        <f t="shared" si="35"/>
        <v>33851</v>
      </c>
      <c r="BR22" s="1040">
        <f t="shared" si="36"/>
        <v>214500000</v>
      </c>
      <c r="BS22" s="1038"/>
      <c r="BT22" s="1040">
        <f t="shared" si="37"/>
        <v>936081703</v>
      </c>
      <c r="BU22" s="1040">
        <f t="shared" si="49"/>
        <v>168019628</v>
      </c>
      <c r="BV22" s="1038"/>
      <c r="BW22" s="1040">
        <f t="shared" si="38"/>
        <v>112329804.35999998</v>
      </c>
      <c r="BX22" s="1040">
        <f t="shared" si="39"/>
        <v>4424480</v>
      </c>
      <c r="BY22" s="1040"/>
      <c r="BZ22" s="1040"/>
      <c r="CA22" s="1040">
        <f t="shared" si="50"/>
        <v>35200000</v>
      </c>
      <c r="CB22" s="1041">
        <f t="shared" si="51"/>
        <v>347644108</v>
      </c>
      <c r="CC22" s="1038">
        <f t="shared" si="52"/>
        <v>3.7974999999999999</v>
      </c>
      <c r="CD22" s="1038">
        <f t="shared" si="53"/>
        <v>4</v>
      </c>
    </row>
    <row r="23" spans="1:82" hidden="1">
      <c r="A23" s="1038" t="s">
        <v>1728</v>
      </c>
      <c r="B23" s="1038">
        <v>9520</v>
      </c>
      <c r="C23" s="1038" t="s">
        <v>1729</v>
      </c>
      <c r="D23" s="1038" t="e">
        <f>(#REF!*5.1%)+#REF!</f>
        <v>#REF!</v>
      </c>
      <c r="E23" s="1038" t="e">
        <f t="shared" si="0"/>
        <v>#REF!</v>
      </c>
      <c r="F23" s="1038">
        <v>26</v>
      </c>
      <c r="G23" s="1038">
        <v>27653</v>
      </c>
      <c r="H23" s="1039">
        <v>41</v>
      </c>
      <c r="I23" s="1038">
        <v>7872</v>
      </c>
      <c r="J23" s="1038">
        <v>574</v>
      </c>
      <c r="K23" s="1038">
        <v>8446</v>
      </c>
      <c r="L23" s="1040">
        <f t="shared" si="1"/>
        <v>133250000</v>
      </c>
      <c r="M23" s="1038">
        <f t="shared" si="2"/>
        <v>1066</v>
      </c>
      <c r="N23" s="1040">
        <f t="shared" si="3"/>
        <v>233557238</v>
      </c>
      <c r="O23" s="1040">
        <f t="shared" si="4"/>
        <v>28026868.559999999</v>
      </c>
      <c r="P23" s="1040">
        <f t="shared" si="5"/>
        <v>394834106.56</v>
      </c>
      <c r="Q23" s="1038"/>
      <c r="R23" s="1040">
        <f t="shared" si="59"/>
        <v>0</v>
      </c>
      <c r="S23" s="1038">
        <v>73</v>
      </c>
      <c r="T23" s="1038">
        <f>S23*110</f>
        <v>8030</v>
      </c>
      <c r="U23" s="1038">
        <f t="shared" si="6"/>
        <v>511</v>
      </c>
      <c r="V23" s="1038">
        <f t="shared" si="7"/>
        <v>8541</v>
      </c>
      <c r="W23" s="1038">
        <f>S23*26</f>
        <v>1898</v>
      </c>
      <c r="X23" s="1040">
        <f t="shared" si="9"/>
        <v>236184273</v>
      </c>
      <c r="Y23" s="1040">
        <f t="shared" si="10"/>
        <v>28342112.759999998</v>
      </c>
      <c r="Z23" s="1040">
        <f t="shared" si="11"/>
        <v>264526385.75999999</v>
      </c>
      <c r="AA23" s="1038">
        <v>12</v>
      </c>
      <c r="AB23" s="1038">
        <f t="shared" si="12"/>
        <v>576</v>
      </c>
      <c r="AC23" s="1038">
        <v>12</v>
      </c>
      <c r="AD23" s="1038">
        <f t="shared" si="13"/>
        <v>576</v>
      </c>
      <c r="AE23" s="1038">
        <f t="shared" si="41"/>
        <v>1152</v>
      </c>
      <c r="AF23" s="1038">
        <f t="shared" si="42"/>
        <v>180</v>
      </c>
      <c r="AG23" s="1038">
        <f t="shared" si="43"/>
        <v>135.36000000000001</v>
      </c>
      <c r="AH23" s="1038">
        <f t="shared" si="14"/>
        <v>135</v>
      </c>
      <c r="AI23" s="1039">
        <v>54</v>
      </c>
      <c r="AJ23" s="1038">
        <f t="shared" si="15"/>
        <v>16740</v>
      </c>
      <c r="AK23" s="1038">
        <f t="shared" si="16"/>
        <v>756</v>
      </c>
      <c r="AL23" s="1038">
        <f t="shared" si="17"/>
        <v>17496</v>
      </c>
      <c r="AM23" s="1040">
        <f t="shared" si="18"/>
        <v>175500000</v>
      </c>
      <c r="AN23" s="1040">
        <f t="shared" si="19"/>
        <v>483816888</v>
      </c>
      <c r="AO23" s="1040">
        <f t="shared" si="20"/>
        <v>58058026.559999995</v>
      </c>
      <c r="AP23" s="1038">
        <f>AI23*26</f>
        <v>1404</v>
      </c>
      <c r="AQ23" s="1038">
        <f t="shared" si="44"/>
        <v>6</v>
      </c>
      <c r="AR23" s="1038">
        <f t="shared" si="22"/>
        <v>96</v>
      </c>
      <c r="AS23" s="1038">
        <f t="shared" si="23"/>
        <v>840</v>
      </c>
      <c r="AT23" s="1038">
        <f t="shared" si="24"/>
        <v>300</v>
      </c>
      <c r="AU23" s="1038">
        <f t="shared" si="45"/>
        <v>120</v>
      </c>
      <c r="AV23" s="1038">
        <f t="shared" si="46"/>
        <v>96</v>
      </c>
      <c r="AW23" s="1038">
        <f t="shared" si="47"/>
        <v>2604</v>
      </c>
      <c r="AX23" s="1038">
        <v>4</v>
      </c>
      <c r="AY23" s="1038">
        <v>420</v>
      </c>
      <c r="AZ23" s="1038">
        <v>40</v>
      </c>
      <c r="BA23" s="1038">
        <v>460</v>
      </c>
      <c r="BB23" s="1040">
        <v>0</v>
      </c>
      <c r="BC23" s="1038">
        <f>AX23*26</f>
        <v>104</v>
      </c>
      <c r="BD23" s="1040">
        <f t="shared" si="25"/>
        <v>12720380</v>
      </c>
      <c r="BE23" s="1040">
        <f t="shared" si="26"/>
        <v>1526445.5999999999</v>
      </c>
      <c r="BF23" s="1040">
        <f t="shared" si="27"/>
        <v>14246825.6</v>
      </c>
      <c r="BG23" s="1038">
        <f t="shared" si="28"/>
        <v>280</v>
      </c>
      <c r="BH23" s="1038">
        <f t="shared" si="29"/>
        <v>33938</v>
      </c>
      <c r="BI23" s="1038">
        <f t="shared" si="30"/>
        <v>2013</v>
      </c>
      <c r="BJ23" s="1038">
        <f t="shared" si="31"/>
        <v>35951</v>
      </c>
      <c r="BK23" s="1040" t="e">
        <f>BB23+#REF!+AM23+L23</f>
        <v>#REF!</v>
      </c>
      <c r="BL23" s="1038">
        <f t="shared" si="32"/>
        <v>5492</v>
      </c>
      <c r="BM23" s="1040" t="e">
        <f>BD23+#REF!+AN23+X23+R23+N23+#REF!</f>
        <v>#REF!</v>
      </c>
      <c r="BN23" s="1040" t="e">
        <f>BE23+#REF!+AO23+Y23+O23+#REF!</f>
        <v>#REF!</v>
      </c>
      <c r="BO23" s="1040" t="e">
        <f t="shared" si="33"/>
        <v>#REF!</v>
      </c>
      <c r="BP23" s="1040">
        <f t="shared" si="34"/>
        <v>60000000</v>
      </c>
      <c r="BQ23" s="1038">
        <f t="shared" si="35"/>
        <v>34943</v>
      </c>
      <c r="BR23" s="1040">
        <f t="shared" si="36"/>
        <v>308750000</v>
      </c>
      <c r="BS23" s="1038"/>
      <c r="BT23" s="1040">
        <f t="shared" si="37"/>
        <v>966278779</v>
      </c>
      <c r="BU23" s="1040">
        <f t="shared" si="49"/>
        <v>72008412</v>
      </c>
      <c r="BV23" s="1038"/>
      <c r="BW23" s="1040">
        <f t="shared" si="38"/>
        <v>115953453.47999999</v>
      </c>
      <c r="BX23" s="1040">
        <f t="shared" si="39"/>
        <v>2212240</v>
      </c>
      <c r="BY23" s="1040"/>
      <c r="BZ23" s="1040"/>
      <c r="CA23" s="1040">
        <f t="shared" si="50"/>
        <v>17600000</v>
      </c>
      <c r="CB23" s="1041">
        <f t="shared" si="51"/>
        <v>151820652</v>
      </c>
      <c r="CC23" s="1038">
        <f t="shared" si="52"/>
        <v>1.6274999999999999</v>
      </c>
      <c r="CD23" s="1038">
        <f t="shared" si="53"/>
        <v>2</v>
      </c>
    </row>
    <row r="24" spans="1:82" hidden="1">
      <c r="A24" s="1038" t="s">
        <v>1728</v>
      </c>
      <c r="B24" s="1038">
        <v>9114</v>
      </c>
      <c r="C24" s="1038" t="s">
        <v>1730</v>
      </c>
      <c r="D24" s="1038" t="e">
        <f>(#REF!*5.1%)+#REF!</f>
        <v>#REF!</v>
      </c>
      <c r="E24" s="1038" t="e">
        <f t="shared" si="0"/>
        <v>#REF!</v>
      </c>
      <c r="F24" s="1038">
        <v>26</v>
      </c>
      <c r="G24" s="1038">
        <v>27653</v>
      </c>
      <c r="H24" s="1039">
        <v>34</v>
      </c>
      <c r="I24" s="1038">
        <v>6528</v>
      </c>
      <c r="J24" s="1038">
        <v>476</v>
      </c>
      <c r="K24" s="1038">
        <v>7004</v>
      </c>
      <c r="L24" s="1040">
        <f t="shared" si="1"/>
        <v>110500000</v>
      </c>
      <c r="M24" s="1038">
        <f t="shared" si="2"/>
        <v>884</v>
      </c>
      <c r="N24" s="1040">
        <f t="shared" si="3"/>
        <v>193681612</v>
      </c>
      <c r="O24" s="1040">
        <f t="shared" si="4"/>
        <v>23241793.439999998</v>
      </c>
      <c r="P24" s="1040">
        <f t="shared" si="5"/>
        <v>327423405.44</v>
      </c>
      <c r="Q24" s="1038"/>
      <c r="R24" s="1040">
        <f t="shared" si="59"/>
        <v>0</v>
      </c>
      <c r="S24" s="1038">
        <v>73</v>
      </c>
      <c r="T24" s="1038">
        <f>S24*110</f>
        <v>8030</v>
      </c>
      <c r="U24" s="1038">
        <f t="shared" si="6"/>
        <v>511</v>
      </c>
      <c r="V24" s="1038">
        <f t="shared" si="7"/>
        <v>8541</v>
      </c>
      <c r="W24" s="1038">
        <f>S24*26</f>
        <v>1898</v>
      </c>
      <c r="X24" s="1040">
        <f t="shared" si="9"/>
        <v>236184273</v>
      </c>
      <c r="Y24" s="1040">
        <f t="shared" si="10"/>
        <v>28342112.759999998</v>
      </c>
      <c r="Z24" s="1040">
        <f t="shared" si="11"/>
        <v>264526385.75999999</v>
      </c>
      <c r="AA24" s="1038">
        <v>12</v>
      </c>
      <c r="AB24" s="1038">
        <f t="shared" si="12"/>
        <v>576</v>
      </c>
      <c r="AC24" s="1038">
        <v>12</v>
      </c>
      <c r="AD24" s="1038">
        <f t="shared" si="13"/>
        <v>576</v>
      </c>
      <c r="AE24" s="1038">
        <f t="shared" si="41"/>
        <v>1152</v>
      </c>
      <c r="AF24" s="1038">
        <f t="shared" si="42"/>
        <v>180</v>
      </c>
      <c r="AG24" s="1038">
        <f t="shared" si="43"/>
        <v>135.36000000000001</v>
      </c>
      <c r="AH24" s="1038">
        <f t="shared" si="14"/>
        <v>135</v>
      </c>
      <c r="AI24" s="1039">
        <v>51</v>
      </c>
      <c r="AJ24" s="1038">
        <f t="shared" si="15"/>
        <v>15810</v>
      </c>
      <c r="AK24" s="1038">
        <f t="shared" si="16"/>
        <v>714</v>
      </c>
      <c r="AL24" s="1038">
        <f t="shared" si="17"/>
        <v>16524</v>
      </c>
      <c r="AM24" s="1040">
        <f t="shared" si="18"/>
        <v>165750000</v>
      </c>
      <c r="AN24" s="1040">
        <f t="shared" si="19"/>
        <v>456938172</v>
      </c>
      <c r="AO24" s="1040">
        <f t="shared" si="20"/>
        <v>54832580.640000001</v>
      </c>
      <c r="AP24" s="1038">
        <f>AI24*26</f>
        <v>1326</v>
      </c>
      <c r="AQ24" s="1038">
        <f t="shared" si="44"/>
        <v>6</v>
      </c>
      <c r="AR24" s="1038">
        <f t="shared" si="22"/>
        <v>96</v>
      </c>
      <c r="AS24" s="1038">
        <f t="shared" si="23"/>
        <v>840</v>
      </c>
      <c r="AT24" s="1038">
        <f t="shared" si="24"/>
        <v>300</v>
      </c>
      <c r="AU24" s="1038">
        <f t="shared" si="45"/>
        <v>120</v>
      </c>
      <c r="AV24" s="1038">
        <f t="shared" si="46"/>
        <v>96</v>
      </c>
      <c r="AW24" s="1038">
        <f t="shared" si="47"/>
        <v>2604</v>
      </c>
      <c r="AX24" s="1038"/>
      <c r="AY24" s="1038"/>
      <c r="AZ24" s="1038"/>
      <c r="BA24" s="1038"/>
      <c r="BB24" s="1040"/>
      <c r="BC24" s="1038">
        <f>AX24*26</f>
        <v>0</v>
      </c>
      <c r="BD24" s="1040">
        <f t="shared" si="25"/>
        <v>0</v>
      </c>
      <c r="BE24" s="1040">
        <f t="shared" si="26"/>
        <v>0</v>
      </c>
      <c r="BF24" s="1040">
        <f t="shared" si="27"/>
        <v>0</v>
      </c>
      <c r="BG24" s="1038">
        <f t="shared" si="28"/>
        <v>266</v>
      </c>
      <c r="BH24" s="1038">
        <f t="shared" si="29"/>
        <v>31244</v>
      </c>
      <c r="BI24" s="1038">
        <f t="shared" si="30"/>
        <v>1833</v>
      </c>
      <c r="BJ24" s="1038">
        <f t="shared" si="31"/>
        <v>33077</v>
      </c>
      <c r="BK24" s="1040" t="e">
        <f>BB24+#REF!+AM24+L24</f>
        <v>#REF!</v>
      </c>
      <c r="BL24" s="1038">
        <f t="shared" si="32"/>
        <v>5128</v>
      </c>
      <c r="BM24" s="1040" t="e">
        <f>BD24+#REF!+AN24+X24+R24+N24+#REF!</f>
        <v>#REF!</v>
      </c>
      <c r="BN24" s="1040" t="e">
        <f>BE24+#REF!+AO24+Y24+O24+#REF!</f>
        <v>#REF!</v>
      </c>
      <c r="BO24" s="1040" t="e">
        <f t="shared" si="33"/>
        <v>#REF!</v>
      </c>
      <c r="BP24" s="1040">
        <f t="shared" si="34"/>
        <v>60000000</v>
      </c>
      <c r="BQ24" s="1038">
        <f t="shared" si="35"/>
        <v>32069</v>
      </c>
      <c r="BR24" s="1040">
        <f t="shared" si="36"/>
        <v>276250000</v>
      </c>
      <c r="BS24" s="1038"/>
      <c r="BT24" s="1040">
        <f t="shared" si="37"/>
        <v>886804057</v>
      </c>
      <c r="BU24" s="1040">
        <f t="shared" si="49"/>
        <v>72008412</v>
      </c>
      <c r="BV24" s="1038"/>
      <c r="BW24" s="1040">
        <f t="shared" si="38"/>
        <v>106416486.84</v>
      </c>
      <c r="BX24" s="1040">
        <f t="shared" si="39"/>
        <v>2212240</v>
      </c>
      <c r="BY24" s="1040"/>
      <c r="BZ24" s="1040"/>
      <c r="CA24" s="1040">
        <f t="shared" si="50"/>
        <v>17600000</v>
      </c>
      <c r="CB24" s="1041">
        <f t="shared" si="51"/>
        <v>151820652</v>
      </c>
      <c r="CC24" s="1038">
        <f t="shared" si="52"/>
        <v>1.6274999999999999</v>
      </c>
      <c r="CD24" s="1038">
        <f t="shared" si="53"/>
        <v>2</v>
      </c>
    </row>
    <row r="25" spans="1:82" hidden="1">
      <c r="A25" s="1042" t="s">
        <v>1731</v>
      </c>
      <c r="B25" s="1042">
        <v>9522</v>
      </c>
      <c r="C25" s="1038" t="s">
        <v>1732</v>
      </c>
      <c r="D25" s="1038" t="e">
        <f>(#REF!*5.1%)+#REF!</f>
        <v>#REF!</v>
      </c>
      <c r="E25" s="1038" t="e">
        <f t="shared" si="0"/>
        <v>#REF!</v>
      </c>
      <c r="F25" s="1038">
        <v>20</v>
      </c>
      <c r="G25" s="1038">
        <v>32068</v>
      </c>
      <c r="H25" s="1039">
        <v>35</v>
      </c>
      <c r="I25" s="1038">
        <v>11760</v>
      </c>
      <c r="J25" s="1038">
        <v>490</v>
      </c>
      <c r="K25" s="1038">
        <v>12250</v>
      </c>
      <c r="L25" s="1040">
        <f t="shared" si="1"/>
        <v>113750000</v>
      </c>
      <c r="M25" s="1038">
        <f>H25*20</f>
        <v>700</v>
      </c>
      <c r="N25" s="1040">
        <f t="shared" si="3"/>
        <v>392833000</v>
      </c>
      <c r="O25" s="1040">
        <f t="shared" si="4"/>
        <v>47139960</v>
      </c>
      <c r="P25" s="1040">
        <f t="shared" si="5"/>
        <v>553722960</v>
      </c>
      <c r="Q25" s="1038"/>
      <c r="R25" s="1040">
        <f t="shared" si="59"/>
        <v>0</v>
      </c>
      <c r="S25" s="1038">
        <v>64</v>
      </c>
      <c r="T25" s="1038">
        <v>4520</v>
      </c>
      <c r="U25" s="1038">
        <f t="shared" si="6"/>
        <v>448</v>
      </c>
      <c r="V25" s="1038">
        <f t="shared" si="7"/>
        <v>4968</v>
      </c>
      <c r="W25" s="1038">
        <f>S25*20</f>
        <v>1280</v>
      </c>
      <c r="X25" s="1040">
        <f t="shared" si="9"/>
        <v>159313824</v>
      </c>
      <c r="Y25" s="1040">
        <f t="shared" si="10"/>
        <v>19117658.879999999</v>
      </c>
      <c r="Z25" s="1040">
        <f t="shared" si="11"/>
        <v>178431482.88</v>
      </c>
      <c r="AA25" s="1038">
        <v>20</v>
      </c>
      <c r="AB25" s="1038">
        <f t="shared" si="12"/>
        <v>960</v>
      </c>
      <c r="AC25" s="1038">
        <v>24</v>
      </c>
      <c r="AD25" s="1038">
        <f t="shared" si="13"/>
        <v>960</v>
      </c>
      <c r="AE25" s="1038">
        <f t="shared" si="41"/>
        <v>1920</v>
      </c>
      <c r="AF25" s="1038">
        <f t="shared" si="42"/>
        <v>300</v>
      </c>
      <c r="AG25" s="1038">
        <f t="shared" si="43"/>
        <v>225.6</v>
      </c>
      <c r="AH25" s="1038">
        <f t="shared" si="14"/>
        <v>226</v>
      </c>
      <c r="AI25" s="1039">
        <v>38</v>
      </c>
      <c r="AJ25" s="1038">
        <f t="shared" si="15"/>
        <v>11780</v>
      </c>
      <c r="AK25" s="1038">
        <f t="shared" si="16"/>
        <v>532</v>
      </c>
      <c r="AL25" s="1038">
        <f t="shared" si="17"/>
        <v>12312</v>
      </c>
      <c r="AM25" s="1040">
        <f t="shared" si="18"/>
        <v>123500000</v>
      </c>
      <c r="AN25" s="1040">
        <f t="shared" si="19"/>
        <v>394821216</v>
      </c>
      <c r="AO25" s="1040">
        <f t="shared" si="20"/>
        <v>47378545.920000002</v>
      </c>
      <c r="AP25" s="1038">
        <f>AI25*20</f>
        <v>760</v>
      </c>
      <c r="AQ25" s="1038">
        <f t="shared" si="44"/>
        <v>10</v>
      </c>
      <c r="AR25" s="1038">
        <f t="shared" si="22"/>
        <v>160</v>
      </c>
      <c r="AS25" s="1038">
        <f t="shared" si="23"/>
        <v>1400</v>
      </c>
      <c r="AT25" s="1038">
        <f t="shared" si="24"/>
        <v>500</v>
      </c>
      <c r="AU25" s="1038">
        <f t="shared" si="45"/>
        <v>200</v>
      </c>
      <c r="AV25" s="1038">
        <f t="shared" si="46"/>
        <v>160</v>
      </c>
      <c r="AW25" s="1038">
        <f t="shared" si="47"/>
        <v>4340</v>
      </c>
      <c r="AX25" s="1038">
        <v>3</v>
      </c>
      <c r="AY25" s="1038">
        <v>864</v>
      </c>
      <c r="AZ25" s="1038">
        <v>30</v>
      </c>
      <c r="BA25" s="1038">
        <v>894</v>
      </c>
      <c r="BB25" s="1040">
        <v>0</v>
      </c>
      <c r="BC25" s="1038">
        <f>AX25*20</f>
        <v>60</v>
      </c>
      <c r="BD25" s="1040">
        <f t="shared" si="25"/>
        <v>28668792</v>
      </c>
      <c r="BE25" s="1040">
        <f t="shared" si="26"/>
        <v>3440255.04</v>
      </c>
      <c r="BF25" s="1040">
        <f t="shared" si="27"/>
        <v>32109047.039999999</v>
      </c>
      <c r="BG25" s="1038">
        <f t="shared" si="28"/>
        <v>320</v>
      </c>
      <c r="BH25" s="1038">
        <f t="shared" si="29"/>
        <v>30384</v>
      </c>
      <c r="BI25" s="1038">
        <f t="shared" si="30"/>
        <v>1724</v>
      </c>
      <c r="BJ25" s="1038">
        <f t="shared" si="31"/>
        <v>32108</v>
      </c>
      <c r="BK25" s="1040" t="e">
        <f>BB25+#REF!+AM25+L25</f>
        <v>#REF!</v>
      </c>
      <c r="BL25" s="1038">
        <f t="shared" si="32"/>
        <v>4500</v>
      </c>
      <c r="BM25" s="1040" t="e">
        <f>BD25+#REF!+AN25+X25+R25+N25+#REF!</f>
        <v>#REF!</v>
      </c>
      <c r="BN25" s="1040" t="e">
        <f>BE25+#REF!+AO25+Y25+O25+#REF!</f>
        <v>#REF!</v>
      </c>
      <c r="BO25" s="1040" t="e">
        <f t="shared" si="33"/>
        <v>#REF!</v>
      </c>
      <c r="BP25" s="1040">
        <f t="shared" si="34"/>
        <v>100000000</v>
      </c>
      <c r="BQ25" s="1038">
        <f t="shared" si="35"/>
        <v>30424</v>
      </c>
      <c r="BR25" s="1040">
        <f t="shared" si="36"/>
        <v>237250000</v>
      </c>
      <c r="BS25" s="1038"/>
      <c r="BT25" s="1040">
        <f t="shared" si="37"/>
        <v>975636832</v>
      </c>
      <c r="BU25" s="1040">
        <f t="shared" si="49"/>
        <v>139175120</v>
      </c>
      <c r="BV25" s="1038"/>
      <c r="BW25" s="1040">
        <f t="shared" si="38"/>
        <v>117076419.84</v>
      </c>
      <c r="BX25" s="1040">
        <f t="shared" si="39"/>
        <v>3848160</v>
      </c>
      <c r="BY25" s="1040"/>
      <c r="BZ25" s="1040"/>
      <c r="CA25" s="1040">
        <f t="shared" si="50"/>
        <v>26400000</v>
      </c>
      <c r="CB25" s="1041">
        <f t="shared" si="51"/>
        <v>269423280</v>
      </c>
      <c r="CC25" s="1038">
        <f t="shared" si="52"/>
        <v>2.7124999999999999</v>
      </c>
      <c r="CD25" s="1038">
        <f t="shared" si="53"/>
        <v>3</v>
      </c>
    </row>
    <row r="26" spans="1:82" hidden="1">
      <c r="A26" s="1038" t="s">
        <v>1733</v>
      </c>
      <c r="B26" s="1038">
        <v>9115</v>
      </c>
      <c r="C26" s="1038" t="s">
        <v>1734</v>
      </c>
      <c r="D26" s="1038" t="e">
        <f>(#REF!*5.1%)+#REF!</f>
        <v>#REF!</v>
      </c>
      <c r="E26" s="1038" t="e">
        <f t="shared" si="0"/>
        <v>#REF!</v>
      </c>
      <c r="F26" s="1038">
        <v>26</v>
      </c>
      <c r="G26" s="1038">
        <v>27653</v>
      </c>
      <c r="H26" s="1039">
        <v>52</v>
      </c>
      <c r="I26" s="1038">
        <v>9984</v>
      </c>
      <c r="J26" s="1038">
        <v>728</v>
      </c>
      <c r="K26" s="1038">
        <v>10712</v>
      </c>
      <c r="L26" s="1040">
        <f t="shared" si="1"/>
        <v>169000000</v>
      </c>
      <c r="M26" s="1038">
        <f t="shared" si="2"/>
        <v>1352</v>
      </c>
      <c r="N26" s="1040">
        <f t="shared" si="3"/>
        <v>296218936</v>
      </c>
      <c r="O26" s="1040">
        <f t="shared" si="4"/>
        <v>35546272.32</v>
      </c>
      <c r="P26" s="1040">
        <f t="shared" si="5"/>
        <v>500765208.31999999</v>
      </c>
      <c r="Q26" s="1038">
        <v>400</v>
      </c>
      <c r="R26" s="1040">
        <f t="shared" si="59"/>
        <v>11061200</v>
      </c>
      <c r="S26" s="1038">
        <v>95</v>
      </c>
      <c r="T26" s="1038">
        <f t="shared" ref="T26:T33" si="60">S26*110</f>
        <v>10450</v>
      </c>
      <c r="U26" s="1038">
        <f t="shared" si="6"/>
        <v>665</v>
      </c>
      <c r="V26" s="1038">
        <f t="shared" si="7"/>
        <v>11115</v>
      </c>
      <c r="W26" s="1038">
        <f t="shared" ref="W26:W33" si="61">S26*26</f>
        <v>2470</v>
      </c>
      <c r="X26" s="1040">
        <f t="shared" si="9"/>
        <v>307363095</v>
      </c>
      <c r="Y26" s="1040">
        <f t="shared" si="10"/>
        <v>36883571.399999999</v>
      </c>
      <c r="Z26" s="1040">
        <f t="shared" si="11"/>
        <v>344246666.39999998</v>
      </c>
      <c r="AA26" s="1038">
        <v>14</v>
      </c>
      <c r="AB26" s="1038">
        <f t="shared" si="12"/>
        <v>672</v>
      </c>
      <c r="AC26" s="1038">
        <v>14</v>
      </c>
      <c r="AD26" s="1038">
        <f t="shared" si="13"/>
        <v>672</v>
      </c>
      <c r="AE26" s="1038">
        <f t="shared" si="41"/>
        <v>1344</v>
      </c>
      <c r="AF26" s="1038">
        <f t="shared" si="42"/>
        <v>210</v>
      </c>
      <c r="AG26" s="1038">
        <f t="shared" si="43"/>
        <v>157.91999999999999</v>
      </c>
      <c r="AH26" s="1038">
        <f t="shared" si="14"/>
        <v>158</v>
      </c>
      <c r="AI26" s="1039">
        <v>67</v>
      </c>
      <c r="AJ26" s="1038">
        <f t="shared" si="15"/>
        <v>20770</v>
      </c>
      <c r="AK26" s="1038">
        <f t="shared" si="16"/>
        <v>938</v>
      </c>
      <c r="AL26" s="1038">
        <f t="shared" si="17"/>
        <v>21708</v>
      </c>
      <c r="AM26" s="1040">
        <f t="shared" si="18"/>
        <v>217750000</v>
      </c>
      <c r="AN26" s="1040">
        <f t="shared" si="19"/>
        <v>600291324</v>
      </c>
      <c r="AO26" s="1040">
        <f t="shared" si="20"/>
        <v>72034958.879999995</v>
      </c>
      <c r="AP26" s="1038">
        <f t="shared" ref="AP26:AP33" si="62">AI26*26</f>
        <v>1742</v>
      </c>
      <c r="AQ26" s="1038">
        <f t="shared" si="44"/>
        <v>7</v>
      </c>
      <c r="AR26" s="1038">
        <f t="shared" si="22"/>
        <v>112</v>
      </c>
      <c r="AS26" s="1038">
        <f t="shared" si="23"/>
        <v>980</v>
      </c>
      <c r="AT26" s="1038">
        <f t="shared" si="24"/>
        <v>350</v>
      </c>
      <c r="AU26" s="1038">
        <f t="shared" si="45"/>
        <v>140</v>
      </c>
      <c r="AV26" s="1038">
        <f t="shared" si="46"/>
        <v>112</v>
      </c>
      <c r="AW26" s="1038">
        <f t="shared" si="47"/>
        <v>3038</v>
      </c>
      <c r="AX26" s="1038">
        <v>5</v>
      </c>
      <c r="AY26" s="1038">
        <v>960</v>
      </c>
      <c r="AZ26" s="1038">
        <v>50</v>
      </c>
      <c r="BA26" s="1038">
        <v>1010</v>
      </c>
      <c r="BB26" s="1040">
        <v>0</v>
      </c>
      <c r="BC26" s="1038">
        <f t="shared" ref="BC26:BC33" si="63">AX26*26</f>
        <v>130</v>
      </c>
      <c r="BD26" s="1040">
        <f t="shared" si="25"/>
        <v>27929530</v>
      </c>
      <c r="BE26" s="1040">
        <f t="shared" si="26"/>
        <v>3351543.6</v>
      </c>
      <c r="BF26" s="1040">
        <f t="shared" si="27"/>
        <v>31281073.600000001</v>
      </c>
      <c r="BG26" s="1038">
        <f t="shared" si="28"/>
        <v>345</v>
      </c>
      <c r="BH26" s="1038">
        <f t="shared" si="29"/>
        <v>43586</v>
      </c>
      <c r="BI26" s="1038">
        <f t="shared" si="30"/>
        <v>2535</v>
      </c>
      <c r="BJ26" s="1038">
        <f t="shared" si="31"/>
        <v>46121</v>
      </c>
      <c r="BK26" s="1040" t="e">
        <f>BB26+#REF!+AM26+L26</f>
        <v>#REF!</v>
      </c>
      <c r="BL26" s="1038">
        <f t="shared" si="32"/>
        <v>6884</v>
      </c>
      <c r="BM26" s="1040" t="e">
        <f>BD26+#REF!+AN26+X26+R26+N26+#REF!</f>
        <v>#REF!</v>
      </c>
      <c r="BN26" s="1040" t="e">
        <f>BE26+#REF!+AO26+Y26+O26+#REF!</f>
        <v>#REF!</v>
      </c>
      <c r="BO26" s="1040" t="e">
        <f t="shared" si="33"/>
        <v>#REF!</v>
      </c>
      <c r="BP26" s="1040">
        <f t="shared" si="34"/>
        <v>70000000</v>
      </c>
      <c r="BQ26" s="1038">
        <f t="shared" si="35"/>
        <v>44945</v>
      </c>
      <c r="BR26" s="1040">
        <f t="shared" si="36"/>
        <v>386750000</v>
      </c>
      <c r="BS26" s="1038"/>
      <c r="BT26" s="1040">
        <f t="shared" si="37"/>
        <v>1242864085</v>
      </c>
      <c r="BU26" s="1040">
        <f t="shared" si="49"/>
        <v>84009814</v>
      </c>
      <c r="BV26" s="1038"/>
      <c r="BW26" s="1040">
        <f t="shared" si="38"/>
        <v>147816346.19999999</v>
      </c>
      <c r="BX26" s="1040">
        <f t="shared" si="39"/>
        <v>2212240</v>
      </c>
      <c r="BY26" s="1040"/>
      <c r="BZ26" s="1040"/>
      <c r="CA26" s="1040">
        <f t="shared" si="50"/>
        <v>17600000</v>
      </c>
      <c r="CB26" s="1041">
        <f t="shared" si="51"/>
        <v>173822054</v>
      </c>
      <c r="CC26" s="1038">
        <f t="shared" si="52"/>
        <v>1.8987499999999999</v>
      </c>
      <c r="CD26" s="1038">
        <f t="shared" si="53"/>
        <v>2</v>
      </c>
    </row>
    <row r="27" spans="1:82" hidden="1">
      <c r="A27" s="1038" t="s">
        <v>1733</v>
      </c>
      <c r="B27" s="1038">
        <v>9523</v>
      </c>
      <c r="C27" s="1038" t="s">
        <v>1735</v>
      </c>
      <c r="D27" s="1038" t="e">
        <f>(#REF!*5.1%)+#REF!</f>
        <v>#REF!</v>
      </c>
      <c r="E27" s="1038" t="e">
        <f t="shared" si="0"/>
        <v>#REF!</v>
      </c>
      <c r="F27" s="1038">
        <v>26</v>
      </c>
      <c r="G27" s="1038">
        <v>27653</v>
      </c>
      <c r="H27" s="1039">
        <v>53</v>
      </c>
      <c r="I27" s="1038">
        <v>10176</v>
      </c>
      <c r="J27" s="1038">
        <v>742</v>
      </c>
      <c r="K27" s="1038">
        <v>10918</v>
      </c>
      <c r="L27" s="1040">
        <f t="shared" si="1"/>
        <v>172250000</v>
      </c>
      <c r="M27" s="1038">
        <f t="shared" si="2"/>
        <v>1378</v>
      </c>
      <c r="N27" s="1040">
        <f t="shared" si="3"/>
        <v>301915454</v>
      </c>
      <c r="O27" s="1040">
        <f t="shared" si="4"/>
        <v>36229854.479999997</v>
      </c>
      <c r="P27" s="1040">
        <f t="shared" si="5"/>
        <v>510395308.48000002</v>
      </c>
      <c r="Q27" s="1038"/>
      <c r="R27" s="1040">
        <f t="shared" si="59"/>
        <v>0</v>
      </c>
      <c r="S27" s="1038">
        <v>93</v>
      </c>
      <c r="T27" s="1038">
        <f t="shared" si="60"/>
        <v>10230</v>
      </c>
      <c r="U27" s="1038">
        <f t="shared" si="6"/>
        <v>651</v>
      </c>
      <c r="V27" s="1038">
        <f t="shared" si="7"/>
        <v>10881</v>
      </c>
      <c r="W27" s="1038">
        <f t="shared" si="61"/>
        <v>2418</v>
      </c>
      <c r="X27" s="1040">
        <f t="shared" si="9"/>
        <v>300892293</v>
      </c>
      <c r="Y27" s="1040">
        <f t="shared" si="10"/>
        <v>36107075.159999996</v>
      </c>
      <c r="Z27" s="1040">
        <f t="shared" si="11"/>
        <v>336999368.15999997</v>
      </c>
      <c r="AA27" s="1038">
        <v>12</v>
      </c>
      <c r="AB27" s="1038">
        <f t="shared" si="12"/>
        <v>576</v>
      </c>
      <c r="AC27" s="1038">
        <v>12</v>
      </c>
      <c r="AD27" s="1038">
        <f t="shared" si="13"/>
        <v>576</v>
      </c>
      <c r="AE27" s="1038">
        <f t="shared" si="41"/>
        <v>1152</v>
      </c>
      <c r="AF27" s="1038">
        <f t="shared" si="42"/>
        <v>180</v>
      </c>
      <c r="AG27" s="1038">
        <f t="shared" si="43"/>
        <v>135.36000000000001</v>
      </c>
      <c r="AH27" s="1038">
        <f t="shared" si="14"/>
        <v>135</v>
      </c>
      <c r="AI27" s="1039">
        <v>66</v>
      </c>
      <c r="AJ27" s="1038">
        <f t="shared" si="15"/>
        <v>20460</v>
      </c>
      <c r="AK27" s="1038">
        <f t="shared" si="16"/>
        <v>924</v>
      </c>
      <c r="AL27" s="1038">
        <f t="shared" si="17"/>
        <v>21384</v>
      </c>
      <c r="AM27" s="1040">
        <f t="shared" si="18"/>
        <v>214500000</v>
      </c>
      <c r="AN27" s="1040">
        <f t="shared" si="19"/>
        <v>591331752</v>
      </c>
      <c r="AO27" s="1040">
        <f t="shared" si="20"/>
        <v>70959810.239999995</v>
      </c>
      <c r="AP27" s="1038">
        <f t="shared" si="62"/>
        <v>1716</v>
      </c>
      <c r="AQ27" s="1038">
        <f t="shared" si="44"/>
        <v>6</v>
      </c>
      <c r="AR27" s="1038">
        <f t="shared" si="22"/>
        <v>96</v>
      </c>
      <c r="AS27" s="1038">
        <f t="shared" si="23"/>
        <v>840</v>
      </c>
      <c r="AT27" s="1038">
        <f t="shared" si="24"/>
        <v>300</v>
      </c>
      <c r="AU27" s="1038">
        <f t="shared" si="45"/>
        <v>120</v>
      </c>
      <c r="AV27" s="1038">
        <f t="shared" si="46"/>
        <v>96</v>
      </c>
      <c r="AW27" s="1038">
        <f t="shared" si="47"/>
        <v>2604</v>
      </c>
      <c r="AX27" s="1038">
        <v>5</v>
      </c>
      <c r="AY27" s="1038">
        <v>1024</v>
      </c>
      <c r="AZ27" s="1038">
        <v>50</v>
      </c>
      <c r="BA27" s="1038">
        <v>1074</v>
      </c>
      <c r="BB27" s="1040">
        <v>0</v>
      </c>
      <c r="BC27" s="1038">
        <f t="shared" si="63"/>
        <v>130</v>
      </c>
      <c r="BD27" s="1040">
        <f t="shared" si="25"/>
        <v>29699322</v>
      </c>
      <c r="BE27" s="1040">
        <f t="shared" si="26"/>
        <v>3563918.6399999997</v>
      </c>
      <c r="BF27" s="1040">
        <f t="shared" si="27"/>
        <v>33263240.640000001</v>
      </c>
      <c r="BG27" s="1038">
        <f t="shared" si="28"/>
        <v>325</v>
      </c>
      <c r="BH27" s="1038">
        <f t="shared" si="29"/>
        <v>42766</v>
      </c>
      <c r="BI27" s="1038">
        <f t="shared" si="30"/>
        <v>2499</v>
      </c>
      <c r="BJ27" s="1038">
        <f t="shared" si="31"/>
        <v>45265</v>
      </c>
      <c r="BK27" s="1040" t="e">
        <f>BB27+#REF!+AM27+L27</f>
        <v>#REF!</v>
      </c>
      <c r="BL27" s="1038">
        <f t="shared" si="32"/>
        <v>6662</v>
      </c>
      <c r="BM27" s="1040" t="e">
        <f>BD27+#REF!+AN27+X27+R27+N27+#REF!</f>
        <v>#REF!</v>
      </c>
      <c r="BN27" s="1040" t="e">
        <f>BE27+#REF!+AO27+Y27+O27+#REF!</f>
        <v>#REF!</v>
      </c>
      <c r="BO27" s="1040" t="e">
        <f t="shared" si="33"/>
        <v>#REF!</v>
      </c>
      <c r="BP27" s="1040">
        <f t="shared" si="34"/>
        <v>60000000</v>
      </c>
      <c r="BQ27" s="1038">
        <f t="shared" si="35"/>
        <v>44257</v>
      </c>
      <c r="BR27" s="1040">
        <f t="shared" si="36"/>
        <v>386750000</v>
      </c>
      <c r="BS27" s="1038"/>
      <c r="BT27" s="1040">
        <f t="shared" si="37"/>
        <v>1223838821</v>
      </c>
      <c r="BU27" s="1040">
        <f t="shared" si="49"/>
        <v>72008412</v>
      </c>
      <c r="BV27" s="1038"/>
      <c r="BW27" s="1040">
        <f t="shared" si="38"/>
        <v>146860658.51999998</v>
      </c>
      <c r="BX27" s="1040">
        <f t="shared" si="39"/>
        <v>2212240</v>
      </c>
      <c r="BY27" s="1040"/>
      <c r="BZ27" s="1040"/>
      <c r="CA27" s="1040">
        <f t="shared" si="50"/>
        <v>17600000</v>
      </c>
      <c r="CB27" s="1041">
        <f t="shared" si="51"/>
        <v>151820652</v>
      </c>
      <c r="CC27" s="1038">
        <f t="shared" si="52"/>
        <v>1.6274999999999999</v>
      </c>
      <c r="CD27" s="1038">
        <f t="shared" si="53"/>
        <v>2</v>
      </c>
    </row>
    <row r="28" spans="1:82" hidden="1">
      <c r="A28" s="1038" t="s">
        <v>1736</v>
      </c>
      <c r="B28" s="1038">
        <v>9510</v>
      </c>
      <c r="C28" s="1038" t="s">
        <v>1737</v>
      </c>
      <c r="D28" s="1038" t="e">
        <f>(#REF!*5.1%)+#REF!</f>
        <v>#REF!</v>
      </c>
      <c r="E28" s="1038" t="e">
        <f t="shared" si="0"/>
        <v>#REF!</v>
      </c>
      <c r="F28" s="1038">
        <v>26</v>
      </c>
      <c r="G28" s="1038">
        <v>27653</v>
      </c>
      <c r="H28" s="1039">
        <v>26</v>
      </c>
      <c r="I28" s="1038">
        <v>4992</v>
      </c>
      <c r="J28" s="1038">
        <v>364</v>
      </c>
      <c r="K28" s="1038">
        <v>5356</v>
      </c>
      <c r="L28" s="1040">
        <f t="shared" si="1"/>
        <v>84500000</v>
      </c>
      <c r="M28" s="1038">
        <f t="shared" si="2"/>
        <v>676</v>
      </c>
      <c r="N28" s="1040">
        <f t="shared" si="3"/>
        <v>148109468</v>
      </c>
      <c r="O28" s="1040">
        <f t="shared" si="4"/>
        <v>17773136.16</v>
      </c>
      <c r="P28" s="1040">
        <f t="shared" si="5"/>
        <v>250382604.16</v>
      </c>
      <c r="Q28" s="1038">
        <v>400</v>
      </c>
      <c r="R28" s="1040">
        <f t="shared" si="59"/>
        <v>11061200</v>
      </c>
      <c r="S28" s="1038">
        <v>74</v>
      </c>
      <c r="T28" s="1038">
        <f t="shared" si="60"/>
        <v>8140</v>
      </c>
      <c r="U28" s="1038">
        <f t="shared" si="6"/>
        <v>518</v>
      </c>
      <c r="V28" s="1038">
        <f t="shared" si="7"/>
        <v>8658</v>
      </c>
      <c r="W28" s="1038">
        <f t="shared" si="61"/>
        <v>1924</v>
      </c>
      <c r="X28" s="1040">
        <f t="shared" si="9"/>
        <v>239419674</v>
      </c>
      <c r="Y28" s="1040">
        <f t="shared" si="10"/>
        <v>28730360.879999999</v>
      </c>
      <c r="Z28" s="1040">
        <f t="shared" si="11"/>
        <v>268150034.88</v>
      </c>
      <c r="AA28" s="1038">
        <v>20</v>
      </c>
      <c r="AB28" s="1038">
        <f t="shared" si="12"/>
        <v>960</v>
      </c>
      <c r="AC28" s="1038">
        <v>20</v>
      </c>
      <c r="AD28" s="1038">
        <f t="shared" si="13"/>
        <v>960</v>
      </c>
      <c r="AE28" s="1038">
        <f t="shared" si="41"/>
        <v>1920</v>
      </c>
      <c r="AF28" s="1038">
        <f t="shared" si="42"/>
        <v>300</v>
      </c>
      <c r="AG28" s="1038">
        <f t="shared" si="43"/>
        <v>225.6</v>
      </c>
      <c r="AH28" s="1038">
        <f t="shared" si="14"/>
        <v>226</v>
      </c>
      <c r="AI28" s="1039">
        <v>51</v>
      </c>
      <c r="AJ28" s="1038">
        <f t="shared" si="15"/>
        <v>15810</v>
      </c>
      <c r="AK28" s="1038">
        <f t="shared" si="16"/>
        <v>714</v>
      </c>
      <c r="AL28" s="1038">
        <f t="shared" si="17"/>
        <v>16524</v>
      </c>
      <c r="AM28" s="1040">
        <f t="shared" si="18"/>
        <v>165750000</v>
      </c>
      <c r="AN28" s="1040">
        <f t="shared" si="19"/>
        <v>456938172</v>
      </c>
      <c r="AO28" s="1040">
        <f t="shared" si="20"/>
        <v>54832580.640000001</v>
      </c>
      <c r="AP28" s="1038">
        <f t="shared" si="62"/>
        <v>1326</v>
      </c>
      <c r="AQ28" s="1038">
        <f t="shared" si="44"/>
        <v>10</v>
      </c>
      <c r="AR28" s="1038">
        <f t="shared" si="22"/>
        <v>160</v>
      </c>
      <c r="AS28" s="1038">
        <f t="shared" si="23"/>
        <v>1400</v>
      </c>
      <c r="AT28" s="1038">
        <f t="shared" si="24"/>
        <v>500</v>
      </c>
      <c r="AU28" s="1038">
        <f t="shared" si="45"/>
        <v>200</v>
      </c>
      <c r="AV28" s="1038">
        <f t="shared" si="46"/>
        <v>160</v>
      </c>
      <c r="AW28" s="1038">
        <f t="shared" si="47"/>
        <v>4340</v>
      </c>
      <c r="AX28" s="1038">
        <v>7</v>
      </c>
      <c r="AY28" s="1038">
        <v>840</v>
      </c>
      <c r="AZ28" s="1038">
        <v>70</v>
      </c>
      <c r="BA28" s="1038">
        <v>910</v>
      </c>
      <c r="BB28" s="1040">
        <v>0</v>
      </c>
      <c r="BC28" s="1038">
        <f t="shared" si="63"/>
        <v>182</v>
      </c>
      <c r="BD28" s="1040">
        <f t="shared" si="25"/>
        <v>25164230</v>
      </c>
      <c r="BE28" s="1040">
        <f t="shared" si="26"/>
        <v>3019707.6</v>
      </c>
      <c r="BF28" s="1040">
        <f t="shared" si="27"/>
        <v>28183937.600000001</v>
      </c>
      <c r="BG28" s="1038">
        <f t="shared" si="28"/>
        <v>338</v>
      </c>
      <c r="BH28" s="1038">
        <f t="shared" si="29"/>
        <v>31642</v>
      </c>
      <c r="BI28" s="1038">
        <f t="shared" si="30"/>
        <v>1886</v>
      </c>
      <c r="BJ28" s="1038">
        <f t="shared" si="31"/>
        <v>33528</v>
      </c>
      <c r="BK28" s="1040" t="e">
        <f>BB28+#REF!+AM28+L28</f>
        <v>#REF!</v>
      </c>
      <c r="BL28" s="1038">
        <f t="shared" si="32"/>
        <v>5808</v>
      </c>
      <c r="BM28" s="1040" t="e">
        <f>BD28+#REF!+AN28+X28+R28+N28+#REF!</f>
        <v>#REF!</v>
      </c>
      <c r="BN28" s="1040" t="e">
        <f>BE28+#REF!+AO28+Y28+O28+#REF!</f>
        <v>#REF!</v>
      </c>
      <c r="BO28" s="1040" t="e">
        <f t="shared" si="33"/>
        <v>#REF!</v>
      </c>
      <c r="BP28" s="1040">
        <f t="shared" si="34"/>
        <v>100000000</v>
      </c>
      <c r="BQ28" s="1038">
        <f t="shared" si="35"/>
        <v>31848</v>
      </c>
      <c r="BR28" s="1040">
        <f t="shared" si="36"/>
        <v>250250000</v>
      </c>
      <c r="BS28" s="1038"/>
      <c r="BT28" s="1040">
        <f t="shared" si="37"/>
        <v>880692744</v>
      </c>
      <c r="BU28" s="1040">
        <f t="shared" si="49"/>
        <v>120014020</v>
      </c>
      <c r="BV28" s="1038"/>
      <c r="BW28" s="1040">
        <f t="shared" si="38"/>
        <v>104355785.28</v>
      </c>
      <c r="BX28" s="1040">
        <f t="shared" si="39"/>
        <v>3318360</v>
      </c>
      <c r="BY28" s="1040"/>
      <c r="BZ28" s="1040"/>
      <c r="CA28" s="1040">
        <f t="shared" si="50"/>
        <v>26400000</v>
      </c>
      <c r="CB28" s="1041">
        <f t="shared" si="51"/>
        <v>249732380</v>
      </c>
      <c r="CC28" s="1038">
        <f t="shared" si="52"/>
        <v>2.7124999999999999</v>
      </c>
      <c r="CD28" s="1038">
        <f t="shared" si="53"/>
        <v>3</v>
      </c>
    </row>
    <row r="29" spans="1:82" hidden="1">
      <c r="A29" s="1038" t="s">
        <v>1736</v>
      </c>
      <c r="B29" s="1038">
        <v>9512</v>
      </c>
      <c r="C29" s="1038" t="s">
        <v>1738</v>
      </c>
      <c r="D29" s="1038" t="e">
        <f>(#REF!*5.1%)+#REF!</f>
        <v>#REF!</v>
      </c>
      <c r="E29" s="1038" t="e">
        <f t="shared" si="0"/>
        <v>#REF!</v>
      </c>
      <c r="F29" s="1038">
        <v>26</v>
      </c>
      <c r="G29" s="1038">
        <v>27653</v>
      </c>
      <c r="H29" s="1039">
        <v>22</v>
      </c>
      <c r="I29" s="1038">
        <v>4224</v>
      </c>
      <c r="J29" s="1038">
        <v>308</v>
      </c>
      <c r="K29" s="1038">
        <v>4532</v>
      </c>
      <c r="L29" s="1040">
        <f t="shared" si="1"/>
        <v>71500000</v>
      </c>
      <c r="M29" s="1038">
        <f t="shared" si="2"/>
        <v>572</v>
      </c>
      <c r="N29" s="1040">
        <f t="shared" si="3"/>
        <v>125323396</v>
      </c>
      <c r="O29" s="1040">
        <f t="shared" si="4"/>
        <v>15038807.52</v>
      </c>
      <c r="P29" s="1040">
        <f t="shared" si="5"/>
        <v>211862203.52000001</v>
      </c>
      <c r="Q29" s="1038"/>
      <c r="R29" s="1040">
        <f t="shared" si="59"/>
        <v>0</v>
      </c>
      <c r="S29" s="1038">
        <v>56</v>
      </c>
      <c r="T29" s="1038">
        <f t="shared" si="60"/>
        <v>6160</v>
      </c>
      <c r="U29" s="1038">
        <f t="shared" si="6"/>
        <v>392</v>
      </c>
      <c r="V29" s="1038">
        <f t="shared" si="7"/>
        <v>6552</v>
      </c>
      <c r="W29" s="1038">
        <f t="shared" si="61"/>
        <v>1456</v>
      </c>
      <c r="X29" s="1040">
        <f t="shared" si="9"/>
        <v>181182456</v>
      </c>
      <c r="Y29" s="1040">
        <f t="shared" si="10"/>
        <v>21741894.719999999</v>
      </c>
      <c r="Z29" s="1040">
        <f t="shared" si="11"/>
        <v>202924350.72</v>
      </c>
      <c r="AA29" s="1038">
        <v>18</v>
      </c>
      <c r="AB29" s="1038">
        <f t="shared" si="12"/>
        <v>864</v>
      </c>
      <c r="AC29" s="1038">
        <v>17</v>
      </c>
      <c r="AD29" s="1038">
        <f t="shared" si="13"/>
        <v>864</v>
      </c>
      <c r="AE29" s="1038">
        <f t="shared" si="41"/>
        <v>1728</v>
      </c>
      <c r="AF29" s="1038">
        <f t="shared" si="42"/>
        <v>270</v>
      </c>
      <c r="AG29" s="1038">
        <f t="shared" si="43"/>
        <v>203.04</v>
      </c>
      <c r="AH29" s="1038">
        <f t="shared" si="14"/>
        <v>203</v>
      </c>
      <c r="AI29" s="1039">
        <v>42</v>
      </c>
      <c r="AJ29" s="1038">
        <f t="shared" si="15"/>
        <v>13020</v>
      </c>
      <c r="AK29" s="1038">
        <f t="shared" si="16"/>
        <v>588</v>
      </c>
      <c r="AL29" s="1038">
        <f t="shared" si="17"/>
        <v>13608</v>
      </c>
      <c r="AM29" s="1040">
        <f t="shared" si="18"/>
        <v>136500000</v>
      </c>
      <c r="AN29" s="1040">
        <f t="shared" si="19"/>
        <v>376302024</v>
      </c>
      <c r="AO29" s="1040">
        <f t="shared" si="20"/>
        <v>45156242.879999995</v>
      </c>
      <c r="AP29" s="1038">
        <f t="shared" si="62"/>
        <v>1092</v>
      </c>
      <c r="AQ29" s="1038">
        <f t="shared" si="44"/>
        <v>9</v>
      </c>
      <c r="AR29" s="1038">
        <f t="shared" si="22"/>
        <v>144</v>
      </c>
      <c r="AS29" s="1038">
        <f t="shared" si="23"/>
        <v>1260</v>
      </c>
      <c r="AT29" s="1038">
        <f t="shared" si="24"/>
        <v>450</v>
      </c>
      <c r="AU29" s="1038">
        <f t="shared" si="45"/>
        <v>180</v>
      </c>
      <c r="AV29" s="1038">
        <f t="shared" si="46"/>
        <v>144</v>
      </c>
      <c r="AW29" s="1038">
        <f t="shared" si="47"/>
        <v>3906</v>
      </c>
      <c r="AX29" s="1038">
        <v>6</v>
      </c>
      <c r="AY29" s="1038">
        <v>1440</v>
      </c>
      <c r="AZ29" s="1038">
        <v>60</v>
      </c>
      <c r="BA29" s="1038">
        <v>1500</v>
      </c>
      <c r="BB29" s="1040">
        <f>3250000*AX29</f>
        <v>19500000</v>
      </c>
      <c r="BC29" s="1038">
        <f t="shared" si="63"/>
        <v>156</v>
      </c>
      <c r="BD29" s="1040">
        <f t="shared" si="25"/>
        <v>41479500</v>
      </c>
      <c r="BE29" s="1040">
        <f t="shared" si="26"/>
        <v>4977540</v>
      </c>
      <c r="BF29" s="1040">
        <f t="shared" si="27"/>
        <v>65957040</v>
      </c>
      <c r="BG29" s="1038">
        <f t="shared" si="28"/>
        <v>288</v>
      </c>
      <c r="BH29" s="1038">
        <f t="shared" si="29"/>
        <v>26158</v>
      </c>
      <c r="BI29" s="1038">
        <f t="shared" si="30"/>
        <v>1545</v>
      </c>
      <c r="BJ29" s="1038">
        <f t="shared" si="31"/>
        <v>27703</v>
      </c>
      <c r="BK29" s="1040" t="e">
        <f>BB29+#REF!+AM29+L29</f>
        <v>#REF!</v>
      </c>
      <c r="BL29" s="1038">
        <f t="shared" si="32"/>
        <v>4806</v>
      </c>
      <c r="BM29" s="1040" t="e">
        <f>BD29+#REF!+AN29+X29+R29+N29+#REF!</f>
        <v>#REF!</v>
      </c>
      <c r="BN29" s="1040" t="e">
        <f>BE29+#REF!+AO29+Y29+O29+#REF!</f>
        <v>#REF!</v>
      </c>
      <c r="BO29" s="1040" t="e">
        <f t="shared" si="33"/>
        <v>#REF!</v>
      </c>
      <c r="BP29" s="1040">
        <f t="shared" si="34"/>
        <v>90000000</v>
      </c>
      <c r="BQ29" s="1038">
        <f t="shared" si="35"/>
        <v>26192</v>
      </c>
      <c r="BR29" s="1040">
        <f t="shared" si="36"/>
        <v>227500000</v>
      </c>
      <c r="BS29" s="1038"/>
      <c r="BT29" s="1040">
        <f t="shared" si="37"/>
        <v>724287376</v>
      </c>
      <c r="BU29" s="1040">
        <f t="shared" si="49"/>
        <v>108012618</v>
      </c>
      <c r="BV29" s="1038"/>
      <c r="BW29" s="1040">
        <f t="shared" si="38"/>
        <v>86914485.11999999</v>
      </c>
      <c r="BX29" s="1040">
        <f t="shared" si="39"/>
        <v>3318360</v>
      </c>
      <c r="BY29" s="1040"/>
      <c r="BZ29" s="1040"/>
      <c r="CA29" s="1040">
        <f t="shared" si="50"/>
        <v>26400000</v>
      </c>
      <c r="CB29" s="1041">
        <f t="shared" si="51"/>
        <v>227730978</v>
      </c>
      <c r="CC29" s="1038">
        <f t="shared" si="52"/>
        <v>2.4412500000000001</v>
      </c>
      <c r="CD29" s="1038">
        <f t="shared" si="53"/>
        <v>3</v>
      </c>
    </row>
    <row r="30" spans="1:82" hidden="1">
      <c r="A30" s="1038" t="s">
        <v>1736</v>
      </c>
      <c r="B30" s="1038">
        <v>9513</v>
      </c>
      <c r="C30" s="1038" t="s">
        <v>1739</v>
      </c>
      <c r="D30" s="1038" t="e">
        <f>(#REF!*5.1%)+#REF!</f>
        <v>#REF!</v>
      </c>
      <c r="E30" s="1038" t="e">
        <f t="shared" si="0"/>
        <v>#REF!</v>
      </c>
      <c r="F30" s="1038">
        <v>26</v>
      </c>
      <c r="G30" s="1038">
        <v>27653</v>
      </c>
      <c r="H30" s="1039">
        <v>23</v>
      </c>
      <c r="I30" s="1038">
        <v>4416</v>
      </c>
      <c r="J30" s="1038">
        <v>322</v>
      </c>
      <c r="K30" s="1038">
        <v>4738</v>
      </c>
      <c r="L30" s="1040">
        <f t="shared" si="1"/>
        <v>74750000</v>
      </c>
      <c r="M30" s="1038">
        <f t="shared" si="2"/>
        <v>598</v>
      </c>
      <c r="N30" s="1040">
        <f t="shared" si="3"/>
        <v>131019914</v>
      </c>
      <c r="O30" s="1040">
        <f t="shared" si="4"/>
        <v>15722389.68</v>
      </c>
      <c r="P30" s="1040">
        <f t="shared" si="5"/>
        <v>221492303.68000001</v>
      </c>
      <c r="Q30" s="1038"/>
      <c r="R30" s="1040">
        <f t="shared" si="59"/>
        <v>0</v>
      </c>
      <c r="S30" s="1038">
        <v>78</v>
      </c>
      <c r="T30" s="1038">
        <f t="shared" si="60"/>
        <v>8580</v>
      </c>
      <c r="U30" s="1038">
        <f t="shared" si="6"/>
        <v>546</v>
      </c>
      <c r="V30" s="1038">
        <f t="shared" si="7"/>
        <v>9126</v>
      </c>
      <c r="W30" s="1038">
        <f t="shared" si="61"/>
        <v>2028</v>
      </c>
      <c r="X30" s="1040">
        <f t="shared" si="9"/>
        <v>252361278</v>
      </c>
      <c r="Y30" s="1040">
        <f t="shared" si="10"/>
        <v>30283353.359999999</v>
      </c>
      <c r="Z30" s="1040">
        <f t="shared" si="11"/>
        <v>282644631.36000001</v>
      </c>
      <c r="AA30" s="1038">
        <v>26</v>
      </c>
      <c r="AB30" s="1038">
        <f t="shared" si="12"/>
        <v>1248</v>
      </c>
      <c r="AC30" s="1038">
        <v>25</v>
      </c>
      <c r="AD30" s="1038">
        <f t="shared" si="13"/>
        <v>1248</v>
      </c>
      <c r="AE30" s="1038">
        <f t="shared" si="41"/>
        <v>2496</v>
      </c>
      <c r="AF30" s="1038">
        <f t="shared" si="42"/>
        <v>390</v>
      </c>
      <c r="AG30" s="1038">
        <f t="shared" si="43"/>
        <v>293.27999999999997</v>
      </c>
      <c r="AH30" s="1038">
        <f t="shared" si="14"/>
        <v>293</v>
      </c>
      <c r="AI30" s="1039">
        <v>50</v>
      </c>
      <c r="AJ30" s="1038">
        <f t="shared" si="15"/>
        <v>15500</v>
      </c>
      <c r="AK30" s="1038">
        <f t="shared" si="16"/>
        <v>700</v>
      </c>
      <c r="AL30" s="1038">
        <f t="shared" si="17"/>
        <v>16200</v>
      </c>
      <c r="AM30" s="1040">
        <f t="shared" si="18"/>
        <v>162500000</v>
      </c>
      <c r="AN30" s="1040">
        <f t="shared" si="19"/>
        <v>447978600</v>
      </c>
      <c r="AO30" s="1040">
        <f t="shared" si="20"/>
        <v>53757432</v>
      </c>
      <c r="AP30" s="1038">
        <f t="shared" si="62"/>
        <v>1300</v>
      </c>
      <c r="AQ30" s="1038">
        <f t="shared" si="44"/>
        <v>13</v>
      </c>
      <c r="AR30" s="1038">
        <f t="shared" si="22"/>
        <v>208</v>
      </c>
      <c r="AS30" s="1038">
        <f t="shared" si="23"/>
        <v>1820</v>
      </c>
      <c r="AT30" s="1038">
        <f t="shared" si="24"/>
        <v>650</v>
      </c>
      <c r="AU30" s="1038">
        <f t="shared" si="45"/>
        <v>260</v>
      </c>
      <c r="AV30" s="1038">
        <f t="shared" si="46"/>
        <v>208</v>
      </c>
      <c r="AW30" s="1038">
        <f t="shared" si="47"/>
        <v>5642</v>
      </c>
      <c r="AX30" s="1038">
        <v>6</v>
      </c>
      <c r="AY30" s="1038">
        <v>1440</v>
      </c>
      <c r="AZ30" s="1038">
        <v>60</v>
      </c>
      <c r="BA30" s="1038">
        <v>1500</v>
      </c>
      <c r="BB30" s="1040">
        <f>3250000*AX30</f>
        <v>19500000</v>
      </c>
      <c r="BC30" s="1038">
        <f t="shared" si="63"/>
        <v>156</v>
      </c>
      <c r="BD30" s="1040">
        <f t="shared" si="25"/>
        <v>41479500</v>
      </c>
      <c r="BE30" s="1040">
        <f t="shared" si="26"/>
        <v>4977540</v>
      </c>
      <c r="BF30" s="1040">
        <f t="shared" si="27"/>
        <v>65957040</v>
      </c>
      <c r="BG30" s="1038">
        <f t="shared" si="28"/>
        <v>391</v>
      </c>
      <c r="BH30" s="1038">
        <f t="shared" si="29"/>
        <v>31834</v>
      </c>
      <c r="BI30" s="1038">
        <f t="shared" si="30"/>
        <v>1913</v>
      </c>
      <c r="BJ30" s="1038">
        <f t="shared" si="31"/>
        <v>33747</v>
      </c>
      <c r="BK30" s="1040" t="e">
        <f>BB30+#REF!+AM30+L30</f>
        <v>#REF!</v>
      </c>
      <c r="BL30" s="1038">
        <f t="shared" si="32"/>
        <v>6292</v>
      </c>
      <c r="BM30" s="1040" t="e">
        <f>BD30+#REF!+AN30+X30+R30+N30+#REF!</f>
        <v>#REF!</v>
      </c>
      <c r="BN30" s="1040" t="e">
        <f>BE30+#REF!+AO30+Y30+O30+#REF!</f>
        <v>#REF!</v>
      </c>
      <c r="BO30" s="1040" t="e">
        <f t="shared" si="33"/>
        <v>#REF!</v>
      </c>
      <c r="BP30" s="1040">
        <f t="shared" si="34"/>
        <v>130000000</v>
      </c>
      <c r="BQ30" s="1038">
        <f t="shared" si="35"/>
        <v>31564</v>
      </c>
      <c r="BR30" s="1040">
        <f t="shared" si="36"/>
        <v>256750000</v>
      </c>
      <c r="BS30" s="1038"/>
      <c r="BT30" s="1040">
        <f t="shared" si="37"/>
        <v>872839292</v>
      </c>
      <c r="BU30" s="1040">
        <f t="shared" si="49"/>
        <v>156018226</v>
      </c>
      <c r="BV30" s="1038"/>
      <c r="BW30" s="1040">
        <f t="shared" si="38"/>
        <v>104740715.03999999</v>
      </c>
      <c r="BX30" s="1040">
        <f t="shared" si="39"/>
        <v>4424480</v>
      </c>
      <c r="BY30" s="1040"/>
      <c r="BZ30" s="1040"/>
      <c r="CA30" s="1040">
        <f t="shared" si="50"/>
        <v>35200000</v>
      </c>
      <c r="CB30" s="1041">
        <f t="shared" si="51"/>
        <v>325642706</v>
      </c>
      <c r="CC30" s="1038">
        <f t="shared" si="52"/>
        <v>3.5262500000000001</v>
      </c>
      <c r="CD30" s="1038">
        <f t="shared" si="53"/>
        <v>4</v>
      </c>
    </row>
    <row r="31" spans="1:82" hidden="1">
      <c r="A31" s="1038" t="s">
        <v>1736</v>
      </c>
      <c r="B31" s="1038">
        <v>9509</v>
      </c>
      <c r="C31" s="1038" t="s">
        <v>1740</v>
      </c>
      <c r="D31" s="1038" t="e">
        <f>(#REF!*5.1%)+#REF!</f>
        <v>#REF!</v>
      </c>
      <c r="E31" s="1038" t="e">
        <f t="shared" si="0"/>
        <v>#REF!</v>
      </c>
      <c r="F31" s="1038">
        <v>26</v>
      </c>
      <c r="G31" s="1038">
        <v>27653</v>
      </c>
      <c r="H31" s="1039">
        <v>33</v>
      </c>
      <c r="I31" s="1038">
        <v>6336</v>
      </c>
      <c r="J31" s="1038">
        <v>462</v>
      </c>
      <c r="K31" s="1038">
        <v>6798</v>
      </c>
      <c r="L31" s="1040">
        <f t="shared" si="1"/>
        <v>107250000</v>
      </c>
      <c r="M31" s="1038">
        <f t="shared" si="2"/>
        <v>858</v>
      </c>
      <c r="N31" s="1040">
        <f t="shared" si="3"/>
        <v>187985094</v>
      </c>
      <c r="O31" s="1040">
        <f t="shared" si="4"/>
        <v>22558211.279999997</v>
      </c>
      <c r="P31" s="1040">
        <f t="shared" si="5"/>
        <v>317793305.27999997</v>
      </c>
      <c r="Q31" s="1038">
        <v>800</v>
      </c>
      <c r="R31" s="1040">
        <f t="shared" si="59"/>
        <v>22122400</v>
      </c>
      <c r="S31" s="1038">
        <v>90</v>
      </c>
      <c r="T31" s="1038">
        <f t="shared" si="60"/>
        <v>9900</v>
      </c>
      <c r="U31" s="1038">
        <f t="shared" si="6"/>
        <v>630</v>
      </c>
      <c r="V31" s="1038">
        <f t="shared" si="7"/>
        <v>10530</v>
      </c>
      <c r="W31" s="1038">
        <f t="shared" si="61"/>
        <v>2340</v>
      </c>
      <c r="X31" s="1040">
        <f t="shared" si="9"/>
        <v>291186090</v>
      </c>
      <c r="Y31" s="1040">
        <f t="shared" si="10"/>
        <v>34942330.799999997</v>
      </c>
      <c r="Z31" s="1040">
        <f t="shared" si="11"/>
        <v>326128420.80000001</v>
      </c>
      <c r="AA31" s="1038">
        <v>28</v>
      </c>
      <c r="AB31" s="1038">
        <f t="shared" si="12"/>
        <v>1344</v>
      </c>
      <c r="AC31" s="1038">
        <v>27</v>
      </c>
      <c r="AD31" s="1038">
        <f t="shared" si="13"/>
        <v>1344</v>
      </c>
      <c r="AE31" s="1038">
        <f t="shared" si="41"/>
        <v>2688</v>
      </c>
      <c r="AF31" s="1038">
        <f t="shared" si="42"/>
        <v>420</v>
      </c>
      <c r="AG31" s="1038">
        <f t="shared" si="43"/>
        <v>315.83999999999997</v>
      </c>
      <c r="AH31" s="1038">
        <f t="shared" si="14"/>
        <v>316</v>
      </c>
      <c r="AI31" s="1039">
        <v>60</v>
      </c>
      <c r="AJ31" s="1038">
        <f t="shared" si="15"/>
        <v>18600</v>
      </c>
      <c r="AK31" s="1038">
        <f t="shared" si="16"/>
        <v>840</v>
      </c>
      <c r="AL31" s="1038">
        <f t="shared" si="17"/>
        <v>19440</v>
      </c>
      <c r="AM31" s="1040">
        <f t="shared" si="18"/>
        <v>195000000</v>
      </c>
      <c r="AN31" s="1040">
        <f t="shared" si="19"/>
        <v>537574320</v>
      </c>
      <c r="AO31" s="1040">
        <f t="shared" si="20"/>
        <v>64508918.399999999</v>
      </c>
      <c r="AP31" s="1038">
        <f t="shared" si="62"/>
        <v>1560</v>
      </c>
      <c r="AQ31" s="1038">
        <f t="shared" si="44"/>
        <v>14</v>
      </c>
      <c r="AR31" s="1038">
        <f t="shared" si="22"/>
        <v>224</v>
      </c>
      <c r="AS31" s="1038">
        <f t="shared" si="23"/>
        <v>1960</v>
      </c>
      <c r="AT31" s="1038">
        <f t="shared" si="24"/>
        <v>700</v>
      </c>
      <c r="AU31" s="1038">
        <f t="shared" si="45"/>
        <v>280</v>
      </c>
      <c r="AV31" s="1038">
        <f t="shared" si="46"/>
        <v>224</v>
      </c>
      <c r="AW31" s="1038">
        <f t="shared" si="47"/>
        <v>6076</v>
      </c>
      <c r="AX31" s="1038">
        <v>4</v>
      </c>
      <c r="AY31" s="1038">
        <v>960</v>
      </c>
      <c r="AZ31" s="1038">
        <v>40</v>
      </c>
      <c r="BA31" s="1038">
        <v>1000</v>
      </c>
      <c r="BB31" s="1040">
        <f>3250000*AX31</f>
        <v>13000000</v>
      </c>
      <c r="BC31" s="1038">
        <f t="shared" si="63"/>
        <v>104</v>
      </c>
      <c r="BD31" s="1040">
        <f t="shared" si="25"/>
        <v>27653000</v>
      </c>
      <c r="BE31" s="1040">
        <f t="shared" si="26"/>
        <v>3318360</v>
      </c>
      <c r="BF31" s="1040">
        <f t="shared" si="27"/>
        <v>43971360</v>
      </c>
      <c r="BG31" s="1038">
        <f t="shared" si="28"/>
        <v>439</v>
      </c>
      <c r="BH31" s="1038">
        <f t="shared" si="29"/>
        <v>38640</v>
      </c>
      <c r="BI31" s="1038">
        <f t="shared" si="30"/>
        <v>2279</v>
      </c>
      <c r="BJ31" s="1038">
        <f t="shared" si="31"/>
        <v>40919</v>
      </c>
      <c r="BK31" s="1040" t="e">
        <f>BB31+#REF!+AM31+L31</f>
        <v>#REF!</v>
      </c>
      <c r="BL31" s="1038">
        <f t="shared" si="32"/>
        <v>7242</v>
      </c>
      <c r="BM31" s="1040" t="e">
        <f>BD31+#REF!+AN31+X31+R31+N31+#REF!</f>
        <v>#REF!</v>
      </c>
      <c r="BN31" s="1040" t="e">
        <f>BE31+#REF!+AO31+Y31+O31+#REF!</f>
        <v>#REF!</v>
      </c>
      <c r="BO31" s="1040" t="e">
        <f t="shared" si="33"/>
        <v>#REF!</v>
      </c>
      <c r="BP31" s="1040">
        <f t="shared" si="34"/>
        <v>140000000</v>
      </c>
      <c r="BQ31" s="1038">
        <f t="shared" si="35"/>
        <v>38568</v>
      </c>
      <c r="BR31" s="1040">
        <f t="shared" si="36"/>
        <v>315250000</v>
      </c>
      <c r="BS31" s="1038"/>
      <c r="BT31" s="1040">
        <f t="shared" si="37"/>
        <v>1066520904</v>
      </c>
      <c r="BU31" s="1040">
        <f t="shared" si="49"/>
        <v>168019628</v>
      </c>
      <c r="BV31" s="1038"/>
      <c r="BW31" s="1040">
        <f t="shared" si="38"/>
        <v>125327820.47999999</v>
      </c>
      <c r="BX31" s="1040">
        <f t="shared" si="39"/>
        <v>4424480</v>
      </c>
      <c r="BY31" s="1040"/>
      <c r="BZ31" s="1040"/>
      <c r="CA31" s="1040">
        <f t="shared" si="50"/>
        <v>35200000</v>
      </c>
      <c r="CB31" s="1041">
        <f t="shared" si="51"/>
        <v>347644108</v>
      </c>
      <c r="CC31" s="1038">
        <f t="shared" si="52"/>
        <v>3.7974999999999999</v>
      </c>
      <c r="CD31" s="1038">
        <f t="shared" si="53"/>
        <v>4</v>
      </c>
    </row>
    <row r="32" spans="1:82" hidden="1">
      <c r="A32" s="1038" t="s">
        <v>1736</v>
      </c>
      <c r="B32" s="1038">
        <v>9511</v>
      </c>
      <c r="C32" s="1038" t="s">
        <v>1741</v>
      </c>
      <c r="D32" s="1038" t="e">
        <f>(#REF!*5.1%)+#REF!</f>
        <v>#REF!</v>
      </c>
      <c r="E32" s="1038" t="e">
        <f t="shared" si="0"/>
        <v>#REF!</v>
      </c>
      <c r="F32" s="1038">
        <v>26</v>
      </c>
      <c r="G32" s="1038">
        <v>27653</v>
      </c>
      <c r="H32" s="1039">
        <v>25</v>
      </c>
      <c r="I32" s="1038">
        <v>4800</v>
      </c>
      <c r="J32" s="1038">
        <v>350</v>
      </c>
      <c r="K32" s="1038">
        <v>5150</v>
      </c>
      <c r="L32" s="1040">
        <f t="shared" si="1"/>
        <v>81250000</v>
      </c>
      <c r="M32" s="1038">
        <f t="shared" si="2"/>
        <v>650</v>
      </c>
      <c r="N32" s="1040">
        <f t="shared" si="3"/>
        <v>142412950</v>
      </c>
      <c r="O32" s="1040">
        <f t="shared" si="4"/>
        <v>17089554</v>
      </c>
      <c r="P32" s="1040">
        <f t="shared" si="5"/>
        <v>240752504</v>
      </c>
      <c r="Q32" s="1038">
        <v>160</v>
      </c>
      <c r="R32" s="1040">
        <f t="shared" si="59"/>
        <v>4424480</v>
      </c>
      <c r="S32" s="1038">
        <v>67</v>
      </c>
      <c r="T32" s="1038">
        <f t="shared" si="60"/>
        <v>7370</v>
      </c>
      <c r="U32" s="1038">
        <f t="shared" si="6"/>
        <v>469</v>
      </c>
      <c r="V32" s="1038">
        <f t="shared" si="7"/>
        <v>7839</v>
      </c>
      <c r="W32" s="1038">
        <f t="shared" si="61"/>
        <v>1742</v>
      </c>
      <c r="X32" s="1040">
        <f t="shared" si="9"/>
        <v>216771867</v>
      </c>
      <c r="Y32" s="1040">
        <f t="shared" si="10"/>
        <v>26012624.039999999</v>
      </c>
      <c r="Z32" s="1040">
        <f t="shared" si="11"/>
        <v>242784491.03999999</v>
      </c>
      <c r="AA32" s="1038">
        <v>16</v>
      </c>
      <c r="AB32" s="1038">
        <f t="shared" si="12"/>
        <v>768</v>
      </c>
      <c r="AC32" s="1038">
        <v>16</v>
      </c>
      <c r="AD32" s="1038">
        <f t="shared" si="13"/>
        <v>768</v>
      </c>
      <c r="AE32" s="1038">
        <f t="shared" si="41"/>
        <v>1536</v>
      </c>
      <c r="AF32" s="1038">
        <f t="shared" si="42"/>
        <v>240</v>
      </c>
      <c r="AG32" s="1038">
        <f t="shared" si="43"/>
        <v>180.48</v>
      </c>
      <c r="AH32" s="1038">
        <f t="shared" si="14"/>
        <v>180</v>
      </c>
      <c r="AI32" s="1039">
        <v>46</v>
      </c>
      <c r="AJ32" s="1038">
        <f t="shared" si="15"/>
        <v>14260</v>
      </c>
      <c r="AK32" s="1038">
        <f t="shared" si="16"/>
        <v>644</v>
      </c>
      <c r="AL32" s="1038">
        <f t="shared" si="17"/>
        <v>14904</v>
      </c>
      <c r="AM32" s="1040">
        <f t="shared" si="18"/>
        <v>149500000</v>
      </c>
      <c r="AN32" s="1040">
        <f t="shared" si="19"/>
        <v>412140312</v>
      </c>
      <c r="AO32" s="1040">
        <f t="shared" si="20"/>
        <v>49456837.439999998</v>
      </c>
      <c r="AP32" s="1038">
        <f t="shared" si="62"/>
        <v>1196</v>
      </c>
      <c r="AQ32" s="1038">
        <f t="shared" si="44"/>
        <v>8</v>
      </c>
      <c r="AR32" s="1038">
        <f t="shared" si="22"/>
        <v>128</v>
      </c>
      <c r="AS32" s="1038">
        <f t="shared" si="23"/>
        <v>1120</v>
      </c>
      <c r="AT32" s="1038">
        <f t="shared" si="24"/>
        <v>400</v>
      </c>
      <c r="AU32" s="1038">
        <f t="shared" si="45"/>
        <v>160</v>
      </c>
      <c r="AV32" s="1038">
        <f t="shared" si="46"/>
        <v>128</v>
      </c>
      <c r="AW32" s="1038">
        <f t="shared" si="47"/>
        <v>3472</v>
      </c>
      <c r="AX32" s="1038">
        <v>6</v>
      </c>
      <c r="AY32" s="1038">
        <v>720</v>
      </c>
      <c r="AZ32" s="1038">
        <v>60</v>
      </c>
      <c r="BA32" s="1038">
        <v>780</v>
      </c>
      <c r="BB32" s="1040">
        <v>0</v>
      </c>
      <c r="BC32" s="1038">
        <f t="shared" si="63"/>
        <v>156</v>
      </c>
      <c r="BD32" s="1040">
        <f t="shared" si="25"/>
        <v>21569340</v>
      </c>
      <c r="BE32" s="1040">
        <f t="shared" si="26"/>
        <v>2588320.7999999998</v>
      </c>
      <c r="BF32" s="1040">
        <f t="shared" si="27"/>
        <v>24157660.800000001</v>
      </c>
      <c r="BG32" s="1038">
        <f t="shared" si="28"/>
        <v>288</v>
      </c>
      <c r="BH32" s="1038">
        <f t="shared" si="29"/>
        <v>28478</v>
      </c>
      <c r="BI32" s="1038">
        <f t="shared" si="30"/>
        <v>1699</v>
      </c>
      <c r="BJ32" s="1038">
        <f t="shared" si="31"/>
        <v>30177</v>
      </c>
      <c r="BK32" s="1040" t="e">
        <f>BB32+#REF!+AM32+L32</f>
        <v>#REF!</v>
      </c>
      <c r="BL32" s="1038">
        <f t="shared" si="32"/>
        <v>5104</v>
      </c>
      <c r="BM32" s="1040" t="e">
        <f>BD32+#REF!+AN32+X32+R32+N32+#REF!</f>
        <v>#REF!</v>
      </c>
      <c r="BN32" s="1040" t="e">
        <f>BE32+#REF!+AO32+Y32+O32+#REF!</f>
        <v>#REF!</v>
      </c>
      <c r="BO32" s="1040" t="e">
        <f t="shared" si="33"/>
        <v>#REF!</v>
      </c>
      <c r="BP32" s="1040">
        <f t="shared" si="34"/>
        <v>80000000</v>
      </c>
      <c r="BQ32" s="1038">
        <f t="shared" si="35"/>
        <v>28833</v>
      </c>
      <c r="BR32" s="1040">
        <f t="shared" si="36"/>
        <v>230750000</v>
      </c>
      <c r="BS32" s="1038"/>
      <c r="BT32" s="1040">
        <f t="shared" si="37"/>
        <v>797318949</v>
      </c>
      <c r="BU32" s="1040">
        <f t="shared" si="49"/>
        <v>96011216</v>
      </c>
      <c r="BV32" s="1038"/>
      <c r="BW32" s="1040">
        <f t="shared" si="38"/>
        <v>95147336.279999986</v>
      </c>
      <c r="BX32" s="1040">
        <f t="shared" si="39"/>
        <v>3318360</v>
      </c>
      <c r="BY32" s="1040"/>
      <c r="BZ32" s="1040"/>
      <c r="CA32" s="1040">
        <f t="shared" si="50"/>
        <v>26400000</v>
      </c>
      <c r="CB32" s="1041">
        <f t="shared" si="51"/>
        <v>205729576</v>
      </c>
      <c r="CC32" s="1038">
        <f t="shared" si="52"/>
        <v>2.17</v>
      </c>
      <c r="CD32" s="1038">
        <f t="shared" si="53"/>
        <v>3</v>
      </c>
    </row>
    <row r="33" spans="1:82" hidden="1">
      <c r="A33" s="1038" t="s">
        <v>1736</v>
      </c>
      <c r="B33" s="1038">
        <v>9232</v>
      </c>
      <c r="C33" s="1038" t="s">
        <v>1742</v>
      </c>
      <c r="D33" s="1038" t="e">
        <f>(#REF!*5.1%)+#REF!</f>
        <v>#REF!</v>
      </c>
      <c r="E33" s="1038" t="e">
        <f t="shared" si="0"/>
        <v>#REF!</v>
      </c>
      <c r="F33" s="1038">
        <v>26</v>
      </c>
      <c r="G33" s="1038">
        <v>27653</v>
      </c>
      <c r="H33" s="1039">
        <v>13</v>
      </c>
      <c r="I33" s="1038">
        <v>2496</v>
      </c>
      <c r="J33" s="1038">
        <v>182</v>
      </c>
      <c r="K33" s="1038">
        <v>2678</v>
      </c>
      <c r="L33" s="1040">
        <f t="shared" si="1"/>
        <v>42250000</v>
      </c>
      <c r="M33" s="1038">
        <f t="shared" si="2"/>
        <v>338</v>
      </c>
      <c r="N33" s="1040">
        <f t="shared" si="3"/>
        <v>74054734</v>
      </c>
      <c r="O33" s="1040">
        <f t="shared" si="4"/>
        <v>8886568.0800000001</v>
      </c>
      <c r="P33" s="1040">
        <f t="shared" si="5"/>
        <v>125191302.08</v>
      </c>
      <c r="Q33" s="1038"/>
      <c r="R33" s="1040">
        <f t="shared" ref="R33:R40" si="64">Q33*G33</f>
        <v>0</v>
      </c>
      <c r="S33" s="1038">
        <v>31</v>
      </c>
      <c r="T33" s="1038">
        <f t="shared" si="60"/>
        <v>3410</v>
      </c>
      <c r="U33" s="1038">
        <f t="shared" si="6"/>
        <v>217</v>
      </c>
      <c r="V33" s="1038">
        <f t="shared" si="7"/>
        <v>3627</v>
      </c>
      <c r="W33" s="1038">
        <f t="shared" si="61"/>
        <v>806</v>
      </c>
      <c r="X33" s="1040">
        <f t="shared" si="9"/>
        <v>100297431</v>
      </c>
      <c r="Y33" s="1040">
        <f t="shared" si="10"/>
        <v>12035691.719999999</v>
      </c>
      <c r="Z33" s="1040">
        <f t="shared" si="11"/>
        <v>112333122.72</v>
      </c>
      <c r="AA33" s="1038">
        <v>8</v>
      </c>
      <c r="AB33" s="1038">
        <f t="shared" si="12"/>
        <v>384</v>
      </c>
      <c r="AC33" s="1038">
        <v>7</v>
      </c>
      <c r="AD33" s="1038">
        <f t="shared" si="13"/>
        <v>384</v>
      </c>
      <c r="AE33" s="1038">
        <f t="shared" si="41"/>
        <v>768</v>
      </c>
      <c r="AF33" s="1038">
        <f t="shared" si="42"/>
        <v>120</v>
      </c>
      <c r="AG33" s="1038">
        <f t="shared" si="43"/>
        <v>90.24</v>
      </c>
      <c r="AH33" s="1038">
        <f t="shared" si="14"/>
        <v>90</v>
      </c>
      <c r="AI33" s="1039">
        <v>29</v>
      </c>
      <c r="AJ33" s="1038">
        <f t="shared" si="15"/>
        <v>8990</v>
      </c>
      <c r="AK33" s="1038">
        <f t="shared" si="16"/>
        <v>406</v>
      </c>
      <c r="AL33" s="1038">
        <f t="shared" si="17"/>
        <v>9396</v>
      </c>
      <c r="AM33" s="1040">
        <f t="shared" si="18"/>
        <v>94250000</v>
      </c>
      <c r="AN33" s="1040">
        <f t="shared" si="19"/>
        <v>259827588</v>
      </c>
      <c r="AO33" s="1040">
        <f t="shared" si="20"/>
        <v>31179310.559999999</v>
      </c>
      <c r="AP33" s="1038">
        <f t="shared" si="62"/>
        <v>754</v>
      </c>
      <c r="AQ33" s="1038">
        <f t="shared" si="44"/>
        <v>4</v>
      </c>
      <c r="AR33" s="1038">
        <f t="shared" si="22"/>
        <v>64</v>
      </c>
      <c r="AS33" s="1038">
        <f t="shared" si="23"/>
        <v>560</v>
      </c>
      <c r="AT33" s="1038">
        <f t="shared" si="24"/>
        <v>200</v>
      </c>
      <c r="AU33" s="1038">
        <f t="shared" si="45"/>
        <v>80</v>
      </c>
      <c r="AV33" s="1038">
        <f t="shared" si="46"/>
        <v>64</v>
      </c>
      <c r="AW33" s="1038">
        <f t="shared" si="47"/>
        <v>1736</v>
      </c>
      <c r="AX33" s="1038"/>
      <c r="AY33" s="1038"/>
      <c r="AZ33" s="1038"/>
      <c r="BA33" s="1038"/>
      <c r="BB33" s="1040"/>
      <c r="BC33" s="1038">
        <f t="shared" si="63"/>
        <v>0</v>
      </c>
      <c r="BD33" s="1040">
        <f t="shared" si="25"/>
        <v>0</v>
      </c>
      <c r="BE33" s="1040">
        <f t="shared" si="26"/>
        <v>0</v>
      </c>
      <c r="BF33" s="1040">
        <f t="shared" si="27"/>
        <v>0</v>
      </c>
      <c r="BG33" s="1038">
        <f t="shared" si="28"/>
        <v>145</v>
      </c>
      <c r="BH33" s="1038">
        <f t="shared" si="29"/>
        <v>15480</v>
      </c>
      <c r="BI33" s="1038">
        <f t="shared" si="30"/>
        <v>892</v>
      </c>
      <c r="BJ33" s="1038">
        <f t="shared" si="31"/>
        <v>16372</v>
      </c>
      <c r="BK33" s="1040" t="e">
        <f>BB33+#REF!+AM33+L33</f>
        <v>#REF!</v>
      </c>
      <c r="BL33" s="1038">
        <f t="shared" si="32"/>
        <v>2578</v>
      </c>
      <c r="BM33" s="1040" t="e">
        <f>BD33+#REF!+AN33+X33+R33+N33+#REF!</f>
        <v>#REF!</v>
      </c>
      <c r="BN33" s="1040" t="e">
        <f>BE33+#REF!+AO33+Y33+O33+#REF!</f>
        <v>#REF!</v>
      </c>
      <c r="BO33" s="1040" t="e">
        <f t="shared" si="33"/>
        <v>#REF!</v>
      </c>
      <c r="BP33" s="1040">
        <f t="shared" si="34"/>
        <v>40000000</v>
      </c>
      <c r="BQ33" s="1038">
        <f t="shared" si="35"/>
        <v>15701</v>
      </c>
      <c r="BR33" s="1040">
        <f t="shared" si="36"/>
        <v>136500000</v>
      </c>
      <c r="BS33" s="1038"/>
      <c r="BT33" s="1040">
        <f t="shared" si="37"/>
        <v>434179753</v>
      </c>
      <c r="BU33" s="1040">
        <f t="shared" si="49"/>
        <v>48005608</v>
      </c>
      <c r="BV33" s="1038"/>
      <c r="BW33" s="1040">
        <f t="shared" si="38"/>
        <v>52101570.359999999</v>
      </c>
      <c r="BX33" s="1040">
        <f t="shared" si="39"/>
        <v>2212240</v>
      </c>
      <c r="BY33" s="1040"/>
      <c r="BZ33" s="1040"/>
      <c r="CA33" s="1040">
        <f t="shared" si="50"/>
        <v>17600000</v>
      </c>
      <c r="CB33" s="1041">
        <f t="shared" si="51"/>
        <v>107817848</v>
      </c>
      <c r="CC33" s="1038">
        <f t="shared" si="52"/>
        <v>1.085</v>
      </c>
      <c r="CD33" s="1038">
        <f t="shared" si="53"/>
        <v>2</v>
      </c>
    </row>
    <row r="34" spans="1:82" hidden="1">
      <c r="A34" s="1042" t="s">
        <v>1743</v>
      </c>
      <c r="B34" s="1042">
        <v>9533</v>
      </c>
      <c r="C34" s="1038" t="s">
        <v>1744</v>
      </c>
      <c r="D34" s="1038" t="e">
        <f>(#REF!*5.1%)+#REF!</f>
        <v>#REF!</v>
      </c>
      <c r="E34" s="1038" t="e">
        <f t="shared" si="0"/>
        <v>#REF!</v>
      </c>
      <c r="F34" s="1038">
        <v>20</v>
      </c>
      <c r="G34" s="1038">
        <v>32068</v>
      </c>
      <c r="H34" s="1039">
        <v>18</v>
      </c>
      <c r="I34" s="1038">
        <v>6048</v>
      </c>
      <c r="J34" s="1038">
        <v>252</v>
      </c>
      <c r="K34" s="1038">
        <v>6300</v>
      </c>
      <c r="L34" s="1040">
        <f t="shared" si="1"/>
        <v>58500000</v>
      </c>
      <c r="M34" s="1038">
        <f>H34*20</f>
        <v>360</v>
      </c>
      <c r="N34" s="1040">
        <f t="shared" si="3"/>
        <v>202028400</v>
      </c>
      <c r="O34" s="1040">
        <f t="shared" si="4"/>
        <v>24243408</v>
      </c>
      <c r="P34" s="1040">
        <f t="shared" si="5"/>
        <v>284771808</v>
      </c>
      <c r="Q34" s="1038"/>
      <c r="R34" s="1040">
        <f t="shared" si="64"/>
        <v>0</v>
      </c>
      <c r="S34" s="1038">
        <v>25</v>
      </c>
      <c r="T34" s="1038">
        <v>3416</v>
      </c>
      <c r="U34" s="1038">
        <f t="shared" si="6"/>
        <v>175</v>
      </c>
      <c r="V34" s="1038">
        <f t="shared" si="7"/>
        <v>3591</v>
      </c>
      <c r="W34" s="1038">
        <f>S34*20</f>
        <v>500</v>
      </c>
      <c r="X34" s="1040">
        <f t="shared" si="9"/>
        <v>115156188</v>
      </c>
      <c r="Y34" s="1040">
        <f t="shared" si="10"/>
        <v>13818742.559999999</v>
      </c>
      <c r="Z34" s="1040">
        <f t="shared" si="11"/>
        <v>128974930.56</v>
      </c>
      <c r="AA34" s="1038">
        <v>4</v>
      </c>
      <c r="AB34" s="1038">
        <f t="shared" si="12"/>
        <v>192</v>
      </c>
      <c r="AC34" s="1038">
        <v>3</v>
      </c>
      <c r="AD34" s="1038">
        <f t="shared" si="13"/>
        <v>192</v>
      </c>
      <c r="AE34" s="1038">
        <f t="shared" si="41"/>
        <v>384</v>
      </c>
      <c r="AF34" s="1038">
        <f t="shared" si="42"/>
        <v>60</v>
      </c>
      <c r="AG34" s="1038">
        <f t="shared" si="43"/>
        <v>45.12</v>
      </c>
      <c r="AH34" s="1038">
        <f t="shared" si="14"/>
        <v>45</v>
      </c>
      <c r="AI34" s="1039">
        <v>17</v>
      </c>
      <c r="AJ34" s="1038">
        <f t="shared" si="15"/>
        <v>5270</v>
      </c>
      <c r="AK34" s="1038">
        <f t="shared" si="16"/>
        <v>238</v>
      </c>
      <c r="AL34" s="1038">
        <f t="shared" si="17"/>
        <v>5508</v>
      </c>
      <c r="AM34" s="1040">
        <f t="shared" si="18"/>
        <v>55250000</v>
      </c>
      <c r="AN34" s="1040">
        <f t="shared" si="19"/>
        <v>176630544</v>
      </c>
      <c r="AO34" s="1040">
        <f t="shared" si="20"/>
        <v>21195665.279999997</v>
      </c>
      <c r="AP34" s="1038">
        <f>AI34*20</f>
        <v>340</v>
      </c>
      <c r="AQ34" s="1038">
        <f t="shared" si="44"/>
        <v>2</v>
      </c>
      <c r="AR34" s="1038">
        <f t="shared" si="22"/>
        <v>32</v>
      </c>
      <c r="AS34" s="1038">
        <f t="shared" si="23"/>
        <v>280</v>
      </c>
      <c r="AT34" s="1038">
        <f t="shared" si="24"/>
        <v>100</v>
      </c>
      <c r="AU34" s="1038">
        <f t="shared" si="45"/>
        <v>40</v>
      </c>
      <c r="AV34" s="1038">
        <f t="shared" si="46"/>
        <v>32</v>
      </c>
      <c r="AW34" s="1038">
        <f t="shared" si="47"/>
        <v>868</v>
      </c>
      <c r="AX34" s="1038"/>
      <c r="AY34" s="1038"/>
      <c r="AZ34" s="1038"/>
      <c r="BA34" s="1038"/>
      <c r="BB34" s="1040"/>
      <c r="BC34" s="1038">
        <f>AX34*20</f>
        <v>0</v>
      </c>
      <c r="BD34" s="1040">
        <f t="shared" si="25"/>
        <v>0</v>
      </c>
      <c r="BE34" s="1040">
        <f t="shared" si="26"/>
        <v>0</v>
      </c>
      <c r="BF34" s="1040">
        <f t="shared" si="27"/>
        <v>0</v>
      </c>
      <c r="BG34" s="1038">
        <f t="shared" si="28"/>
        <v>96</v>
      </c>
      <c r="BH34" s="1038">
        <f t="shared" si="29"/>
        <v>15026</v>
      </c>
      <c r="BI34" s="1038">
        <f t="shared" si="30"/>
        <v>708</v>
      </c>
      <c r="BJ34" s="1038">
        <f t="shared" si="31"/>
        <v>15734</v>
      </c>
      <c r="BK34" s="1040" t="e">
        <f>BB34+#REF!+AM34+L34</f>
        <v>#REF!</v>
      </c>
      <c r="BL34" s="1038">
        <f t="shared" si="32"/>
        <v>1540</v>
      </c>
      <c r="BM34" s="1040" t="e">
        <f>BD34+#REF!+AN34+X34+R34+N34+#REF!</f>
        <v>#REF!</v>
      </c>
      <c r="BN34" s="1040" t="e">
        <f>BE34+#REF!+AO34+Y34+O34+#REF!</f>
        <v>#REF!</v>
      </c>
      <c r="BO34" s="1040" t="e">
        <f t="shared" si="33"/>
        <v>#REF!</v>
      </c>
      <c r="BP34" s="1040">
        <f t="shared" si="34"/>
        <v>20000000</v>
      </c>
      <c r="BQ34" s="1038">
        <f t="shared" si="35"/>
        <v>15399</v>
      </c>
      <c r="BR34" s="1040">
        <f t="shared" si="36"/>
        <v>113750000</v>
      </c>
      <c r="BS34" s="1038"/>
      <c r="BT34" s="1040">
        <f t="shared" si="37"/>
        <v>493815132</v>
      </c>
      <c r="BU34" s="1040">
        <f t="shared" si="49"/>
        <v>27835024</v>
      </c>
      <c r="BV34" s="1038"/>
      <c r="BW34" s="1040">
        <f t="shared" si="38"/>
        <v>59257815.840000004</v>
      </c>
      <c r="BX34" s="1040">
        <f t="shared" si="39"/>
        <v>1282720</v>
      </c>
      <c r="BY34" s="1040"/>
      <c r="BZ34" s="1040"/>
      <c r="CA34" s="1040">
        <f>CD34*1000000*10</f>
        <v>10000000</v>
      </c>
      <c r="CB34" s="1041">
        <f t="shared" si="51"/>
        <v>59117744</v>
      </c>
      <c r="CC34" s="1038">
        <f t="shared" si="52"/>
        <v>0.54249999999999998</v>
      </c>
      <c r="CD34" s="1038">
        <f t="shared" si="53"/>
        <v>1</v>
      </c>
    </row>
    <row r="35" spans="1:82" hidden="1">
      <c r="A35" s="1038" t="s">
        <v>1745</v>
      </c>
      <c r="B35" s="1038">
        <v>9525</v>
      </c>
      <c r="C35" s="1038" t="s">
        <v>1746</v>
      </c>
      <c r="D35" s="1038" t="e">
        <f>(#REF!*5.1%)+#REF!</f>
        <v>#REF!</v>
      </c>
      <c r="E35" s="1038" t="e">
        <f t="shared" si="0"/>
        <v>#REF!</v>
      </c>
      <c r="F35" s="1038">
        <v>26</v>
      </c>
      <c r="G35" s="1038">
        <v>27653</v>
      </c>
      <c r="H35" s="1039">
        <v>21</v>
      </c>
      <c r="I35" s="1038">
        <v>4032</v>
      </c>
      <c r="J35" s="1038">
        <v>294</v>
      </c>
      <c r="K35" s="1038">
        <v>4326</v>
      </c>
      <c r="L35" s="1040">
        <f t="shared" si="1"/>
        <v>68250000</v>
      </c>
      <c r="M35" s="1038">
        <f t="shared" si="2"/>
        <v>546</v>
      </c>
      <c r="N35" s="1040">
        <f t="shared" si="3"/>
        <v>119626878</v>
      </c>
      <c r="O35" s="1040">
        <f t="shared" si="4"/>
        <v>14355225.359999999</v>
      </c>
      <c r="P35" s="1040">
        <f t="shared" si="5"/>
        <v>202232103.36000001</v>
      </c>
      <c r="Q35" s="1038">
        <v>320</v>
      </c>
      <c r="R35" s="1040">
        <f t="shared" si="64"/>
        <v>8848960</v>
      </c>
      <c r="S35" s="1038">
        <v>50</v>
      </c>
      <c r="T35" s="1038">
        <f t="shared" ref="T35:T45" si="65">S35*110</f>
        <v>5500</v>
      </c>
      <c r="U35" s="1038">
        <f t="shared" si="6"/>
        <v>350</v>
      </c>
      <c r="V35" s="1038">
        <f t="shared" si="7"/>
        <v>5850</v>
      </c>
      <c r="W35" s="1038">
        <f t="shared" ref="W35:W45" si="66">S35*26</f>
        <v>1300</v>
      </c>
      <c r="X35" s="1040">
        <f t="shared" si="9"/>
        <v>161770050</v>
      </c>
      <c r="Y35" s="1040">
        <f t="shared" si="10"/>
        <v>19412406</v>
      </c>
      <c r="Z35" s="1040">
        <f t="shared" si="11"/>
        <v>181182456</v>
      </c>
      <c r="AA35" s="1038">
        <v>8</v>
      </c>
      <c r="AB35" s="1038">
        <f t="shared" si="12"/>
        <v>384</v>
      </c>
      <c r="AC35" s="1038">
        <v>8</v>
      </c>
      <c r="AD35" s="1038">
        <f t="shared" si="13"/>
        <v>384</v>
      </c>
      <c r="AE35" s="1038">
        <f t="shared" si="41"/>
        <v>768</v>
      </c>
      <c r="AF35" s="1038">
        <f t="shared" si="42"/>
        <v>120</v>
      </c>
      <c r="AG35" s="1038">
        <f t="shared" si="43"/>
        <v>90.24</v>
      </c>
      <c r="AH35" s="1038">
        <f t="shared" si="14"/>
        <v>90</v>
      </c>
      <c r="AI35" s="1039">
        <v>40</v>
      </c>
      <c r="AJ35" s="1038">
        <f t="shared" si="15"/>
        <v>12400</v>
      </c>
      <c r="AK35" s="1038">
        <f t="shared" si="16"/>
        <v>560</v>
      </c>
      <c r="AL35" s="1038">
        <f t="shared" si="17"/>
        <v>12960</v>
      </c>
      <c r="AM35" s="1040">
        <f t="shared" si="18"/>
        <v>130000000</v>
      </c>
      <c r="AN35" s="1040">
        <f t="shared" si="19"/>
        <v>358382880</v>
      </c>
      <c r="AO35" s="1040">
        <f t="shared" si="20"/>
        <v>43005945.600000001</v>
      </c>
      <c r="AP35" s="1038">
        <f t="shared" ref="AP35:AP45" si="67">AI35*26</f>
        <v>1040</v>
      </c>
      <c r="AQ35" s="1038">
        <f t="shared" si="44"/>
        <v>4</v>
      </c>
      <c r="AR35" s="1038">
        <f t="shared" si="22"/>
        <v>64</v>
      </c>
      <c r="AS35" s="1038">
        <f t="shared" si="23"/>
        <v>560</v>
      </c>
      <c r="AT35" s="1038">
        <f t="shared" si="24"/>
        <v>200</v>
      </c>
      <c r="AU35" s="1038">
        <f t="shared" si="45"/>
        <v>80</v>
      </c>
      <c r="AV35" s="1038">
        <f t="shared" si="46"/>
        <v>64</v>
      </c>
      <c r="AW35" s="1038">
        <f t="shared" si="47"/>
        <v>1736</v>
      </c>
      <c r="AX35" s="1038"/>
      <c r="AY35" s="1038"/>
      <c r="AZ35" s="1038"/>
      <c r="BA35" s="1038"/>
      <c r="BB35" s="1040"/>
      <c r="BC35" s="1038">
        <f t="shared" ref="BC35:BC45" si="68">AX35*26</f>
        <v>0</v>
      </c>
      <c r="BD35" s="1040">
        <f t="shared" si="25"/>
        <v>0</v>
      </c>
      <c r="BE35" s="1040">
        <f t="shared" si="26"/>
        <v>0</v>
      </c>
      <c r="BF35" s="1040">
        <f t="shared" si="27"/>
        <v>0</v>
      </c>
      <c r="BG35" s="1038">
        <f t="shared" si="28"/>
        <v>183</v>
      </c>
      <c r="BH35" s="1038">
        <f t="shared" si="29"/>
        <v>22836</v>
      </c>
      <c r="BI35" s="1038">
        <f t="shared" si="30"/>
        <v>1292</v>
      </c>
      <c r="BJ35" s="1038">
        <f t="shared" si="31"/>
        <v>24128</v>
      </c>
      <c r="BK35" s="1040" t="e">
        <f>BB35+#REF!+AM35+L35</f>
        <v>#REF!</v>
      </c>
      <c r="BL35" s="1038">
        <f t="shared" si="32"/>
        <v>3566</v>
      </c>
      <c r="BM35" s="1040" t="e">
        <f>BD35+#REF!+AN35+X35+R35+N35+#REF!</f>
        <v>#REF!</v>
      </c>
      <c r="BN35" s="1040" t="e">
        <f>BE35+#REF!+AO35+Y35+O35+#REF!</f>
        <v>#REF!</v>
      </c>
      <c r="BO35" s="1040" t="e">
        <f t="shared" si="33"/>
        <v>#REF!</v>
      </c>
      <c r="BP35" s="1040">
        <f t="shared" si="34"/>
        <v>40000000</v>
      </c>
      <c r="BQ35" s="1038">
        <f t="shared" si="35"/>
        <v>23456</v>
      </c>
      <c r="BR35" s="1040">
        <f t="shared" si="36"/>
        <v>198250000</v>
      </c>
      <c r="BS35" s="1038"/>
      <c r="BT35" s="1040">
        <f t="shared" si="37"/>
        <v>648628768</v>
      </c>
      <c r="BU35" s="1040">
        <f t="shared" si="49"/>
        <v>48005608</v>
      </c>
      <c r="BV35" s="1038"/>
      <c r="BW35" s="1040">
        <f t="shared" si="38"/>
        <v>76773576.960000008</v>
      </c>
      <c r="BX35" s="1040">
        <f t="shared" si="39"/>
        <v>2212240</v>
      </c>
      <c r="BY35" s="1040"/>
      <c r="BZ35" s="1040"/>
      <c r="CA35" s="1040">
        <f t="shared" si="50"/>
        <v>17600000</v>
      </c>
      <c r="CB35" s="1041">
        <f t="shared" si="51"/>
        <v>107817848</v>
      </c>
      <c r="CC35" s="1038">
        <f t="shared" si="52"/>
        <v>1.085</v>
      </c>
      <c r="CD35" s="1038">
        <f t="shared" si="53"/>
        <v>2</v>
      </c>
    </row>
    <row r="36" spans="1:82" hidden="1">
      <c r="A36" s="1038" t="s">
        <v>1745</v>
      </c>
      <c r="B36" s="1038">
        <v>9526</v>
      </c>
      <c r="C36" s="1038" t="s">
        <v>1747</v>
      </c>
      <c r="D36" s="1038" t="e">
        <f>(#REF!*5.1%)+#REF!</f>
        <v>#REF!</v>
      </c>
      <c r="E36" s="1038" t="e">
        <f t="shared" si="0"/>
        <v>#REF!</v>
      </c>
      <c r="F36" s="1038">
        <v>26</v>
      </c>
      <c r="G36" s="1038">
        <v>27653</v>
      </c>
      <c r="H36" s="1039">
        <v>21</v>
      </c>
      <c r="I36" s="1038">
        <v>4032</v>
      </c>
      <c r="J36" s="1038">
        <v>294</v>
      </c>
      <c r="K36" s="1038">
        <v>4326</v>
      </c>
      <c r="L36" s="1040">
        <f t="shared" si="1"/>
        <v>68250000</v>
      </c>
      <c r="M36" s="1038">
        <f t="shared" si="2"/>
        <v>546</v>
      </c>
      <c r="N36" s="1040">
        <f t="shared" si="3"/>
        <v>119626878</v>
      </c>
      <c r="O36" s="1040">
        <f t="shared" si="4"/>
        <v>14355225.359999999</v>
      </c>
      <c r="P36" s="1040">
        <f t="shared" si="5"/>
        <v>202232103.36000001</v>
      </c>
      <c r="Q36" s="1038">
        <v>400</v>
      </c>
      <c r="R36" s="1040">
        <f t="shared" si="64"/>
        <v>11061200</v>
      </c>
      <c r="S36" s="1038">
        <v>42</v>
      </c>
      <c r="T36" s="1038">
        <f t="shared" si="65"/>
        <v>4620</v>
      </c>
      <c r="U36" s="1038">
        <f t="shared" si="6"/>
        <v>294</v>
      </c>
      <c r="V36" s="1038">
        <f t="shared" si="7"/>
        <v>4914</v>
      </c>
      <c r="W36" s="1038">
        <f t="shared" si="66"/>
        <v>1092</v>
      </c>
      <c r="X36" s="1040">
        <f t="shared" si="9"/>
        <v>135886842</v>
      </c>
      <c r="Y36" s="1040">
        <f t="shared" si="10"/>
        <v>16306421.039999999</v>
      </c>
      <c r="Z36" s="1040">
        <f t="shared" si="11"/>
        <v>152193263.03999999</v>
      </c>
      <c r="AA36" s="1038">
        <v>4</v>
      </c>
      <c r="AB36" s="1038">
        <f t="shared" si="12"/>
        <v>192</v>
      </c>
      <c r="AC36" s="1038">
        <v>4</v>
      </c>
      <c r="AD36" s="1038">
        <f t="shared" si="13"/>
        <v>192</v>
      </c>
      <c r="AE36" s="1038">
        <f t="shared" si="41"/>
        <v>384</v>
      </c>
      <c r="AF36" s="1038">
        <f t="shared" si="42"/>
        <v>60</v>
      </c>
      <c r="AG36" s="1038">
        <f t="shared" si="43"/>
        <v>45.12</v>
      </c>
      <c r="AH36" s="1038">
        <f t="shared" si="14"/>
        <v>45</v>
      </c>
      <c r="AI36" s="1039">
        <v>37</v>
      </c>
      <c r="AJ36" s="1038">
        <f t="shared" si="15"/>
        <v>11470</v>
      </c>
      <c r="AK36" s="1038">
        <f t="shared" si="16"/>
        <v>518</v>
      </c>
      <c r="AL36" s="1038">
        <f t="shared" si="17"/>
        <v>11988</v>
      </c>
      <c r="AM36" s="1040">
        <f t="shared" si="18"/>
        <v>120250000</v>
      </c>
      <c r="AN36" s="1040">
        <f t="shared" si="19"/>
        <v>331504164</v>
      </c>
      <c r="AO36" s="1040">
        <f t="shared" si="20"/>
        <v>39780499.68</v>
      </c>
      <c r="AP36" s="1038">
        <f t="shared" si="67"/>
        <v>962</v>
      </c>
      <c r="AQ36" s="1038">
        <f t="shared" si="44"/>
        <v>2</v>
      </c>
      <c r="AR36" s="1038">
        <f t="shared" si="22"/>
        <v>32</v>
      </c>
      <c r="AS36" s="1038">
        <f t="shared" si="23"/>
        <v>280</v>
      </c>
      <c r="AT36" s="1038">
        <f t="shared" si="24"/>
        <v>100</v>
      </c>
      <c r="AU36" s="1038">
        <f t="shared" si="45"/>
        <v>40</v>
      </c>
      <c r="AV36" s="1038">
        <f t="shared" si="46"/>
        <v>32</v>
      </c>
      <c r="AW36" s="1038">
        <f t="shared" si="47"/>
        <v>868</v>
      </c>
      <c r="AX36" s="1038"/>
      <c r="AY36" s="1038"/>
      <c r="AZ36" s="1038"/>
      <c r="BA36" s="1038"/>
      <c r="BB36" s="1040"/>
      <c r="BC36" s="1038">
        <f t="shared" si="68"/>
        <v>0</v>
      </c>
      <c r="BD36" s="1040">
        <f t="shared" si="25"/>
        <v>0</v>
      </c>
      <c r="BE36" s="1040">
        <f t="shared" si="26"/>
        <v>0</v>
      </c>
      <c r="BF36" s="1040">
        <f t="shared" si="27"/>
        <v>0</v>
      </c>
      <c r="BG36" s="1038">
        <f t="shared" si="28"/>
        <v>136</v>
      </c>
      <c r="BH36" s="1038">
        <f t="shared" si="29"/>
        <v>20814</v>
      </c>
      <c r="BI36" s="1038">
        <f t="shared" si="30"/>
        <v>1150</v>
      </c>
      <c r="BJ36" s="1038">
        <f t="shared" si="31"/>
        <v>21964</v>
      </c>
      <c r="BK36" s="1040" t="e">
        <f>BB36+#REF!+AM36+L36</f>
        <v>#REF!</v>
      </c>
      <c r="BL36" s="1038">
        <f t="shared" si="32"/>
        <v>2940</v>
      </c>
      <c r="BM36" s="1040" t="e">
        <f>BD36+#REF!+AN36+X36+R36+N36+#REF!</f>
        <v>#REF!</v>
      </c>
      <c r="BN36" s="1040" t="e">
        <f>BE36+#REF!+AO36+Y36+O36+#REF!</f>
        <v>#REF!</v>
      </c>
      <c r="BO36" s="1040" t="e">
        <f t="shared" si="33"/>
        <v>#REF!</v>
      </c>
      <c r="BP36" s="1040">
        <f t="shared" si="34"/>
        <v>20000000</v>
      </c>
      <c r="BQ36" s="1038">
        <f t="shared" si="35"/>
        <v>21628</v>
      </c>
      <c r="BR36" s="1040">
        <f t="shared" si="36"/>
        <v>188500000</v>
      </c>
      <c r="BS36" s="1038"/>
      <c r="BT36" s="1040">
        <f t="shared" si="37"/>
        <v>598079084</v>
      </c>
      <c r="BU36" s="1040">
        <f t="shared" si="49"/>
        <v>24002804</v>
      </c>
      <c r="BV36" s="1038"/>
      <c r="BW36" s="1040">
        <f t="shared" si="38"/>
        <v>70442146.079999998</v>
      </c>
      <c r="BX36" s="1040">
        <f t="shared" si="39"/>
        <v>1106120</v>
      </c>
      <c r="BY36" s="1040"/>
      <c r="BZ36" s="1040"/>
      <c r="CA36" s="1040">
        <f t="shared" si="50"/>
        <v>8800000</v>
      </c>
      <c r="CB36" s="1041">
        <f t="shared" si="51"/>
        <v>53908924</v>
      </c>
      <c r="CC36" s="1038">
        <f t="shared" si="52"/>
        <v>0.54249999999999998</v>
      </c>
      <c r="CD36" s="1038">
        <f t="shared" si="53"/>
        <v>1</v>
      </c>
    </row>
    <row r="37" spans="1:82" hidden="1">
      <c r="A37" s="1038" t="s">
        <v>1745</v>
      </c>
      <c r="B37" s="1038">
        <v>9116</v>
      </c>
      <c r="C37" s="1038" t="s">
        <v>1748</v>
      </c>
      <c r="D37" s="1038" t="e">
        <f>(#REF!*5.1%)+#REF!</f>
        <v>#REF!</v>
      </c>
      <c r="E37" s="1038" t="e">
        <f t="shared" si="0"/>
        <v>#REF!</v>
      </c>
      <c r="F37" s="1038">
        <v>26</v>
      </c>
      <c r="G37" s="1038">
        <v>27653</v>
      </c>
      <c r="H37" s="1039">
        <v>29</v>
      </c>
      <c r="I37" s="1038">
        <v>5568</v>
      </c>
      <c r="J37" s="1038">
        <v>406</v>
      </c>
      <c r="K37" s="1038">
        <v>5974</v>
      </c>
      <c r="L37" s="1040">
        <f t="shared" si="1"/>
        <v>94250000</v>
      </c>
      <c r="M37" s="1038">
        <f t="shared" si="2"/>
        <v>754</v>
      </c>
      <c r="N37" s="1040">
        <f t="shared" si="3"/>
        <v>165199022</v>
      </c>
      <c r="O37" s="1040">
        <f t="shared" si="4"/>
        <v>19823882.640000001</v>
      </c>
      <c r="P37" s="1040">
        <f t="shared" si="5"/>
        <v>279272904.63999999</v>
      </c>
      <c r="Q37" s="1038">
        <v>160</v>
      </c>
      <c r="R37" s="1040">
        <f t="shared" si="64"/>
        <v>4424480</v>
      </c>
      <c r="S37" s="1038">
        <v>63</v>
      </c>
      <c r="T37" s="1038">
        <f t="shared" si="65"/>
        <v>6930</v>
      </c>
      <c r="U37" s="1038">
        <f t="shared" si="6"/>
        <v>441</v>
      </c>
      <c r="V37" s="1038">
        <f t="shared" si="7"/>
        <v>7371</v>
      </c>
      <c r="W37" s="1038">
        <f t="shared" si="66"/>
        <v>1638</v>
      </c>
      <c r="X37" s="1040">
        <f t="shared" si="9"/>
        <v>203830263</v>
      </c>
      <c r="Y37" s="1040">
        <f t="shared" si="10"/>
        <v>24459631.559999999</v>
      </c>
      <c r="Z37" s="1040">
        <f t="shared" si="11"/>
        <v>228289894.56</v>
      </c>
      <c r="AA37" s="1038">
        <v>14</v>
      </c>
      <c r="AB37" s="1038">
        <f t="shared" si="12"/>
        <v>672</v>
      </c>
      <c r="AC37" s="1038">
        <v>13</v>
      </c>
      <c r="AD37" s="1038">
        <f t="shared" si="13"/>
        <v>672</v>
      </c>
      <c r="AE37" s="1038">
        <f t="shared" si="41"/>
        <v>1344</v>
      </c>
      <c r="AF37" s="1038">
        <f t="shared" si="42"/>
        <v>210</v>
      </c>
      <c r="AG37" s="1038">
        <f t="shared" si="43"/>
        <v>157.91999999999999</v>
      </c>
      <c r="AH37" s="1038">
        <f t="shared" si="14"/>
        <v>158</v>
      </c>
      <c r="AI37" s="1039">
        <v>48</v>
      </c>
      <c r="AJ37" s="1038">
        <f t="shared" si="15"/>
        <v>14880</v>
      </c>
      <c r="AK37" s="1038">
        <f t="shared" si="16"/>
        <v>672</v>
      </c>
      <c r="AL37" s="1038">
        <f t="shared" si="17"/>
        <v>15552</v>
      </c>
      <c r="AM37" s="1040">
        <f t="shared" si="18"/>
        <v>156000000</v>
      </c>
      <c r="AN37" s="1040">
        <f t="shared" si="19"/>
        <v>430059456</v>
      </c>
      <c r="AO37" s="1040">
        <f t="shared" si="20"/>
        <v>51607134.719999999</v>
      </c>
      <c r="AP37" s="1038">
        <f t="shared" si="67"/>
        <v>1248</v>
      </c>
      <c r="AQ37" s="1038">
        <f t="shared" si="44"/>
        <v>7</v>
      </c>
      <c r="AR37" s="1038">
        <f t="shared" si="22"/>
        <v>112</v>
      </c>
      <c r="AS37" s="1038">
        <f t="shared" si="23"/>
        <v>980</v>
      </c>
      <c r="AT37" s="1038">
        <f t="shared" si="24"/>
        <v>350</v>
      </c>
      <c r="AU37" s="1038">
        <f t="shared" si="45"/>
        <v>140</v>
      </c>
      <c r="AV37" s="1038">
        <f t="shared" si="46"/>
        <v>112</v>
      </c>
      <c r="AW37" s="1038">
        <f t="shared" si="47"/>
        <v>3038</v>
      </c>
      <c r="AX37" s="1038">
        <v>5</v>
      </c>
      <c r="AY37" s="1038">
        <v>1650</v>
      </c>
      <c r="AZ37" s="1038">
        <v>50</v>
      </c>
      <c r="BA37" s="1038">
        <v>1700</v>
      </c>
      <c r="BB37" s="1040">
        <v>0</v>
      </c>
      <c r="BC37" s="1038">
        <f t="shared" si="68"/>
        <v>130</v>
      </c>
      <c r="BD37" s="1040">
        <f t="shared" si="25"/>
        <v>47010100</v>
      </c>
      <c r="BE37" s="1040">
        <f t="shared" si="26"/>
        <v>5641212</v>
      </c>
      <c r="BF37" s="1040">
        <f t="shared" si="27"/>
        <v>52651312</v>
      </c>
      <c r="BG37" s="1038">
        <f t="shared" si="28"/>
        <v>271</v>
      </c>
      <c r="BH37" s="1038">
        <f t="shared" si="29"/>
        <v>30210</v>
      </c>
      <c r="BI37" s="1038">
        <f t="shared" si="30"/>
        <v>1722</v>
      </c>
      <c r="BJ37" s="1038">
        <f t="shared" si="31"/>
        <v>31932</v>
      </c>
      <c r="BK37" s="1040" t="e">
        <f>BB37+#REF!+AM37+L37</f>
        <v>#REF!</v>
      </c>
      <c r="BL37" s="1038">
        <f t="shared" si="32"/>
        <v>4960</v>
      </c>
      <c r="BM37" s="1040" t="e">
        <f>BD37+#REF!+AN37+X37+R37+N37+#REF!</f>
        <v>#REF!</v>
      </c>
      <c r="BN37" s="1040" t="e">
        <f>BE37+#REF!+AO37+Y37+O37+#REF!</f>
        <v>#REF!</v>
      </c>
      <c r="BO37" s="1040" t="e">
        <f t="shared" si="33"/>
        <v>#REF!</v>
      </c>
      <c r="BP37" s="1040">
        <f t="shared" si="34"/>
        <v>70000000</v>
      </c>
      <c r="BQ37" s="1038">
        <f t="shared" si="35"/>
        <v>30757</v>
      </c>
      <c r="BR37" s="1040">
        <f t="shared" si="36"/>
        <v>250250000</v>
      </c>
      <c r="BS37" s="1038"/>
      <c r="BT37" s="1040">
        <f t="shared" si="37"/>
        <v>850523321</v>
      </c>
      <c r="BU37" s="1040">
        <f t="shared" si="49"/>
        <v>84009814</v>
      </c>
      <c r="BV37" s="1038"/>
      <c r="BW37" s="1040">
        <f t="shared" si="38"/>
        <v>101531860.92</v>
      </c>
      <c r="BX37" s="1040">
        <f t="shared" si="39"/>
        <v>2212240</v>
      </c>
      <c r="BY37" s="1040"/>
      <c r="BZ37" s="1040"/>
      <c r="CA37" s="1040">
        <f t="shared" si="50"/>
        <v>17600000</v>
      </c>
      <c r="CB37" s="1041">
        <f t="shared" si="51"/>
        <v>173822054</v>
      </c>
      <c r="CC37" s="1038">
        <f t="shared" si="52"/>
        <v>1.8987499999999999</v>
      </c>
      <c r="CD37" s="1038">
        <f t="shared" si="53"/>
        <v>2</v>
      </c>
    </row>
    <row r="38" spans="1:82" hidden="1">
      <c r="A38" s="1038" t="s">
        <v>1745</v>
      </c>
      <c r="B38" s="1038">
        <v>9528</v>
      </c>
      <c r="C38" s="1038" t="s">
        <v>1749</v>
      </c>
      <c r="D38" s="1038" t="e">
        <f>(#REF!*5.1%)+#REF!</f>
        <v>#REF!</v>
      </c>
      <c r="E38" s="1038" t="e">
        <f t="shared" si="0"/>
        <v>#REF!</v>
      </c>
      <c r="F38" s="1038">
        <v>26</v>
      </c>
      <c r="G38" s="1038">
        <v>27653</v>
      </c>
      <c r="H38" s="1039">
        <v>28</v>
      </c>
      <c r="I38" s="1038">
        <v>5376</v>
      </c>
      <c r="J38" s="1038">
        <v>392</v>
      </c>
      <c r="K38" s="1038">
        <v>5768</v>
      </c>
      <c r="L38" s="1040">
        <f t="shared" si="1"/>
        <v>91000000</v>
      </c>
      <c r="M38" s="1038">
        <f t="shared" si="2"/>
        <v>728</v>
      </c>
      <c r="N38" s="1040">
        <f t="shared" si="3"/>
        <v>159502504</v>
      </c>
      <c r="O38" s="1040">
        <f t="shared" si="4"/>
        <v>19140300.48</v>
      </c>
      <c r="P38" s="1040">
        <f t="shared" si="5"/>
        <v>269642804.48000002</v>
      </c>
      <c r="Q38" s="1038"/>
      <c r="R38" s="1040">
        <f t="shared" si="64"/>
        <v>0</v>
      </c>
      <c r="S38" s="1038">
        <v>60</v>
      </c>
      <c r="T38" s="1038">
        <f t="shared" si="65"/>
        <v>6600</v>
      </c>
      <c r="U38" s="1038">
        <f t="shared" si="6"/>
        <v>420</v>
      </c>
      <c r="V38" s="1038">
        <f t="shared" si="7"/>
        <v>7020</v>
      </c>
      <c r="W38" s="1038">
        <f t="shared" si="66"/>
        <v>1560</v>
      </c>
      <c r="X38" s="1040">
        <f t="shared" si="9"/>
        <v>194124060</v>
      </c>
      <c r="Y38" s="1040">
        <f t="shared" si="10"/>
        <v>23294887.199999999</v>
      </c>
      <c r="Z38" s="1040">
        <f t="shared" si="11"/>
        <v>217418947.19999999</v>
      </c>
      <c r="AA38" s="1038">
        <v>8</v>
      </c>
      <c r="AB38" s="1038">
        <f t="shared" si="12"/>
        <v>384</v>
      </c>
      <c r="AC38" s="1038">
        <v>8</v>
      </c>
      <c r="AD38" s="1038">
        <f t="shared" si="13"/>
        <v>384</v>
      </c>
      <c r="AE38" s="1038">
        <f t="shared" si="41"/>
        <v>768</v>
      </c>
      <c r="AF38" s="1038">
        <f t="shared" si="42"/>
        <v>120</v>
      </c>
      <c r="AG38" s="1038">
        <f t="shared" si="43"/>
        <v>90.24</v>
      </c>
      <c r="AH38" s="1038">
        <f t="shared" si="14"/>
        <v>90</v>
      </c>
      <c r="AI38" s="1039">
        <v>46</v>
      </c>
      <c r="AJ38" s="1038">
        <f t="shared" si="15"/>
        <v>14260</v>
      </c>
      <c r="AK38" s="1038">
        <f t="shared" si="16"/>
        <v>644</v>
      </c>
      <c r="AL38" s="1038">
        <f t="shared" si="17"/>
        <v>14904</v>
      </c>
      <c r="AM38" s="1040">
        <f t="shared" si="18"/>
        <v>149500000</v>
      </c>
      <c r="AN38" s="1040">
        <f t="shared" si="19"/>
        <v>412140312</v>
      </c>
      <c r="AO38" s="1040">
        <f t="shared" si="20"/>
        <v>49456837.439999998</v>
      </c>
      <c r="AP38" s="1038">
        <f t="shared" si="67"/>
        <v>1196</v>
      </c>
      <c r="AQ38" s="1038">
        <f t="shared" si="44"/>
        <v>4</v>
      </c>
      <c r="AR38" s="1038">
        <f t="shared" si="22"/>
        <v>64</v>
      </c>
      <c r="AS38" s="1038">
        <f t="shared" si="23"/>
        <v>560</v>
      </c>
      <c r="AT38" s="1038">
        <f t="shared" si="24"/>
        <v>200</v>
      </c>
      <c r="AU38" s="1038">
        <f t="shared" si="45"/>
        <v>80</v>
      </c>
      <c r="AV38" s="1038">
        <f t="shared" si="46"/>
        <v>64</v>
      </c>
      <c r="AW38" s="1038">
        <f t="shared" si="47"/>
        <v>1736</v>
      </c>
      <c r="AX38" s="1038"/>
      <c r="AY38" s="1038"/>
      <c r="AZ38" s="1038"/>
      <c r="BA38" s="1038"/>
      <c r="BB38" s="1040"/>
      <c r="BC38" s="1038">
        <f t="shared" si="68"/>
        <v>0</v>
      </c>
      <c r="BD38" s="1040">
        <f t="shared" si="25"/>
        <v>0</v>
      </c>
      <c r="BE38" s="1040">
        <f t="shared" si="26"/>
        <v>0</v>
      </c>
      <c r="BF38" s="1040">
        <f t="shared" si="27"/>
        <v>0</v>
      </c>
      <c r="BG38" s="1038">
        <f t="shared" si="28"/>
        <v>206</v>
      </c>
      <c r="BH38" s="1038">
        <f t="shared" si="29"/>
        <v>26820</v>
      </c>
      <c r="BI38" s="1038">
        <f t="shared" si="30"/>
        <v>1544</v>
      </c>
      <c r="BJ38" s="1038">
        <f t="shared" si="31"/>
        <v>28364</v>
      </c>
      <c r="BK38" s="1040" t="e">
        <f>BB38+#REF!+AM38+L38</f>
        <v>#REF!</v>
      </c>
      <c r="BL38" s="1038">
        <f t="shared" si="32"/>
        <v>4164</v>
      </c>
      <c r="BM38" s="1040" t="e">
        <f>BD38+#REF!+AN38+X38+R38+N38+#REF!</f>
        <v>#REF!</v>
      </c>
      <c r="BN38" s="1040" t="e">
        <f>BE38+#REF!+AO38+Y38+O38+#REF!</f>
        <v>#REF!</v>
      </c>
      <c r="BO38" s="1040" t="e">
        <f t="shared" si="33"/>
        <v>#REF!</v>
      </c>
      <c r="BP38" s="1040">
        <f t="shared" si="34"/>
        <v>40000000</v>
      </c>
      <c r="BQ38" s="1038">
        <f t="shared" si="35"/>
        <v>27692</v>
      </c>
      <c r="BR38" s="1040">
        <f t="shared" si="36"/>
        <v>240500000</v>
      </c>
      <c r="BS38" s="1038"/>
      <c r="BT38" s="1040">
        <f t="shared" si="37"/>
        <v>765766876</v>
      </c>
      <c r="BU38" s="1040">
        <f t="shared" si="49"/>
        <v>48005608</v>
      </c>
      <c r="BV38" s="1038"/>
      <c r="BW38" s="1040">
        <f t="shared" si="38"/>
        <v>91892025.120000005</v>
      </c>
      <c r="BX38" s="1040">
        <f t="shared" si="39"/>
        <v>2212240</v>
      </c>
      <c r="BY38" s="1040"/>
      <c r="BZ38" s="1040"/>
      <c r="CA38" s="1040">
        <f t="shared" si="50"/>
        <v>17600000</v>
      </c>
      <c r="CB38" s="1041">
        <f t="shared" si="51"/>
        <v>107817848</v>
      </c>
      <c r="CC38" s="1038">
        <f t="shared" si="52"/>
        <v>1.085</v>
      </c>
      <c r="CD38" s="1038">
        <f t="shared" si="53"/>
        <v>2</v>
      </c>
    </row>
    <row r="39" spans="1:82" hidden="1">
      <c r="A39" s="1038" t="s">
        <v>1750</v>
      </c>
      <c r="B39" s="1038">
        <v>9524</v>
      </c>
      <c r="C39" s="1038" t="s">
        <v>1580</v>
      </c>
      <c r="D39" s="1038" t="e">
        <f>(#REF!*5.1%)+#REF!</f>
        <v>#REF!</v>
      </c>
      <c r="E39" s="1038" t="e">
        <f t="shared" si="0"/>
        <v>#REF!</v>
      </c>
      <c r="F39" s="1038">
        <v>26</v>
      </c>
      <c r="G39" s="1038">
        <v>27653</v>
      </c>
      <c r="H39" s="1039">
        <v>42</v>
      </c>
      <c r="I39" s="1038">
        <v>8064</v>
      </c>
      <c r="J39" s="1038">
        <v>588</v>
      </c>
      <c r="K39" s="1038">
        <v>8652</v>
      </c>
      <c r="L39" s="1040">
        <f t="shared" si="1"/>
        <v>136500000</v>
      </c>
      <c r="M39" s="1038">
        <f t="shared" si="2"/>
        <v>1092</v>
      </c>
      <c r="N39" s="1040">
        <f t="shared" si="3"/>
        <v>239253756</v>
      </c>
      <c r="O39" s="1040">
        <f t="shared" si="4"/>
        <v>28710450.719999999</v>
      </c>
      <c r="P39" s="1040">
        <f t="shared" si="5"/>
        <v>404464206.72000003</v>
      </c>
      <c r="Q39" s="1038"/>
      <c r="R39" s="1040">
        <f t="shared" si="64"/>
        <v>0</v>
      </c>
      <c r="S39" s="1038">
        <v>73</v>
      </c>
      <c r="T39" s="1038">
        <f t="shared" si="65"/>
        <v>8030</v>
      </c>
      <c r="U39" s="1038">
        <f t="shared" si="6"/>
        <v>511</v>
      </c>
      <c r="V39" s="1038">
        <f t="shared" si="7"/>
        <v>8541</v>
      </c>
      <c r="W39" s="1038">
        <f t="shared" si="66"/>
        <v>1898</v>
      </c>
      <c r="X39" s="1040">
        <f t="shared" si="9"/>
        <v>236184273</v>
      </c>
      <c r="Y39" s="1040">
        <f t="shared" si="10"/>
        <v>28342112.759999998</v>
      </c>
      <c r="Z39" s="1040">
        <f t="shared" si="11"/>
        <v>264526385.75999999</v>
      </c>
      <c r="AA39" s="1038">
        <v>14</v>
      </c>
      <c r="AB39" s="1038">
        <f t="shared" si="12"/>
        <v>672</v>
      </c>
      <c r="AC39" s="1038">
        <v>14</v>
      </c>
      <c r="AD39" s="1038">
        <f t="shared" si="13"/>
        <v>672</v>
      </c>
      <c r="AE39" s="1038">
        <f t="shared" si="41"/>
        <v>1344</v>
      </c>
      <c r="AF39" s="1038">
        <f t="shared" si="42"/>
        <v>210</v>
      </c>
      <c r="AG39" s="1038">
        <f t="shared" si="43"/>
        <v>157.91999999999999</v>
      </c>
      <c r="AH39" s="1038">
        <f t="shared" si="14"/>
        <v>158</v>
      </c>
      <c r="AI39" s="1039">
        <v>51</v>
      </c>
      <c r="AJ39" s="1038">
        <f t="shared" si="15"/>
        <v>15810</v>
      </c>
      <c r="AK39" s="1038">
        <f t="shared" si="16"/>
        <v>714</v>
      </c>
      <c r="AL39" s="1038">
        <f t="shared" si="17"/>
        <v>16524</v>
      </c>
      <c r="AM39" s="1040">
        <f t="shared" si="18"/>
        <v>165750000</v>
      </c>
      <c r="AN39" s="1040">
        <f t="shared" si="19"/>
        <v>456938172</v>
      </c>
      <c r="AO39" s="1040">
        <f t="shared" si="20"/>
        <v>54832580.640000001</v>
      </c>
      <c r="AP39" s="1038">
        <f t="shared" si="67"/>
        <v>1326</v>
      </c>
      <c r="AQ39" s="1038">
        <f t="shared" si="44"/>
        <v>7</v>
      </c>
      <c r="AR39" s="1038">
        <f t="shared" si="22"/>
        <v>112</v>
      </c>
      <c r="AS39" s="1038">
        <f t="shared" si="23"/>
        <v>980</v>
      </c>
      <c r="AT39" s="1038">
        <f t="shared" si="24"/>
        <v>350</v>
      </c>
      <c r="AU39" s="1038">
        <f t="shared" si="45"/>
        <v>140</v>
      </c>
      <c r="AV39" s="1038">
        <f t="shared" si="46"/>
        <v>112</v>
      </c>
      <c r="AW39" s="1038">
        <f t="shared" si="47"/>
        <v>3038</v>
      </c>
      <c r="AX39" s="1038"/>
      <c r="AY39" s="1038"/>
      <c r="AZ39" s="1038"/>
      <c r="BA39" s="1038"/>
      <c r="BB39" s="1040"/>
      <c r="BC39" s="1038">
        <f t="shared" si="68"/>
        <v>0</v>
      </c>
      <c r="BD39" s="1040">
        <f t="shared" si="25"/>
        <v>0</v>
      </c>
      <c r="BE39" s="1040">
        <f t="shared" si="26"/>
        <v>0</v>
      </c>
      <c r="BF39" s="1040">
        <f t="shared" si="27"/>
        <v>0</v>
      </c>
      <c r="BG39" s="1038">
        <f t="shared" si="28"/>
        <v>292</v>
      </c>
      <c r="BH39" s="1038">
        <f t="shared" si="29"/>
        <v>32926</v>
      </c>
      <c r="BI39" s="1038">
        <f t="shared" si="30"/>
        <v>1967</v>
      </c>
      <c r="BJ39" s="1038">
        <f t="shared" si="31"/>
        <v>34893</v>
      </c>
      <c r="BK39" s="1040" t="e">
        <f>BB39+#REF!+AM39+L39</f>
        <v>#REF!</v>
      </c>
      <c r="BL39" s="1038">
        <f t="shared" si="32"/>
        <v>5506</v>
      </c>
      <c r="BM39" s="1040" t="e">
        <f>BD39+#REF!+AN39+X39+R39+N39+#REF!</f>
        <v>#REF!</v>
      </c>
      <c r="BN39" s="1040" t="e">
        <f>BE39+#REF!+AO39+Y39+O39+#REF!</f>
        <v>#REF!</v>
      </c>
      <c r="BO39" s="1040" t="e">
        <f t="shared" si="33"/>
        <v>#REF!</v>
      </c>
      <c r="BP39" s="1040">
        <f t="shared" si="34"/>
        <v>70000000</v>
      </c>
      <c r="BQ39" s="1038">
        <f t="shared" si="35"/>
        <v>33717</v>
      </c>
      <c r="BR39" s="1040">
        <f t="shared" si="36"/>
        <v>302250000</v>
      </c>
      <c r="BS39" s="1038"/>
      <c r="BT39" s="1040">
        <f t="shared" si="37"/>
        <v>932376201</v>
      </c>
      <c r="BU39" s="1040">
        <f t="shared" si="49"/>
        <v>84009814</v>
      </c>
      <c r="BV39" s="1038"/>
      <c r="BW39" s="1040">
        <f t="shared" si="38"/>
        <v>111885144.12</v>
      </c>
      <c r="BX39" s="1040">
        <f t="shared" si="39"/>
        <v>2212240</v>
      </c>
      <c r="BY39" s="1040"/>
      <c r="BZ39" s="1040"/>
      <c r="CA39" s="1040">
        <f t="shared" si="50"/>
        <v>17600000</v>
      </c>
      <c r="CB39" s="1041">
        <f t="shared" si="51"/>
        <v>173822054</v>
      </c>
      <c r="CC39" s="1038">
        <f t="shared" si="52"/>
        <v>1.8987499999999999</v>
      </c>
      <c r="CD39" s="1038">
        <f t="shared" si="53"/>
        <v>2</v>
      </c>
    </row>
    <row r="40" spans="1:82" hidden="1">
      <c r="A40" s="1038" t="s">
        <v>1751</v>
      </c>
      <c r="B40" s="1038">
        <v>9118</v>
      </c>
      <c r="C40" s="1038" t="s">
        <v>1582</v>
      </c>
      <c r="D40" s="1038" t="e">
        <f>(#REF!*5.1%)+#REF!</f>
        <v>#REF!</v>
      </c>
      <c r="E40" s="1038" t="e">
        <f t="shared" si="0"/>
        <v>#REF!</v>
      </c>
      <c r="F40" s="1038">
        <v>26</v>
      </c>
      <c r="G40" s="1038">
        <v>27653</v>
      </c>
      <c r="H40" s="1039">
        <v>38</v>
      </c>
      <c r="I40" s="1038">
        <v>7296</v>
      </c>
      <c r="J40" s="1038">
        <v>532</v>
      </c>
      <c r="K40" s="1038">
        <v>7828</v>
      </c>
      <c r="L40" s="1040">
        <f t="shared" si="1"/>
        <v>123500000</v>
      </c>
      <c r="M40" s="1038">
        <f t="shared" si="2"/>
        <v>988</v>
      </c>
      <c r="N40" s="1040">
        <f t="shared" si="3"/>
        <v>216467684</v>
      </c>
      <c r="O40" s="1040">
        <f t="shared" si="4"/>
        <v>25976122.079999998</v>
      </c>
      <c r="P40" s="1040">
        <f t="shared" si="5"/>
        <v>365943806.07999998</v>
      </c>
      <c r="Q40" s="1038"/>
      <c r="R40" s="1040">
        <f t="shared" si="64"/>
        <v>0</v>
      </c>
      <c r="S40" s="1038">
        <v>84</v>
      </c>
      <c r="T40" s="1038">
        <f t="shared" si="65"/>
        <v>9240</v>
      </c>
      <c r="U40" s="1038">
        <f t="shared" si="6"/>
        <v>588</v>
      </c>
      <c r="V40" s="1038">
        <f t="shared" si="7"/>
        <v>9828</v>
      </c>
      <c r="W40" s="1038">
        <f t="shared" si="66"/>
        <v>2184</v>
      </c>
      <c r="X40" s="1040">
        <f t="shared" si="9"/>
        <v>271773684</v>
      </c>
      <c r="Y40" s="1040">
        <f t="shared" si="10"/>
        <v>32612842.079999998</v>
      </c>
      <c r="Z40" s="1040">
        <f t="shared" si="11"/>
        <v>304386526.07999998</v>
      </c>
      <c r="AA40" s="1038">
        <v>28</v>
      </c>
      <c r="AB40" s="1038">
        <f t="shared" si="12"/>
        <v>1344</v>
      </c>
      <c r="AC40" s="1038">
        <v>27</v>
      </c>
      <c r="AD40" s="1038">
        <f t="shared" si="13"/>
        <v>1344</v>
      </c>
      <c r="AE40" s="1038">
        <f t="shared" si="41"/>
        <v>2688</v>
      </c>
      <c r="AF40" s="1038">
        <f t="shared" si="42"/>
        <v>420</v>
      </c>
      <c r="AG40" s="1038">
        <f t="shared" si="43"/>
        <v>315.83999999999997</v>
      </c>
      <c r="AH40" s="1038">
        <f t="shared" si="14"/>
        <v>316</v>
      </c>
      <c r="AI40" s="1039">
        <v>58</v>
      </c>
      <c r="AJ40" s="1038">
        <f t="shared" si="15"/>
        <v>17980</v>
      </c>
      <c r="AK40" s="1038">
        <f t="shared" si="16"/>
        <v>812</v>
      </c>
      <c r="AL40" s="1038">
        <f t="shared" si="17"/>
        <v>18792</v>
      </c>
      <c r="AM40" s="1040">
        <f t="shared" si="18"/>
        <v>188500000</v>
      </c>
      <c r="AN40" s="1040">
        <f t="shared" si="19"/>
        <v>519655176</v>
      </c>
      <c r="AO40" s="1040">
        <f t="shared" si="20"/>
        <v>62358621.119999997</v>
      </c>
      <c r="AP40" s="1038">
        <f t="shared" si="67"/>
        <v>1508</v>
      </c>
      <c r="AQ40" s="1038">
        <f t="shared" si="44"/>
        <v>14</v>
      </c>
      <c r="AR40" s="1038">
        <f t="shared" si="22"/>
        <v>224</v>
      </c>
      <c r="AS40" s="1038">
        <f t="shared" si="23"/>
        <v>1960</v>
      </c>
      <c r="AT40" s="1038">
        <f t="shared" si="24"/>
        <v>700</v>
      </c>
      <c r="AU40" s="1038">
        <f t="shared" si="45"/>
        <v>280</v>
      </c>
      <c r="AV40" s="1038">
        <f t="shared" si="46"/>
        <v>224</v>
      </c>
      <c r="AW40" s="1038">
        <f t="shared" si="47"/>
        <v>6076</v>
      </c>
      <c r="AX40" s="1038">
        <v>2</v>
      </c>
      <c r="AY40" s="1038">
        <v>480</v>
      </c>
      <c r="AZ40" s="1038">
        <v>20</v>
      </c>
      <c r="BA40" s="1038">
        <v>500</v>
      </c>
      <c r="BB40" s="1040">
        <f>3250000*AX40</f>
        <v>6500000</v>
      </c>
      <c r="BC40" s="1038">
        <f t="shared" si="68"/>
        <v>52</v>
      </c>
      <c r="BD40" s="1040">
        <f t="shared" si="25"/>
        <v>13826500</v>
      </c>
      <c r="BE40" s="1040">
        <f t="shared" si="26"/>
        <v>1659180</v>
      </c>
      <c r="BF40" s="1040">
        <f t="shared" si="27"/>
        <v>21985680</v>
      </c>
      <c r="BG40" s="1038">
        <f t="shared" si="28"/>
        <v>434</v>
      </c>
      <c r="BH40" s="1038">
        <f t="shared" si="29"/>
        <v>37040</v>
      </c>
      <c r="BI40" s="1038">
        <f t="shared" si="30"/>
        <v>2259</v>
      </c>
      <c r="BJ40" s="1038">
        <f t="shared" si="31"/>
        <v>39299</v>
      </c>
      <c r="BK40" s="1040" t="e">
        <f>BB40+#REF!+AM40+L40</f>
        <v>#REF!</v>
      </c>
      <c r="BL40" s="1038">
        <f t="shared" si="32"/>
        <v>7112</v>
      </c>
      <c r="BM40" s="1040" t="e">
        <f>BD40+#REF!+AN40+X40+R40+N40+#REF!</f>
        <v>#REF!</v>
      </c>
      <c r="BN40" s="1040" t="e">
        <f>BE40+#REF!+AO40+Y40+O40+#REF!</f>
        <v>#REF!</v>
      </c>
      <c r="BO40" s="1040" t="e">
        <f t="shared" si="33"/>
        <v>#REF!</v>
      </c>
      <c r="BP40" s="1040">
        <f t="shared" si="34"/>
        <v>140000000</v>
      </c>
      <c r="BQ40" s="1038">
        <f t="shared" si="35"/>
        <v>36948</v>
      </c>
      <c r="BR40" s="1040">
        <f t="shared" si="36"/>
        <v>318500000</v>
      </c>
      <c r="BS40" s="1038"/>
      <c r="BT40" s="1040">
        <f t="shared" si="37"/>
        <v>1021723044</v>
      </c>
      <c r="BU40" s="1040">
        <f t="shared" si="49"/>
        <v>168019628</v>
      </c>
      <c r="BV40" s="1038"/>
      <c r="BW40" s="1040">
        <f t="shared" si="38"/>
        <v>122606765.28</v>
      </c>
      <c r="BX40" s="1040">
        <f t="shared" si="39"/>
        <v>4424480</v>
      </c>
      <c r="BY40" s="1040"/>
      <c r="BZ40" s="1040"/>
      <c r="CA40" s="1040">
        <f t="shared" si="50"/>
        <v>35200000</v>
      </c>
      <c r="CB40" s="1041">
        <f t="shared" si="51"/>
        <v>347644108</v>
      </c>
      <c r="CC40" s="1038">
        <f t="shared" si="52"/>
        <v>3.7974999999999999</v>
      </c>
      <c r="CD40" s="1038">
        <f t="shared" si="53"/>
        <v>4</v>
      </c>
    </row>
    <row r="41" spans="1:82" hidden="1">
      <c r="A41" s="1038" t="s">
        <v>1752</v>
      </c>
      <c r="B41" s="1038">
        <v>9117</v>
      </c>
      <c r="C41" s="1038" t="s">
        <v>1584</v>
      </c>
      <c r="D41" s="1038" t="e">
        <f>(#REF!*5.1%)+#REF!</f>
        <v>#REF!</v>
      </c>
      <c r="E41" s="1038" t="e">
        <f t="shared" si="0"/>
        <v>#REF!</v>
      </c>
      <c r="F41" s="1038">
        <v>26</v>
      </c>
      <c r="G41" s="1038">
        <v>27653</v>
      </c>
      <c r="H41" s="1039">
        <v>31</v>
      </c>
      <c r="I41" s="1038">
        <v>5952</v>
      </c>
      <c r="J41" s="1038">
        <v>434</v>
      </c>
      <c r="K41" s="1038">
        <v>6386</v>
      </c>
      <c r="L41" s="1040">
        <f t="shared" si="1"/>
        <v>100750000</v>
      </c>
      <c r="M41" s="1038">
        <f t="shared" si="2"/>
        <v>806</v>
      </c>
      <c r="N41" s="1040">
        <f t="shared" si="3"/>
        <v>176592058</v>
      </c>
      <c r="O41" s="1040">
        <f t="shared" si="4"/>
        <v>21191046.960000001</v>
      </c>
      <c r="P41" s="1040">
        <f t="shared" si="5"/>
        <v>298533104.95999998</v>
      </c>
      <c r="Q41" s="1038">
        <v>160</v>
      </c>
      <c r="R41" s="1040">
        <f t="shared" ref="R41:R59" si="69">Q41*G41</f>
        <v>4424480</v>
      </c>
      <c r="S41" s="1038">
        <v>79</v>
      </c>
      <c r="T41" s="1038">
        <f t="shared" si="65"/>
        <v>8690</v>
      </c>
      <c r="U41" s="1038">
        <f t="shared" si="6"/>
        <v>553</v>
      </c>
      <c r="V41" s="1038">
        <f t="shared" si="7"/>
        <v>9243</v>
      </c>
      <c r="W41" s="1038">
        <f t="shared" si="66"/>
        <v>2054</v>
      </c>
      <c r="X41" s="1040">
        <f t="shared" si="9"/>
        <v>255596679</v>
      </c>
      <c r="Y41" s="1040">
        <f t="shared" si="10"/>
        <v>30671601.48</v>
      </c>
      <c r="Z41" s="1040">
        <f t="shared" si="11"/>
        <v>286268280.48000002</v>
      </c>
      <c r="AA41" s="1038">
        <v>26</v>
      </c>
      <c r="AB41" s="1038">
        <f t="shared" si="12"/>
        <v>1248</v>
      </c>
      <c r="AC41" s="1038">
        <v>25</v>
      </c>
      <c r="AD41" s="1038">
        <f t="shared" si="13"/>
        <v>1248</v>
      </c>
      <c r="AE41" s="1038">
        <f t="shared" si="41"/>
        <v>2496</v>
      </c>
      <c r="AF41" s="1038">
        <f t="shared" si="42"/>
        <v>390</v>
      </c>
      <c r="AG41" s="1038">
        <f t="shared" si="43"/>
        <v>293.27999999999997</v>
      </c>
      <c r="AH41" s="1038">
        <f t="shared" si="14"/>
        <v>293</v>
      </c>
      <c r="AI41" s="1039">
        <v>54</v>
      </c>
      <c r="AJ41" s="1038">
        <f t="shared" si="15"/>
        <v>16740</v>
      </c>
      <c r="AK41" s="1038">
        <f t="shared" si="16"/>
        <v>756</v>
      </c>
      <c r="AL41" s="1038">
        <f t="shared" si="17"/>
        <v>17496</v>
      </c>
      <c r="AM41" s="1040">
        <f t="shared" si="18"/>
        <v>175500000</v>
      </c>
      <c r="AN41" s="1040">
        <f t="shared" si="19"/>
        <v>483816888</v>
      </c>
      <c r="AO41" s="1040">
        <f t="shared" si="20"/>
        <v>58058026.559999995</v>
      </c>
      <c r="AP41" s="1038">
        <f t="shared" si="67"/>
        <v>1404</v>
      </c>
      <c r="AQ41" s="1038">
        <f t="shared" si="44"/>
        <v>13</v>
      </c>
      <c r="AR41" s="1038">
        <f t="shared" si="22"/>
        <v>208</v>
      </c>
      <c r="AS41" s="1038">
        <f t="shared" si="23"/>
        <v>1820</v>
      </c>
      <c r="AT41" s="1038">
        <f t="shared" si="24"/>
        <v>650</v>
      </c>
      <c r="AU41" s="1038">
        <f t="shared" si="45"/>
        <v>260</v>
      </c>
      <c r="AV41" s="1038">
        <f t="shared" si="46"/>
        <v>208</v>
      </c>
      <c r="AW41" s="1038">
        <f t="shared" si="47"/>
        <v>5642</v>
      </c>
      <c r="AX41" s="1038">
        <v>3</v>
      </c>
      <c r="AY41" s="1038">
        <v>150</v>
      </c>
      <c r="AZ41" s="1038">
        <v>30</v>
      </c>
      <c r="BA41" s="1038">
        <v>180</v>
      </c>
      <c r="BB41" s="1040">
        <v>0</v>
      </c>
      <c r="BC41" s="1038">
        <f t="shared" si="68"/>
        <v>78</v>
      </c>
      <c r="BD41" s="1040">
        <f t="shared" si="25"/>
        <v>4977540</v>
      </c>
      <c r="BE41" s="1040">
        <f t="shared" si="26"/>
        <v>597304.79999999993</v>
      </c>
      <c r="BF41" s="1040">
        <f t="shared" si="27"/>
        <v>5574844.7999999998</v>
      </c>
      <c r="BG41" s="1038">
        <f t="shared" si="28"/>
        <v>401</v>
      </c>
      <c r="BH41" s="1038">
        <f t="shared" si="29"/>
        <v>33590</v>
      </c>
      <c r="BI41" s="1038">
        <f t="shared" si="30"/>
        <v>2058</v>
      </c>
      <c r="BJ41" s="1038">
        <f t="shared" si="31"/>
        <v>35648</v>
      </c>
      <c r="BK41" s="1040" t="e">
        <f>BB41+#REF!+AM41+L41</f>
        <v>#REF!</v>
      </c>
      <c r="BL41" s="1038">
        <f t="shared" si="32"/>
        <v>6552</v>
      </c>
      <c r="BM41" s="1040" t="e">
        <f>BD41+#REF!+AN41+X41+R41+N41+#REF!</f>
        <v>#REF!</v>
      </c>
      <c r="BN41" s="1040" t="e">
        <f>BE41+#REF!+AO41+Y41+O41+#REF!</f>
        <v>#REF!</v>
      </c>
      <c r="BO41" s="1040" t="e">
        <f t="shared" si="33"/>
        <v>#REF!</v>
      </c>
      <c r="BP41" s="1040">
        <f t="shared" si="34"/>
        <v>130000000</v>
      </c>
      <c r="BQ41" s="1038">
        <f t="shared" si="35"/>
        <v>33465</v>
      </c>
      <c r="BR41" s="1040">
        <f t="shared" si="36"/>
        <v>276250000</v>
      </c>
      <c r="BS41" s="1038"/>
      <c r="BT41" s="1040">
        <f t="shared" si="37"/>
        <v>925407645</v>
      </c>
      <c r="BU41" s="1040">
        <f t="shared" si="49"/>
        <v>156018226</v>
      </c>
      <c r="BV41" s="1038"/>
      <c r="BW41" s="1040">
        <f t="shared" si="38"/>
        <v>110517979.8</v>
      </c>
      <c r="BX41" s="1040">
        <f t="shared" si="39"/>
        <v>4424480</v>
      </c>
      <c r="BY41" s="1040"/>
      <c r="BZ41" s="1040"/>
      <c r="CA41" s="1040">
        <f t="shared" si="50"/>
        <v>35200000</v>
      </c>
      <c r="CB41" s="1041">
        <f t="shared" si="51"/>
        <v>325642706</v>
      </c>
      <c r="CC41" s="1038">
        <f t="shared" si="52"/>
        <v>3.5262500000000001</v>
      </c>
      <c r="CD41" s="1038">
        <f t="shared" si="53"/>
        <v>4</v>
      </c>
    </row>
    <row r="42" spans="1:82" hidden="1">
      <c r="A42" s="1038" t="s">
        <v>1753</v>
      </c>
      <c r="B42" s="1038">
        <v>9535</v>
      </c>
      <c r="C42" s="1038" t="s">
        <v>1754</v>
      </c>
      <c r="D42" s="1038" t="e">
        <f>(#REF!*5.1%)+#REF!</f>
        <v>#REF!</v>
      </c>
      <c r="E42" s="1038" t="e">
        <f t="shared" si="0"/>
        <v>#REF!</v>
      </c>
      <c r="F42" s="1038">
        <v>26</v>
      </c>
      <c r="G42" s="1038">
        <v>27653</v>
      </c>
      <c r="H42" s="1039">
        <v>22</v>
      </c>
      <c r="I42" s="1038">
        <v>4224</v>
      </c>
      <c r="J42" s="1038">
        <v>308</v>
      </c>
      <c r="K42" s="1038">
        <v>4532</v>
      </c>
      <c r="L42" s="1040">
        <f t="shared" si="1"/>
        <v>71500000</v>
      </c>
      <c r="M42" s="1038">
        <f t="shared" si="2"/>
        <v>572</v>
      </c>
      <c r="N42" s="1040">
        <f t="shared" si="3"/>
        <v>125323396</v>
      </c>
      <c r="O42" s="1040">
        <f t="shared" si="4"/>
        <v>15038807.52</v>
      </c>
      <c r="P42" s="1040">
        <f t="shared" si="5"/>
        <v>211862203.52000001</v>
      </c>
      <c r="Q42" s="1038">
        <v>240</v>
      </c>
      <c r="R42" s="1040">
        <f t="shared" si="69"/>
        <v>6636720</v>
      </c>
      <c r="S42" s="1038">
        <v>48</v>
      </c>
      <c r="T42" s="1038">
        <f t="shared" si="65"/>
        <v>5280</v>
      </c>
      <c r="U42" s="1038">
        <f t="shared" si="6"/>
        <v>336</v>
      </c>
      <c r="V42" s="1038">
        <f t="shared" si="7"/>
        <v>5616</v>
      </c>
      <c r="W42" s="1038">
        <f t="shared" si="66"/>
        <v>1248</v>
      </c>
      <c r="X42" s="1040">
        <f t="shared" si="9"/>
        <v>155299248</v>
      </c>
      <c r="Y42" s="1040">
        <f t="shared" si="10"/>
        <v>18635909.759999998</v>
      </c>
      <c r="Z42" s="1040">
        <f t="shared" si="11"/>
        <v>173935157.75999999</v>
      </c>
      <c r="AA42" s="1038">
        <v>12</v>
      </c>
      <c r="AB42" s="1038">
        <f t="shared" si="12"/>
        <v>576</v>
      </c>
      <c r="AC42" s="1038">
        <v>11</v>
      </c>
      <c r="AD42" s="1038">
        <f t="shared" si="13"/>
        <v>576</v>
      </c>
      <c r="AE42" s="1038">
        <f t="shared" si="41"/>
        <v>1152</v>
      </c>
      <c r="AF42" s="1038">
        <f t="shared" si="42"/>
        <v>180</v>
      </c>
      <c r="AG42" s="1038">
        <f t="shared" si="43"/>
        <v>135.36000000000001</v>
      </c>
      <c r="AH42" s="1038">
        <f t="shared" si="14"/>
        <v>135</v>
      </c>
      <c r="AI42" s="1039">
        <v>38</v>
      </c>
      <c r="AJ42" s="1038">
        <f t="shared" si="15"/>
        <v>11780</v>
      </c>
      <c r="AK42" s="1038">
        <f t="shared" si="16"/>
        <v>532</v>
      </c>
      <c r="AL42" s="1038">
        <f t="shared" si="17"/>
        <v>12312</v>
      </c>
      <c r="AM42" s="1040">
        <f t="shared" si="18"/>
        <v>123500000</v>
      </c>
      <c r="AN42" s="1040">
        <f t="shared" si="19"/>
        <v>340463736</v>
      </c>
      <c r="AO42" s="1040">
        <f t="shared" si="20"/>
        <v>40855648.32</v>
      </c>
      <c r="AP42" s="1038">
        <f t="shared" si="67"/>
        <v>988</v>
      </c>
      <c r="AQ42" s="1038">
        <f t="shared" si="44"/>
        <v>6</v>
      </c>
      <c r="AR42" s="1038">
        <f t="shared" si="22"/>
        <v>96</v>
      </c>
      <c r="AS42" s="1038">
        <f t="shared" si="23"/>
        <v>840</v>
      </c>
      <c r="AT42" s="1038">
        <f t="shared" si="24"/>
        <v>300</v>
      </c>
      <c r="AU42" s="1038">
        <f t="shared" si="45"/>
        <v>120</v>
      </c>
      <c r="AV42" s="1038">
        <f t="shared" si="46"/>
        <v>96</v>
      </c>
      <c r="AW42" s="1038">
        <f t="shared" si="47"/>
        <v>2604</v>
      </c>
      <c r="AX42" s="1038">
        <v>3</v>
      </c>
      <c r="AY42" s="1038">
        <v>576</v>
      </c>
      <c r="AZ42" s="1038">
        <v>30</v>
      </c>
      <c r="BA42" s="1038">
        <v>606</v>
      </c>
      <c r="BB42" s="1040">
        <v>0</v>
      </c>
      <c r="BC42" s="1038">
        <f t="shared" si="68"/>
        <v>78</v>
      </c>
      <c r="BD42" s="1040">
        <f t="shared" si="25"/>
        <v>16757718</v>
      </c>
      <c r="BE42" s="1040">
        <f t="shared" si="26"/>
        <v>2010926.16</v>
      </c>
      <c r="BF42" s="1040">
        <f t="shared" si="27"/>
        <v>18768644.16</v>
      </c>
      <c r="BG42" s="1038">
        <f t="shared" si="28"/>
        <v>219</v>
      </c>
      <c r="BH42" s="1038">
        <f t="shared" si="29"/>
        <v>22976</v>
      </c>
      <c r="BI42" s="1038">
        <f t="shared" si="30"/>
        <v>1337</v>
      </c>
      <c r="BJ42" s="1038">
        <f t="shared" si="31"/>
        <v>24313</v>
      </c>
      <c r="BK42" s="1040" t="e">
        <f>BB42+#REF!+AM42+L42</f>
        <v>#REF!</v>
      </c>
      <c r="BL42" s="1038">
        <f t="shared" si="32"/>
        <v>3906</v>
      </c>
      <c r="BM42" s="1040" t="e">
        <f>BD42+#REF!+AN42+X42+R42+N42+#REF!</f>
        <v>#REF!</v>
      </c>
      <c r="BN42" s="1040" t="e">
        <f>BE42+#REF!+AO42+Y42+O42+#REF!</f>
        <v>#REF!</v>
      </c>
      <c r="BO42" s="1040" t="e">
        <f t="shared" si="33"/>
        <v>#REF!</v>
      </c>
      <c r="BP42" s="1040">
        <f t="shared" si="34"/>
        <v>60000000</v>
      </c>
      <c r="BQ42" s="1038">
        <f t="shared" si="35"/>
        <v>23306</v>
      </c>
      <c r="BR42" s="1040">
        <f t="shared" si="36"/>
        <v>195000000</v>
      </c>
      <c r="BS42" s="1038"/>
      <c r="BT42" s="1040">
        <f t="shared" si="37"/>
        <v>644480818</v>
      </c>
      <c r="BU42" s="1040">
        <f t="shared" si="49"/>
        <v>72008412</v>
      </c>
      <c r="BV42" s="1038"/>
      <c r="BW42" s="1040">
        <f t="shared" si="38"/>
        <v>76541291.75999999</v>
      </c>
      <c r="BX42" s="1040">
        <f t="shared" si="39"/>
        <v>2212240</v>
      </c>
      <c r="BY42" s="1040"/>
      <c r="BZ42" s="1040"/>
      <c r="CA42" s="1040">
        <f t="shared" si="50"/>
        <v>17600000</v>
      </c>
      <c r="CB42" s="1041">
        <f t="shared" si="51"/>
        <v>151820652</v>
      </c>
      <c r="CC42" s="1038">
        <f t="shared" si="52"/>
        <v>1.6274999999999999</v>
      </c>
      <c r="CD42" s="1038">
        <f t="shared" si="53"/>
        <v>2</v>
      </c>
    </row>
    <row r="43" spans="1:82" hidden="1">
      <c r="A43" s="1038" t="s">
        <v>1753</v>
      </c>
      <c r="B43" s="1038">
        <v>9536</v>
      </c>
      <c r="C43" s="1038" t="s">
        <v>1755</v>
      </c>
      <c r="D43" s="1038" t="e">
        <f>(#REF!*5.1%)+#REF!</f>
        <v>#REF!</v>
      </c>
      <c r="E43" s="1038" t="e">
        <f t="shared" si="0"/>
        <v>#REF!</v>
      </c>
      <c r="F43" s="1038">
        <v>26</v>
      </c>
      <c r="G43" s="1038">
        <v>27653</v>
      </c>
      <c r="H43" s="1039">
        <v>42</v>
      </c>
      <c r="I43" s="1038">
        <v>8064</v>
      </c>
      <c r="J43" s="1038">
        <v>588</v>
      </c>
      <c r="K43" s="1038">
        <v>8652</v>
      </c>
      <c r="L43" s="1040">
        <f t="shared" si="1"/>
        <v>136500000</v>
      </c>
      <c r="M43" s="1038">
        <f t="shared" si="2"/>
        <v>1092</v>
      </c>
      <c r="N43" s="1040">
        <f t="shared" si="3"/>
        <v>239253756</v>
      </c>
      <c r="O43" s="1040">
        <f t="shared" si="4"/>
        <v>28710450.719999999</v>
      </c>
      <c r="P43" s="1040">
        <f t="shared" si="5"/>
        <v>404464206.72000003</v>
      </c>
      <c r="Q43" s="1038">
        <v>160</v>
      </c>
      <c r="R43" s="1040">
        <f t="shared" si="69"/>
        <v>4424480</v>
      </c>
      <c r="S43" s="1038">
        <v>106</v>
      </c>
      <c r="T43" s="1038">
        <f t="shared" si="65"/>
        <v>11660</v>
      </c>
      <c r="U43" s="1038">
        <f t="shared" si="6"/>
        <v>742</v>
      </c>
      <c r="V43" s="1038">
        <f t="shared" si="7"/>
        <v>12402</v>
      </c>
      <c r="W43" s="1038">
        <f t="shared" si="66"/>
        <v>2756</v>
      </c>
      <c r="X43" s="1040">
        <f t="shared" si="9"/>
        <v>342952506</v>
      </c>
      <c r="Y43" s="1040">
        <f t="shared" si="10"/>
        <v>41154300.719999999</v>
      </c>
      <c r="Z43" s="1040">
        <f t="shared" si="11"/>
        <v>384106806.72000003</v>
      </c>
      <c r="AA43" s="1038">
        <v>30</v>
      </c>
      <c r="AB43" s="1038">
        <f t="shared" si="12"/>
        <v>1440</v>
      </c>
      <c r="AC43" s="1038">
        <v>30</v>
      </c>
      <c r="AD43" s="1038">
        <f t="shared" si="13"/>
        <v>1440</v>
      </c>
      <c r="AE43" s="1038">
        <f t="shared" si="41"/>
        <v>2880</v>
      </c>
      <c r="AF43" s="1038">
        <f t="shared" si="42"/>
        <v>450</v>
      </c>
      <c r="AG43" s="1038">
        <f t="shared" si="43"/>
        <v>338.4</v>
      </c>
      <c r="AH43" s="1038">
        <f t="shared" si="14"/>
        <v>338</v>
      </c>
      <c r="AI43" s="1039">
        <v>68</v>
      </c>
      <c r="AJ43" s="1038">
        <f t="shared" si="15"/>
        <v>21080</v>
      </c>
      <c r="AK43" s="1038">
        <f t="shared" si="16"/>
        <v>952</v>
      </c>
      <c r="AL43" s="1038">
        <f t="shared" si="17"/>
        <v>22032</v>
      </c>
      <c r="AM43" s="1040">
        <f t="shared" si="18"/>
        <v>221000000</v>
      </c>
      <c r="AN43" s="1040">
        <f t="shared" si="19"/>
        <v>609250896</v>
      </c>
      <c r="AO43" s="1040">
        <f t="shared" si="20"/>
        <v>73110107.519999996</v>
      </c>
      <c r="AP43" s="1038">
        <f t="shared" si="67"/>
        <v>1768</v>
      </c>
      <c r="AQ43" s="1038">
        <f t="shared" si="44"/>
        <v>15</v>
      </c>
      <c r="AR43" s="1038">
        <f t="shared" si="22"/>
        <v>240</v>
      </c>
      <c r="AS43" s="1038">
        <f t="shared" si="23"/>
        <v>2100</v>
      </c>
      <c r="AT43" s="1038">
        <f t="shared" si="24"/>
        <v>750</v>
      </c>
      <c r="AU43" s="1038">
        <f t="shared" si="45"/>
        <v>300</v>
      </c>
      <c r="AV43" s="1038">
        <f t="shared" si="46"/>
        <v>240</v>
      </c>
      <c r="AW43" s="1038">
        <f t="shared" si="47"/>
        <v>6510</v>
      </c>
      <c r="AX43" s="1038">
        <v>8</v>
      </c>
      <c r="AY43" s="1038">
        <v>1536</v>
      </c>
      <c r="AZ43" s="1038">
        <v>80</v>
      </c>
      <c r="BA43" s="1038">
        <v>1616</v>
      </c>
      <c r="BB43" s="1040">
        <v>0</v>
      </c>
      <c r="BC43" s="1038">
        <f t="shared" si="68"/>
        <v>208</v>
      </c>
      <c r="BD43" s="1040">
        <f t="shared" si="25"/>
        <v>44687248</v>
      </c>
      <c r="BE43" s="1040">
        <f t="shared" si="26"/>
        <v>5362469.76</v>
      </c>
      <c r="BF43" s="1040">
        <f t="shared" si="27"/>
        <v>50049717.759999998</v>
      </c>
      <c r="BG43" s="1038">
        <f t="shared" si="28"/>
        <v>494</v>
      </c>
      <c r="BH43" s="1038">
        <f t="shared" si="29"/>
        <v>44690</v>
      </c>
      <c r="BI43" s="1038">
        <f t="shared" si="30"/>
        <v>2692</v>
      </c>
      <c r="BJ43" s="1038">
        <f t="shared" si="31"/>
        <v>47382</v>
      </c>
      <c r="BK43" s="1040" t="e">
        <f>BB43+#REF!+AM43+L43</f>
        <v>#REF!</v>
      </c>
      <c r="BL43" s="1038">
        <f t="shared" si="32"/>
        <v>8374</v>
      </c>
      <c r="BM43" s="1040" t="e">
        <f>BD43+#REF!+AN43+X43+R43+N43+#REF!</f>
        <v>#REF!</v>
      </c>
      <c r="BN43" s="1040" t="e">
        <f>BE43+#REF!+AO43+Y43+O43+#REF!</f>
        <v>#REF!</v>
      </c>
      <c r="BO43" s="1040" t="e">
        <f t="shared" si="33"/>
        <v>#REF!</v>
      </c>
      <c r="BP43" s="1040">
        <f t="shared" si="34"/>
        <v>150000000</v>
      </c>
      <c r="BQ43" s="1038">
        <f t="shared" si="35"/>
        <v>44862</v>
      </c>
      <c r="BR43" s="1040">
        <f t="shared" si="36"/>
        <v>357500000</v>
      </c>
      <c r="BS43" s="1038"/>
      <c r="BT43" s="1040">
        <f t="shared" si="37"/>
        <v>1240568886</v>
      </c>
      <c r="BU43" s="1040">
        <f t="shared" si="49"/>
        <v>180021030</v>
      </c>
      <c r="BV43" s="1038"/>
      <c r="BW43" s="1040">
        <f t="shared" si="38"/>
        <v>148337328.71999997</v>
      </c>
      <c r="BX43" s="1040">
        <f t="shared" si="39"/>
        <v>5530600</v>
      </c>
      <c r="BY43" s="1040"/>
      <c r="BZ43" s="1040"/>
      <c r="CA43" s="1040">
        <f t="shared" si="50"/>
        <v>44000000</v>
      </c>
      <c r="CB43" s="1041">
        <f t="shared" si="51"/>
        <v>379551630</v>
      </c>
      <c r="CC43" s="1038">
        <f t="shared" si="52"/>
        <v>4.0687499999999996</v>
      </c>
      <c r="CD43" s="1038">
        <f t="shared" si="53"/>
        <v>5</v>
      </c>
    </row>
    <row r="44" spans="1:82" hidden="1">
      <c r="A44" s="1038" t="s">
        <v>1753</v>
      </c>
      <c r="B44" s="1038">
        <v>9534</v>
      </c>
      <c r="C44" s="1038" t="s">
        <v>1756</v>
      </c>
      <c r="D44" s="1038" t="e">
        <f>(#REF!*5.1%)+#REF!</f>
        <v>#REF!</v>
      </c>
      <c r="E44" s="1038" t="e">
        <f t="shared" si="0"/>
        <v>#REF!</v>
      </c>
      <c r="F44" s="1038">
        <v>26</v>
      </c>
      <c r="G44" s="1038">
        <v>27653</v>
      </c>
      <c r="H44" s="1039">
        <v>31</v>
      </c>
      <c r="I44" s="1038">
        <v>5952</v>
      </c>
      <c r="J44" s="1038">
        <v>434</v>
      </c>
      <c r="K44" s="1038">
        <v>6386</v>
      </c>
      <c r="L44" s="1040">
        <f t="shared" si="1"/>
        <v>100750000</v>
      </c>
      <c r="M44" s="1038">
        <f t="shared" si="2"/>
        <v>806</v>
      </c>
      <c r="N44" s="1040">
        <f t="shared" si="3"/>
        <v>176592058</v>
      </c>
      <c r="O44" s="1040">
        <f t="shared" si="4"/>
        <v>21191046.960000001</v>
      </c>
      <c r="P44" s="1040">
        <f t="shared" si="5"/>
        <v>298533104.95999998</v>
      </c>
      <c r="Q44" s="1038">
        <v>400</v>
      </c>
      <c r="R44" s="1040">
        <f t="shared" si="69"/>
        <v>11061200</v>
      </c>
      <c r="S44" s="1038">
        <v>69</v>
      </c>
      <c r="T44" s="1038">
        <f t="shared" si="65"/>
        <v>7590</v>
      </c>
      <c r="U44" s="1038">
        <f t="shared" si="6"/>
        <v>483</v>
      </c>
      <c r="V44" s="1038">
        <f t="shared" si="7"/>
        <v>8073</v>
      </c>
      <c r="W44" s="1038">
        <f t="shared" si="66"/>
        <v>1794</v>
      </c>
      <c r="X44" s="1040">
        <f t="shared" si="9"/>
        <v>223242669</v>
      </c>
      <c r="Y44" s="1040">
        <f t="shared" si="10"/>
        <v>26789120.279999997</v>
      </c>
      <c r="Z44" s="1040">
        <f t="shared" si="11"/>
        <v>250031789.28</v>
      </c>
      <c r="AA44" s="1038">
        <v>16</v>
      </c>
      <c r="AB44" s="1038">
        <f t="shared" si="12"/>
        <v>768</v>
      </c>
      <c r="AC44" s="1038">
        <v>16</v>
      </c>
      <c r="AD44" s="1038">
        <f t="shared" si="13"/>
        <v>768</v>
      </c>
      <c r="AE44" s="1038">
        <f t="shared" si="41"/>
        <v>1536</v>
      </c>
      <c r="AF44" s="1038">
        <f t="shared" si="42"/>
        <v>240</v>
      </c>
      <c r="AG44" s="1038">
        <f t="shared" si="43"/>
        <v>180.48</v>
      </c>
      <c r="AH44" s="1038">
        <f t="shared" si="14"/>
        <v>180</v>
      </c>
      <c r="AI44" s="1039">
        <v>49</v>
      </c>
      <c r="AJ44" s="1038">
        <f t="shared" si="15"/>
        <v>15190</v>
      </c>
      <c r="AK44" s="1038">
        <f t="shared" si="16"/>
        <v>686</v>
      </c>
      <c r="AL44" s="1038">
        <f t="shared" si="17"/>
        <v>15876</v>
      </c>
      <c r="AM44" s="1040">
        <f t="shared" si="18"/>
        <v>159250000</v>
      </c>
      <c r="AN44" s="1040">
        <f t="shared" si="19"/>
        <v>439019028</v>
      </c>
      <c r="AO44" s="1040">
        <f t="shared" si="20"/>
        <v>52682283.359999999</v>
      </c>
      <c r="AP44" s="1038">
        <f t="shared" si="67"/>
        <v>1274</v>
      </c>
      <c r="AQ44" s="1038">
        <f t="shared" si="44"/>
        <v>8</v>
      </c>
      <c r="AR44" s="1038">
        <f t="shared" si="22"/>
        <v>128</v>
      </c>
      <c r="AS44" s="1038">
        <f t="shared" si="23"/>
        <v>1120</v>
      </c>
      <c r="AT44" s="1038">
        <f t="shared" si="24"/>
        <v>400</v>
      </c>
      <c r="AU44" s="1038">
        <f t="shared" si="45"/>
        <v>160</v>
      </c>
      <c r="AV44" s="1038">
        <f t="shared" si="46"/>
        <v>128</v>
      </c>
      <c r="AW44" s="1038">
        <f t="shared" si="47"/>
        <v>3472</v>
      </c>
      <c r="AX44" s="1038">
        <v>3</v>
      </c>
      <c r="AY44" s="1038">
        <v>380</v>
      </c>
      <c r="AZ44" s="1038">
        <v>30</v>
      </c>
      <c r="BA44" s="1038">
        <v>410</v>
      </c>
      <c r="BB44" s="1040">
        <v>0</v>
      </c>
      <c r="BC44" s="1038">
        <f t="shared" si="68"/>
        <v>78</v>
      </c>
      <c r="BD44" s="1040">
        <f t="shared" si="25"/>
        <v>11337730</v>
      </c>
      <c r="BE44" s="1040">
        <f t="shared" si="26"/>
        <v>1360527.5999999999</v>
      </c>
      <c r="BF44" s="1040">
        <f t="shared" si="27"/>
        <v>12698257.6</v>
      </c>
      <c r="BG44" s="1038">
        <f t="shared" si="28"/>
        <v>296</v>
      </c>
      <c r="BH44" s="1038">
        <f t="shared" si="29"/>
        <v>30680</v>
      </c>
      <c r="BI44" s="1038">
        <f t="shared" si="30"/>
        <v>1809</v>
      </c>
      <c r="BJ44" s="1038">
        <f t="shared" si="31"/>
        <v>32489</v>
      </c>
      <c r="BK44" s="1040" t="e">
        <f>BB44+#REF!+AM44+L44</f>
        <v>#REF!</v>
      </c>
      <c r="BL44" s="1038">
        <f t="shared" si="32"/>
        <v>5312</v>
      </c>
      <c r="BM44" s="1040" t="e">
        <f>BD44+#REF!+AN44+X44+R44+N44+#REF!</f>
        <v>#REF!</v>
      </c>
      <c r="BN44" s="1040" t="e">
        <f>BE44+#REF!+AO44+Y44+O44+#REF!</f>
        <v>#REF!</v>
      </c>
      <c r="BO44" s="1040" t="e">
        <f t="shared" si="33"/>
        <v>#REF!</v>
      </c>
      <c r="BP44" s="1040">
        <f t="shared" si="34"/>
        <v>80000000</v>
      </c>
      <c r="BQ44" s="1038">
        <f t="shared" si="35"/>
        <v>31145</v>
      </c>
      <c r="BR44" s="1040">
        <f t="shared" si="36"/>
        <v>260000000</v>
      </c>
      <c r="BS44" s="1038"/>
      <c r="BT44" s="1040">
        <f t="shared" si="37"/>
        <v>861252685</v>
      </c>
      <c r="BU44" s="1040">
        <f t="shared" si="49"/>
        <v>96011216</v>
      </c>
      <c r="BV44" s="1038"/>
      <c r="BW44" s="1040">
        <f t="shared" si="38"/>
        <v>102022978.19999999</v>
      </c>
      <c r="BX44" s="1040">
        <f t="shared" si="39"/>
        <v>3318360</v>
      </c>
      <c r="BY44" s="1040"/>
      <c r="BZ44" s="1040"/>
      <c r="CA44" s="1040">
        <f t="shared" si="50"/>
        <v>26400000</v>
      </c>
      <c r="CB44" s="1041">
        <f t="shared" si="51"/>
        <v>205729576</v>
      </c>
      <c r="CC44" s="1038">
        <f t="shared" si="52"/>
        <v>2.17</v>
      </c>
      <c r="CD44" s="1038">
        <f t="shared" si="53"/>
        <v>3</v>
      </c>
    </row>
    <row r="45" spans="1:82" hidden="1">
      <c r="A45" s="1038" t="s">
        <v>1757</v>
      </c>
      <c r="B45" s="1038">
        <v>9119</v>
      </c>
      <c r="C45" s="1038" t="s">
        <v>1590</v>
      </c>
      <c r="D45" s="1038" t="e">
        <f>(#REF!*5.1%)+#REF!</f>
        <v>#REF!</v>
      </c>
      <c r="E45" s="1038" t="e">
        <f t="shared" si="0"/>
        <v>#REF!</v>
      </c>
      <c r="F45" s="1038">
        <v>26</v>
      </c>
      <c r="G45" s="1038">
        <v>27653</v>
      </c>
      <c r="H45" s="1039">
        <v>32</v>
      </c>
      <c r="I45" s="1038">
        <v>6432</v>
      </c>
      <c r="J45" s="1038">
        <v>448</v>
      </c>
      <c r="K45" s="1038">
        <v>6880</v>
      </c>
      <c r="L45" s="1040">
        <f t="shared" si="1"/>
        <v>104000000</v>
      </c>
      <c r="M45" s="1038">
        <f t="shared" si="2"/>
        <v>832</v>
      </c>
      <c r="N45" s="1040">
        <f t="shared" si="3"/>
        <v>190252640</v>
      </c>
      <c r="O45" s="1040">
        <f t="shared" si="4"/>
        <v>22830316.800000001</v>
      </c>
      <c r="P45" s="1040">
        <f t="shared" si="5"/>
        <v>317082956.80000001</v>
      </c>
      <c r="Q45" s="1038"/>
      <c r="R45" s="1040">
        <f t="shared" si="69"/>
        <v>0</v>
      </c>
      <c r="S45" s="1038">
        <v>126</v>
      </c>
      <c r="T45" s="1038">
        <f t="shared" si="65"/>
        <v>13860</v>
      </c>
      <c r="U45" s="1038">
        <f t="shared" si="6"/>
        <v>882</v>
      </c>
      <c r="V45" s="1038">
        <f t="shared" si="7"/>
        <v>14742</v>
      </c>
      <c r="W45" s="1038">
        <f t="shared" si="66"/>
        <v>3276</v>
      </c>
      <c r="X45" s="1040">
        <f t="shared" si="9"/>
        <v>407660526</v>
      </c>
      <c r="Y45" s="1040">
        <f t="shared" si="10"/>
        <v>48919263.119999997</v>
      </c>
      <c r="Z45" s="1040">
        <f t="shared" si="11"/>
        <v>456579789.12</v>
      </c>
      <c r="AA45" s="1038">
        <v>36</v>
      </c>
      <c r="AB45" s="1038">
        <f t="shared" si="12"/>
        <v>1728</v>
      </c>
      <c r="AC45" s="1038">
        <v>36</v>
      </c>
      <c r="AD45" s="1038">
        <f t="shared" si="13"/>
        <v>1728</v>
      </c>
      <c r="AE45" s="1038">
        <f t="shared" si="41"/>
        <v>3456</v>
      </c>
      <c r="AF45" s="1038">
        <f t="shared" si="42"/>
        <v>540</v>
      </c>
      <c r="AG45" s="1038">
        <f t="shared" si="43"/>
        <v>406.08</v>
      </c>
      <c r="AH45" s="1038">
        <f t="shared" si="14"/>
        <v>406</v>
      </c>
      <c r="AI45" s="1039">
        <v>76</v>
      </c>
      <c r="AJ45" s="1038">
        <f t="shared" si="15"/>
        <v>23560</v>
      </c>
      <c r="AK45" s="1038">
        <f t="shared" si="16"/>
        <v>1064</v>
      </c>
      <c r="AL45" s="1038">
        <f t="shared" si="17"/>
        <v>24624</v>
      </c>
      <c r="AM45" s="1040">
        <f t="shared" si="18"/>
        <v>247000000</v>
      </c>
      <c r="AN45" s="1040">
        <f t="shared" si="19"/>
        <v>680927472</v>
      </c>
      <c r="AO45" s="1040">
        <f t="shared" si="20"/>
        <v>81711296.640000001</v>
      </c>
      <c r="AP45" s="1038">
        <f t="shared" si="67"/>
        <v>1976</v>
      </c>
      <c r="AQ45" s="1038">
        <f t="shared" si="44"/>
        <v>18</v>
      </c>
      <c r="AR45" s="1038">
        <f t="shared" si="22"/>
        <v>288</v>
      </c>
      <c r="AS45" s="1038">
        <f t="shared" si="23"/>
        <v>2520</v>
      </c>
      <c r="AT45" s="1038">
        <f t="shared" si="24"/>
        <v>900</v>
      </c>
      <c r="AU45" s="1038">
        <f t="shared" si="45"/>
        <v>360</v>
      </c>
      <c r="AV45" s="1038">
        <f t="shared" si="46"/>
        <v>288</v>
      </c>
      <c r="AW45" s="1038">
        <f t="shared" si="47"/>
        <v>7812</v>
      </c>
      <c r="AX45" s="1038"/>
      <c r="AY45" s="1038"/>
      <c r="AZ45" s="1038"/>
      <c r="BA45" s="1038"/>
      <c r="BB45" s="1040"/>
      <c r="BC45" s="1038">
        <f t="shared" si="68"/>
        <v>0</v>
      </c>
      <c r="BD45" s="1040">
        <f t="shared" si="25"/>
        <v>0</v>
      </c>
      <c r="BE45" s="1040">
        <f t="shared" si="26"/>
        <v>0</v>
      </c>
      <c r="BF45" s="1040">
        <f t="shared" si="27"/>
        <v>0</v>
      </c>
      <c r="BG45" s="1038">
        <f t="shared" si="28"/>
        <v>558</v>
      </c>
      <c r="BH45" s="1038">
        <f t="shared" si="29"/>
        <v>46480</v>
      </c>
      <c r="BI45" s="1038">
        <f t="shared" si="30"/>
        <v>2790</v>
      </c>
      <c r="BJ45" s="1038">
        <f t="shared" si="31"/>
        <v>49270</v>
      </c>
      <c r="BK45" s="1040" t="e">
        <f>BB45+#REF!+AM45+L45</f>
        <v>#REF!</v>
      </c>
      <c r="BL45" s="1038">
        <f t="shared" si="32"/>
        <v>9144</v>
      </c>
      <c r="BM45" s="1040" t="e">
        <f>BD45+#REF!+AN45+X45+R45+N45+#REF!</f>
        <v>#REF!</v>
      </c>
      <c r="BN45" s="1040" t="e">
        <f>BE45+#REF!+AO45+Y45+O45+#REF!</f>
        <v>#REF!</v>
      </c>
      <c r="BO45" s="1040" t="e">
        <f t="shared" si="33"/>
        <v>#REF!</v>
      </c>
      <c r="BP45" s="1040">
        <f t="shared" si="34"/>
        <v>180000000</v>
      </c>
      <c r="BQ45" s="1038">
        <f t="shared" si="35"/>
        <v>46246</v>
      </c>
      <c r="BR45" s="1040">
        <f t="shared" si="36"/>
        <v>351000000</v>
      </c>
      <c r="BS45" s="1038"/>
      <c r="BT45" s="1040">
        <f t="shared" si="37"/>
        <v>1278840638</v>
      </c>
      <c r="BU45" s="1040">
        <f t="shared" si="49"/>
        <v>216025236</v>
      </c>
      <c r="BV45" s="1038"/>
      <c r="BW45" s="1040">
        <f t="shared" si="38"/>
        <v>153460876.56</v>
      </c>
      <c r="BX45" s="1040">
        <f t="shared" si="39"/>
        <v>5530600</v>
      </c>
      <c r="BY45" s="1040"/>
      <c r="BZ45" s="1040"/>
      <c r="CA45" s="1040">
        <f t="shared" si="50"/>
        <v>44000000</v>
      </c>
      <c r="CB45" s="1041">
        <f t="shared" si="51"/>
        <v>445555836</v>
      </c>
      <c r="CC45" s="1038">
        <f t="shared" si="52"/>
        <v>4.8825000000000003</v>
      </c>
      <c r="CD45" s="1038">
        <f t="shared" si="53"/>
        <v>5</v>
      </c>
    </row>
    <row r="46" spans="1:82" hidden="1">
      <c r="A46" s="1042" t="s">
        <v>1758</v>
      </c>
      <c r="B46" s="1042">
        <v>9518</v>
      </c>
      <c r="C46" s="1038" t="s">
        <v>1759</v>
      </c>
      <c r="D46" s="1038" t="e">
        <f>(#REF!*5.1%)+#REF!</f>
        <v>#REF!</v>
      </c>
      <c r="E46" s="1038" t="e">
        <f t="shared" si="0"/>
        <v>#REF!</v>
      </c>
      <c r="F46" s="1038">
        <v>20</v>
      </c>
      <c r="G46" s="1038">
        <v>32068</v>
      </c>
      <c r="H46" s="1039">
        <v>30</v>
      </c>
      <c r="I46" s="1038">
        <v>10080</v>
      </c>
      <c r="J46" s="1038">
        <v>420</v>
      </c>
      <c r="K46" s="1038">
        <v>10500</v>
      </c>
      <c r="L46" s="1040">
        <f t="shared" si="1"/>
        <v>97500000</v>
      </c>
      <c r="M46" s="1038">
        <f>H46*20</f>
        <v>600</v>
      </c>
      <c r="N46" s="1040">
        <f t="shared" si="3"/>
        <v>336714000</v>
      </c>
      <c r="O46" s="1040">
        <f t="shared" si="4"/>
        <v>40405680</v>
      </c>
      <c r="P46" s="1040">
        <f t="shared" si="5"/>
        <v>474619680</v>
      </c>
      <c r="Q46" s="1038"/>
      <c r="R46" s="1040">
        <f t="shared" si="69"/>
        <v>0</v>
      </c>
      <c r="S46" s="1038">
        <v>54</v>
      </c>
      <c r="T46" s="1038">
        <v>7448</v>
      </c>
      <c r="U46" s="1038">
        <f t="shared" si="6"/>
        <v>378</v>
      </c>
      <c r="V46" s="1038">
        <f t="shared" si="7"/>
        <v>7826</v>
      </c>
      <c r="W46" s="1038">
        <f>S46*20</f>
        <v>1080</v>
      </c>
      <c r="X46" s="1040">
        <f t="shared" si="9"/>
        <v>250964168</v>
      </c>
      <c r="Y46" s="1040">
        <f t="shared" si="10"/>
        <v>30115700.16</v>
      </c>
      <c r="Z46" s="1040">
        <f t="shared" si="11"/>
        <v>281079868.16000003</v>
      </c>
      <c r="AA46" s="1038">
        <v>10</v>
      </c>
      <c r="AB46" s="1038">
        <f t="shared" si="12"/>
        <v>480</v>
      </c>
      <c r="AC46" s="1038">
        <v>10</v>
      </c>
      <c r="AD46" s="1038">
        <f t="shared" si="13"/>
        <v>480</v>
      </c>
      <c r="AE46" s="1038">
        <f t="shared" si="41"/>
        <v>960</v>
      </c>
      <c r="AF46" s="1038">
        <f t="shared" si="42"/>
        <v>150</v>
      </c>
      <c r="AG46" s="1038">
        <f t="shared" si="43"/>
        <v>112.8</v>
      </c>
      <c r="AH46" s="1038">
        <f t="shared" si="14"/>
        <v>113</v>
      </c>
      <c r="AI46" s="1039">
        <v>34</v>
      </c>
      <c r="AJ46" s="1038">
        <f t="shared" si="15"/>
        <v>10540</v>
      </c>
      <c r="AK46" s="1038">
        <f t="shared" si="16"/>
        <v>476</v>
      </c>
      <c r="AL46" s="1038">
        <f t="shared" si="17"/>
        <v>11016</v>
      </c>
      <c r="AM46" s="1040">
        <f t="shared" si="18"/>
        <v>110500000</v>
      </c>
      <c r="AN46" s="1040">
        <f t="shared" si="19"/>
        <v>353261088</v>
      </c>
      <c r="AO46" s="1040">
        <f t="shared" si="20"/>
        <v>42391330.559999995</v>
      </c>
      <c r="AP46" s="1038">
        <f>AI46*20</f>
        <v>680</v>
      </c>
      <c r="AQ46" s="1038">
        <f t="shared" si="44"/>
        <v>5</v>
      </c>
      <c r="AR46" s="1038">
        <f t="shared" si="22"/>
        <v>80</v>
      </c>
      <c r="AS46" s="1038">
        <f t="shared" si="23"/>
        <v>700</v>
      </c>
      <c r="AT46" s="1038">
        <f t="shared" si="24"/>
        <v>250</v>
      </c>
      <c r="AU46" s="1038">
        <f t="shared" si="45"/>
        <v>100</v>
      </c>
      <c r="AV46" s="1038">
        <f t="shared" si="46"/>
        <v>80</v>
      </c>
      <c r="AW46" s="1038">
        <f t="shared" si="47"/>
        <v>2170</v>
      </c>
      <c r="AX46" s="1038">
        <v>3</v>
      </c>
      <c r="AY46" s="1038">
        <v>300</v>
      </c>
      <c r="AZ46" s="1038">
        <v>30</v>
      </c>
      <c r="BA46" s="1038">
        <v>330</v>
      </c>
      <c r="BB46" s="1040">
        <v>0</v>
      </c>
      <c r="BC46" s="1038">
        <f>AX46*20</f>
        <v>60</v>
      </c>
      <c r="BD46" s="1040">
        <f t="shared" si="25"/>
        <v>10582440</v>
      </c>
      <c r="BE46" s="1040">
        <f t="shared" si="26"/>
        <v>1269892.8</v>
      </c>
      <c r="BF46" s="1040">
        <f t="shared" si="27"/>
        <v>11852332.800000001</v>
      </c>
      <c r="BG46" s="1038">
        <f t="shared" si="28"/>
        <v>211</v>
      </c>
      <c r="BH46" s="1038">
        <f t="shared" si="29"/>
        <v>29098</v>
      </c>
      <c r="BI46" s="1038">
        <f t="shared" si="30"/>
        <v>1414</v>
      </c>
      <c r="BJ46" s="1038">
        <f t="shared" si="31"/>
        <v>30512</v>
      </c>
      <c r="BK46" s="1040" t="e">
        <f>BB46+#REF!+AM46+L46</f>
        <v>#REF!</v>
      </c>
      <c r="BL46" s="1038">
        <f t="shared" si="32"/>
        <v>3270</v>
      </c>
      <c r="BM46" s="1040" t="e">
        <f>BD46+#REF!+AN46+X46+R46+N46+#REF!</f>
        <v>#REF!</v>
      </c>
      <c r="BN46" s="1040" t="e">
        <f>BE46+#REF!+AO46+Y46+O46+#REF!</f>
        <v>#REF!</v>
      </c>
      <c r="BO46" s="1040" t="e">
        <f t="shared" si="33"/>
        <v>#REF!</v>
      </c>
      <c r="BP46" s="1040">
        <f t="shared" si="34"/>
        <v>50000000</v>
      </c>
      <c r="BQ46" s="1038">
        <f t="shared" si="35"/>
        <v>29672</v>
      </c>
      <c r="BR46" s="1040">
        <f t="shared" si="36"/>
        <v>208000000</v>
      </c>
      <c r="BS46" s="1038"/>
      <c r="BT46" s="1040">
        <f t="shared" si="37"/>
        <v>951521696</v>
      </c>
      <c r="BU46" s="1040">
        <f t="shared" si="49"/>
        <v>69587560</v>
      </c>
      <c r="BV46" s="1038"/>
      <c r="BW46" s="1040">
        <f t="shared" si="38"/>
        <v>114182603.52</v>
      </c>
      <c r="BX46" s="1040">
        <f t="shared" si="39"/>
        <v>2565440</v>
      </c>
      <c r="BY46" s="1040"/>
      <c r="BZ46" s="1040"/>
      <c r="CA46" s="1040">
        <f t="shared" si="50"/>
        <v>17600000</v>
      </c>
      <c r="CB46" s="1041">
        <f t="shared" si="51"/>
        <v>139753000</v>
      </c>
      <c r="CC46" s="1038">
        <f t="shared" si="52"/>
        <v>1.35625</v>
      </c>
      <c r="CD46" s="1038">
        <f t="shared" si="53"/>
        <v>2</v>
      </c>
    </row>
    <row r="47" spans="1:82" hidden="1">
      <c r="A47" s="1038" t="s">
        <v>1760</v>
      </c>
      <c r="B47" s="1038">
        <v>9120</v>
      </c>
      <c r="C47" s="1038" t="s">
        <v>1761</v>
      </c>
      <c r="D47" s="1038" t="e">
        <f>(#REF!*5.1%)+#REF!</f>
        <v>#REF!</v>
      </c>
      <c r="E47" s="1038" t="e">
        <f t="shared" si="0"/>
        <v>#REF!</v>
      </c>
      <c r="F47" s="1038">
        <v>26</v>
      </c>
      <c r="G47" s="1038">
        <v>27653</v>
      </c>
      <c r="H47" s="1039">
        <v>20</v>
      </c>
      <c r="I47" s="1038">
        <v>3840</v>
      </c>
      <c r="J47" s="1038">
        <v>280</v>
      </c>
      <c r="K47" s="1038">
        <v>4120</v>
      </c>
      <c r="L47" s="1040">
        <f t="shared" si="1"/>
        <v>65000000</v>
      </c>
      <c r="M47" s="1038">
        <f t="shared" si="2"/>
        <v>520</v>
      </c>
      <c r="N47" s="1040">
        <f t="shared" si="3"/>
        <v>113930360</v>
      </c>
      <c r="O47" s="1040">
        <f t="shared" si="4"/>
        <v>13671643.199999999</v>
      </c>
      <c r="P47" s="1040">
        <f t="shared" si="5"/>
        <v>192602003.19999999</v>
      </c>
      <c r="Q47" s="1038"/>
      <c r="R47" s="1040">
        <f t="shared" si="69"/>
        <v>0</v>
      </c>
      <c r="S47" s="1038">
        <v>48</v>
      </c>
      <c r="T47" s="1038">
        <f t="shared" ref="T47:T61" si="70">S47*110</f>
        <v>5280</v>
      </c>
      <c r="U47" s="1038">
        <f t="shared" si="6"/>
        <v>336</v>
      </c>
      <c r="V47" s="1038">
        <f t="shared" si="7"/>
        <v>5616</v>
      </c>
      <c r="W47" s="1038">
        <f>S47*26</f>
        <v>1248</v>
      </c>
      <c r="X47" s="1040">
        <f t="shared" si="9"/>
        <v>155299248</v>
      </c>
      <c r="Y47" s="1040">
        <f t="shared" si="10"/>
        <v>18635909.759999998</v>
      </c>
      <c r="Z47" s="1040">
        <f t="shared" si="11"/>
        <v>173935157.75999999</v>
      </c>
      <c r="AA47" s="1038">
        <v>14</v>
      </c>
      <c r="AB47" s="1038">
        <f t="shared" si="12"/>
        <v>672</v>
      </c>
      <c r="AC47" s="1038">
        <v>13</v>
      </c>
      <c r="AD47" s="1038">
        <f t="shared" si="13"/>
        <v>672</v>
      </c>
      <c r="AE47" s="1038">
        <f t="shared" si="41"/>
        <v>1344</v>
      </c>
      <c r="AF47" s="1038">
        <f t="shared" si="42"/>
        <v>210</v>
      </c>
      <c r="AG47" s="1038">
        <f t="shared" si="43"/>
        <v>157.91999999999999</v>
      </c>
      <c r="AH47" s="1038">
        <f t="shared" si="14"/>
        <v>158</v>
      </c>
      <c r="AI47" s="1039">
        <v>40</v>
      </c>
      <c r="AJ47" s="1038">
        <f t="shared" si="15"/>
        <v>12400</v>
      </c>
      <c r="AK47" s="1038">
        <f t="shared" si="16"/>
        <v>560</v>
      </c>
      <c r="AL47" s="1038">
        <f t="shared" si="17"/>
        <v>12960</v>
      </c>
      <c r="AM47" s="1040">
        <f t="shared" si="18"/>
        <v>130000000</v>
      </c>
      <c r="AN47" s="1040">
        <f t="shared" si="19"/>
        <v>358382880</v>
      </c>
      <c r="AO47" s="1040">
        <f t="shared" si="20"/>
        <v>43005945.600000001</v>
      </c>
      <c r="AP47" s="1038">
        <f>AI47*26</f>
        <v>1040</v>
      </c>
      <c r="AQ47" s="1038">
        <f t="shared" si="44"/>
        <v>7</v>
      </c>
      <c r="AR47" s="1038">
        <f t="shared" si="22"/>
        <v>112</v>
      </c>
      <c r="AS47" s="1038">
        <f t="shared" si="23"/>
        <v>980</v>
      </c>
      <c r="AT47" s="1038">
        <f t="shared" si="24"/>
        <v>350</v>
      </c>
      <c r="AU47" s="1038">
        <f t="shared" si="45"/>
        <v>140</v>
      </c>
      <c r="AV47" s="1038">
        <f t="shared" si="46"/>
        <v>112</v>
      </c>
      <c r="AW47" s="1038">
        <f t="shared" si="47"/>
        <v>3038</v>
      </c>
      <c r="AX47" s="1038">
        <v>3</v>
      </c>
      <c r="AY47" s="1038">
        <v>480</v>
      </c>
      <c r="AZ47" s="1038">
        <v>30</v>
      </c>
      <c r="BA47" s="1038">
        <v>510</v>
      </c>
      <c r="BB47" s="1040">
        <v>0</v>
      </c>
      <c r="BC47" s="1038">
        <f t="shared" ref="BC47:BC61" si="71">AX47*26</f>
        <v>78</v>
      </c>
      <c r="BD47" s="1040">
        <f t="shared" si="25"/>
        <v>14103030</v>
      </c>
      <c r="BE47" s="1040">
        <f t="shared" si="26"/>
        <v>1692363.5999999999</v>
      </c>
      <c r="BF47" s="1040">
        <f t="shared" si="27"/>
        <v>15795393.6</v>
      </c>
      <c r="BG47" s="1038">
        <f t="shared" si="28"/>
        <v>237</v>
      </c>
      <c r="BH47" s="1038">
        <f t="shared" si="29"/>
        <v>23022</v>
      </c>
      <c r="BI47" s="1038">
        <f t="shared" si="30"/>
        <v>1359</v>
      </c>
      <c r="BJ47" s="1038">
        <f t="shared" si="31"/>
        <v>24381</v>
      </c>
      <c r="BK47" s="1040" t="e">
        <f>BB47+#REF!+AM47+L47</f>
        <v>#REF!</v>
      </c>
      <c r="BL47" s="1038">
        <f t="shared" si="32"/>
        <v>4076</v>
      </c>
      <c r="BM47" s="1040" t="e">
        <f>BD47+#REF!+AN47+X47+R47+N47+#REF!</f>
        <v>#REF!</v>
      </c>
      <c r="BN47" s="1040" t="e">
        <f>BE47+#REF!+AO47+Y47+O47+#REF!</f>
        <v>#REF!</v>
      </c>
      <c r="BO47" s="1040" t="e">
        <f t="shared" si="33"/>
        <v>#REF!</v>
      </c>
      <c r="BP47" s="1040">
        <f t="shared" si="34"/>
        <v>70000000</v>
      </c>
      <c r="BQ47" s="1038">
        <f t="shared" si="35"/>
        <v>23206</v>
      </c>
      <c r="BR47" s="1040">
        <f t="shared" si="36"/>
        <v>195000000</v>
      </c>
      <c r="BS47" s="1038"/>
      <c r="BT47" s="1040">
        <f t="shared" si="37"/>
        <v>641715518</v>
      </c>
      <c r="BU47" s="1040">
        <f t="shared" si="49"/>
        <v>84009814</v>
      </c>
      <c r="BV47" s="1038"/>
      <c r="BW47" s="1040">
        <f t="shared" si="38"/>
        <v>77005862.159999996</v>
      </c>
      <c r="BX47" s="1040">
        <f t="shared" si="39"/>
        <v>2212240</v>
      </c>
      <c r="BY47" s="1040"/>
      <c r="BZ47" s="1040"/>
      <c r="CA47" s="1040">
        <f>CD47*400000*10</f>
        <v>8000000</v>
      </c>
      <c r="CB47" s="1041">
        <f t="shared" si="51"/>
        <v>164222054</v>
      </c>
      <c r="CC47" s="1038">
        <f t="shared" si="52"/>
        <v>1.8987499999999999</v>
      </c>
      <c r="CD47" s="1038">
        <f t="shared" si="53"/>
        <v>2</v>
      </c>
    </row>
    <row r="48" spans="1:82" hidden="1">
      <c r="A48" s="1038" t="s">
        <v>1760</v>
      </c>
      <c r="B48" s="1038">
        <v>9538</v>
      </c>
      <c r="C48" s="1038" t="s">
        <v>1762</v>
      </c>
      <c r="D48" s="1038" t="e">
        <f>(#REF!*5.1%)+#REF!</f>
        <v>#REF!</v>
      </c>
      <c r="E48" s="1038" t="e">
        <f t="shared" si="0"/>
        <v>#REF!</v>
      </c>
      <c r="F48" s="1038">
        <v>26</v>
      </c>
      <c r="G48" s="1038">
        <v>27653</v>
      </c>
      <c r="H48" s="1039"/>
      <c r="I48" s="1038"/>
      <c r="J48" s="1038"/>
      <c r="K48" s="1038"/>
      <c r="L48" s="1040">
        <f t="shared" si="1"/>
        <v>0</v>
      </c>
      <c r="M48" s="1038">
        <f t="shared" si="2"/>
        <v>0</v>
      </c>
      <c r="N48" s="1040">
        <f t="shared" si="3"/>
        <v>0</v>
      </c>
      <c r="O48" s="1040">
        <f t="shared" si="4"/>
        <v>0</v>
      </c>
      <c r="P48" s="1040">
        <f t="shared" si="5"/>
        <v>0</v>
      </c>
      <c r="Q48" s="1038">
        <v>160</v>
      </c>
      <c r="R48" s="1040">
        <f t="shared" si="69"/>
        <v>4424480</v>
      </c>
      <c r="S48" s="1038">
        <v>26</v>
      </c>
      <c r="T48" s="1038">
        <f t="shared" si="70"/>
        <v>2860</v>
      </c>
      <c r="U48" s="1038">
        <f t="shared" si="6"/>
        <v>182</v>
      </c>
      <c r="V48" s="1038">
        <f t="shared" si="7"/>
        <v>3042</v>
      </c>
      <c r="W48" s="1038">
        <f>S48*26</f>
        <v>676</v>
      </c>
      <c r="X48" s="1040">
        <f t="shared" si="9"/>
        <v>84120426</v>
      </c>
      <c r="Y48" s="1040">
        <f t="shared" si="10"/>
        <v>10094451.119999999</v>
      </c>
      <c r="Z48" s="1040">
        <f t="shared" si="11"/>
        <v>94214877.120000005</v>
      </c>
      <c r="AA48" s="1038">
        <v>8</v>
      </c>
      <c r="AB48" s="1038">
        <f t="shared" si="12"/>
        <v>384</v>
      </c>
      <c r="AC48" s="1038">
        <v>7</v>
      </c>
      <c r="AD48" s="1038">
        <f t="shared" si="13"/>
        <v>384</v>
      </c>
      <c r="AE48" s="1038">
        <f t="shared" si="41"/>
        <v>768</v>
      </c>
      <c r="AF48" s="1038">
        <f t="shared" si="42"/>
        <v>120</v>
      </c>
      <c r="AG48" s="1038">
        <f t="shared" si="43"/>
        <v>90.24</v>
      </c>
      <c r="AH48" s="1038">
        <f t="shared" si="14"/>
        <v>90</v>
      </c>
      <c r="AI48" s="1039">
        <v>25</v>
      </c>
      <c r="AJ48" s="1038">
        <f t="shared" si="15"/>
        <v>7750</v>
      </c>
      <c r="AK48" s="1038">
        <f t="shared" si="16"/>
        <v>350</v>
      </c>
      <c r="AL48" s="1038">
        <f t="shared" si="17"/>
        <v>8100</v>
      </c>
      <c r="AM48" s="1040">
        <f t="shared" si="18"/>
        <v>81250000</v>
      </c>
      <c r="AN48" s="1040">
        <f t="shared" si="19"/>
        <v>223989300</v>
      </c>
      <c r="AO48" s="1040">
        <f t="shared" si="20"/>
        <v>26878716</v>
      </c>
      <c r="AP48" s="1038">
        <f>AI48*26</f>
        <v>650</v>
      </c>
      <c r="AQ48" s="1038">
        <f t="shared" si="44"/>
        <v>4</v>
      </c>
      <c r="AR48" s="1038">
        <f t="shared" si="22"/>
        <v>64</v>
      </c>
      <c r="AS48" s="1038">
        <f t="shared" si="23"/>
        <v>560</v>
      </c>
      <c r="AT48" s="1038">
        <f t="shared" si="24"/>
        <v>200</v>
      </c>
      <c r="AU48" s="1038">
        <f t="shared" si="45"/>
        <v>80</v>
      </c>
      <c r="AV48" s="1038">
        <f t="shared" si="46"/>
        <v>64</v>
      </c>
      <c r="AW48" s="1038">
        <f t="shared" si="47"/>
        <v>1736</v>
      </c>
      <c r="AX48" s="1038"/>
      <c r="AY48" s="1038"/>
      <c r="AZ48" s="1038"/>
      <c r="BA48" s="1038"/>
      <c r="BB48" s="1040"/>
      <c r="BC48" s="1038">
        <f t="shared" si="71"/>
        <v>0</v>
      </c>
      <c r="BD48" s="1040">
        <f t="shared" si="25"/>
        <v>0</v>
      </c>
      <c r="BE48" s="1040">
        <f t="shared" si="26"/>
        <v>0</v>
      </c>
      <c r="BF48" s="1040">
        <f t="shared" si="27"/>
        <v>0</v>
      </c>
      <c r="BG48" s="1038">
        <f t="shared" si="28"/>
        <v>123</v>
      </c>
      <c r="BH48" s="1038">
        <f t="shared" si="29"/>
        <v>11354</v>
      </c>
      <c r="BI48" s="1038">
        <f t="shared" si="30"/>
        <v>619</v>
      </c>
      <c r="BJ48" s="1038">
        <f t="shared" si="31"/>
        <v>11973</v>
      </c>
      <c r="BK48" s="1040" t="e">
        <f>BB48+#REF!+AM48+L48</f>
        <v>#REF!</v>
      </c>
      <c r="BL48" s="1038">
        <f t="shared" si="32"/>
        <v>2006</v>
      </c>
      <c r="BM48" s="1040" t="e">
        <f>BD48+#REF!+AN48+X48+R48+N48+#REF!</f>
        <v>#REF!</v>
      </c>
      <c r="BN48" s="1040" t="e">
        <f>BE48+#REF!+AO48+Y48+O48+#REF!</f>
        <v>#REF!</v>
      </c>
      <c r="BO48" s="1040" t="e">
        <f t="shared" si="33"/>
        <v>#REF!</v>
      </c>
      <c r="BP48" s="1040">
        <f t="shared" si="34"/>
        <v>40000000</v>
      </c>
      <c r="BQ48" s="1038">
        <f t="shared" si="35"/>
        <v>11302</v>
      </c>
      <c r="BR48" s="1040">
        <f t="shared" si="36"/>
        <v>81250000</v>
      </c>
      <c r="BS48" s="1038"/>
      <c r="BT48" s="1040">
        <f t="shared" si="37"/>
        <v>312534206</v>
      </c>
      <c r="BU48" s="1040">
        <f t="shared" si="49"/>
        <v>48005608</v>
      </c>
      <c r="BV48" s="1038"/>
      <c r="BW48" s="1040">
        <f t="shared" si="38"/>
        <v>36973167.119999997</v>
      </c>
      <c r="BX48" s="1040">
        <f t="shared" si="39"/>
        <v>2212240</v>
      </c>
      <c r="BY48" s="1040"/>
      <c r="BZ48" s="1040"/>
      <c r="CA48" s="1040">
        <f>CD48*400000*10</f>
        <v>8000000</v>
      </c>
      <c r="CB48" s="1041">
        <f t="shared" si="51"/>
        <v>98217848</v>
      </c>
      <c r="CC48" s="1038">
        <f t="shared" si="52"/>
        <v>1.085</v>
      </c>
      <c r="CD48" s="1038">
        <f t="shared" si="53"/>
        <v>2</v>
      </c>
    </row>
    <row r="49" spans="1:82" hidden="1">
      <c r="A49" s="1038" t="s">
        <v>1763</v>
      </c>
      <c r="B49" s="1038">
        <v>9121</v>
      </c>
      <c r="C49" s="1038" t="s">
        <v>1764</v>
      </c>
      <c r="D49" s="1038" t="e">
        <f>(#REF!*5.1%)+#REF!</f>
        <v>#REF!</v>
      </c>
      <c r="E49" s="1038" t="e">
        <f t="shared" si="0"/>
        <v>#REF!</v>
      </c>
      <c r="F49" s="1038">
        <v>26</v>
      </c>
      <c r="G49" s="1038">
        <v>27653</v>
      </c>
      <c r="H49" s="1039">
        <v>30</v>
      </c>
      <c r="I49" s="1038">
        <v>5760</v>
      </c>
      <c r="J49" s="1038">
        <v>420</v>
      </c>
      <c r="K49" s="1038">
        <v>6180</v>
      </c>
      <c r="L49" s="1040">
        <f t="shared" si="1"/>
        <v>97500000</v>
      </c>
      <c r="M49" s="1038">
        <f t="shared" si="2"/>
        <v>780</v>
      </c>
      <c r="N49" s="1040">
        <f t="shared" si="3"/>
        <v>170895540</v>
      </c>
      <c r="O49" s="1040">
        <f t="shared" si="4"/>
        <v>20507464.800000001</v>
      </c>
      <c r="P49" s="1040">
        <f t="shared" si="5"/>
        <v>288903004.80000001</v>
      </c>
      <c r="Q49" s="1038"/>
      <c r="R49" s="1040">
        <f t="shared" si="69"/>
        <v>0</v>
      </c>
      <c r="S49" s="1038">
        <v>77</v>
      </c>
      <c r="T49" s="1038">
        <f t="shared" si="70"/>
        <v>8470</v>
      </c>
      <c r="U49" s="1038">
        <f t="shared" si="6"/>
        <v>539</v>
      </c>
      <c r="V49" s="1038">
        <f t="shared" si="7"/>
        <v>9009</v>
      </c>
      <c r="W49" s="1038">
        <f>S49*26</f>
        <v>2002</v>
      </c>
      <c r="X49" s="1040">
        <f t="shared" si="9"/>
        <v>249125877</v>
      </c>
      <c r="Y49" s="1040">
        <f t="shared" si="10"/>
        <v>29895105.239999998</v>
      </c>
      <c r="Z49" s="1040">
        <f t="shared" si="11"/>
        <v>279020982.24000001</v>
      </c>
      <c r="AA49" s="1038">
        <v>12</v>
      </c>
      <c r="AB49" s="1038">
        <f t="shared" si="12"/>
        <v>576</v>
      </c>
      <c r="AC49" s="1038">
        <v>12</v>
      </c>
      <c r="AD49" s="1038">
        <f t="shared" si="13"/>
        <v>576</v>
      </c>
      <c r="AE49" s="1038">
        <f t="shared" si="41"/>
        <v>1152</v>
      </c>
      <c r="AF49" s="1038">
        <f t="shared" si="42"/>
        <v>180</v>
      </c>
      <c r="AG49" s="1038">
        <f t="shared" si="43"/>
        <v>135.36000000000001</v>
      </c>
      <c r="AH49" s="1038">
        <f t="shared" si="14"/>
        <v>135</v>
      </c>
      <c r="AI49" s="1039">
        <v>53</v>
      </c>
      <c r="AJ49" s="1038">
        <f t="shared" si="15"/>
        <v>16430</v>
      </c>
      <c r="AK49" s="1038">
        <f t="shared" si="16"/>
        <v>742</v>
      </c>
      <c r="AL49" s="1038">
        <f t="shared" si="17"/>
        <v>17172</v>
      </c>
      <c r="AM49" s="1040">
        <f t="shared" si="18"/>
        <v>172250000</v>
      </c>
      <c r="AN49" s="1040">
        <f t="shared" si="19"/>
        <v>474857316</v>
      </c>
      <c r="AO49" s="1040">
        <f t="shared" si="20"/>
        <v>56982877.919999994</v>
      </c>
      <c r="AP49" s="1038">
        <f>AI49*26</f>
        <v>1378</v>
      </c>
      <c r="AQ49" s="1038">
        <f t="shared" si="44"/>
        <v>6</v>
      </c>
      <c r="AR49" s="1038">
        <f t="shared" si="22"/>
        <v>96</v>
      </c>
      <c r="AS49" s="1038">
        <f t="shared" si="23"/>
        <v>840</v>
      </c>
      <c r="AT49" s="1038">
        <f t="shared" si="24"/>
        <v>300</v>
      </c>
      <c r="AU49" s="1038">
        <f t="shared" si="45"/>
        <v>120</v>
      </c>
      <c r="AV49" s="1038">
        <f t="shared" si="46"/>
        <v>96</v>
      </c>
      <c r="AW49" s="1038">
        <f t="shared" si="47"/>
        <v>2604</v>
      </c>
      <c r="AX49" s="1038"/>
      <c r="AY49" s="1038"/>
      <c r="AZ49" s="1038"/>
      <c r="BA49" s="1038"/>
      <c r="BB49" s="1040"/>
      <c r="BC49" s="1038">
        <f t="shared" si="71"/>
        <v>0</v>
      </c>
      <c r="BD49" s="1040">
        <f t="shared" si="25"/>
        <v>0</v>
      </c>
      <c r="BE49" s="1040">
        <f t="shared" si="26"/>
        <v>0</v>
      </c>
      <c r="BF49" s="1040">
        <f t="shared" si="27"/>
        <v>0</v>
      </c>
      <c r="BG49" s="1038">
        <f t="shared" si="28"/>
        <v>268</v>
      </c>
      <c r="BH49" s="1038">
        <f t="shared" si="29"/>
        <v>31536</v>
      </c>
      <c r="BI49" s="1038">
        <f t="shared" si="30"/>
        <v>1833</v>
      </c>
      <c r="BJ49" s="1038">
        <f t="shared" si="31"/>
        <v>33369</v>
      </c>
      <c r="BK49" s="1040" t="e">
        <f>BB49+#REF!+AM49+L49</f>
        <v>#REF!</v>
      </c>
      <c r="BL49" s="1038">
        <f t="shared" si="32"/>
        <v>5180</v>
      </c>
      <c r="BM49" s="1040" t="e">
        <f>BD49+#REF!+AN49+X49+R49+N49+#REF!</f>
        <v>#REF!</v>
      </c>
      <c r="BN49" s="1040" t="e">
        <f>BE49+#REF!+AO49+Y49+O49+#REF!</f>
        <v>#REF!</v>
      </c>
      <c r="BO49" s="1040" t="e">
        <f t="shared" si="33"/>
        <v>#REF!</v>
      </c>
      <c r="BP49" s="1040">
        <f t="shared" si="34"/>
        <v>60000000</v>
      </c>
      <c r="BQ49" s="1038">
        <f t="shared" si="35"/>
        <v>32361</v>
      </c>
      <c r="BR49" s="1040">
        <f t="shared" si="36"/>
        <v>269750000</v>
      </c>
      <c r="BS49" s="1038"/>
      <c r="BT49" s="1040">
        <f t="shared" si="37"/>
        <v>894878733</v>
      </c>
      <c r="BU49" s="1040">
        <f t="shared" si="49"/>
        <v>72008412</v>
      </c>
      <c r="BV49" s="1038"/>
      <c r="BW49" s="1040">
        <f t="shared" si="38"/>
        <v>107385447.95999999</v>
      </c>
      <c r="BX49" s="1040">
        <f t="shared" si="39"/>
        <v>2212240</v>
      </c>
      <c r="BY49" s="1040"/>
      <c r="BZ49" s="1040"/>
      <c r="CA49" s="1040">
        <f t="shared" si="50"/>
        <v>17600000</v>
      </c>
      <c r="CB49" s="1041">
        <f t="shared" si="51"/>
        <v>151820652</v>
      </c>
      <c r="CC49" s="1038">
        <f t="shared" si="52"/>
        <v>1.6274999999999999</v>
      </c>
      <c r="CD49" s="1038">
        <f t="shared" si="53"/>
        <v>2</v>
      </c>
    </row>
    <row r="50" spans="1:82" hidden="1">
      <c r="A50" s="1038" t="s">
        <v>1765</v>
      </c>
      <c r="B50" s="1038">
        <v>9545</v>
      </c>
      <c r="C50" s="1038" t="s">
        <v>1766</v>
      </c>
      <c r="D50" s="1038" t="e">
        <f>(#REF!*5.1%)+#REF!</f>
        <v>#REF!</v>
      </c>
      <c r="E50" s="1038" t="e">
        <f t="shared" si="0"/>
        <v>#REF!</v>
      </c>
      <c r="F50" s="1038">
        <v>26</v>
      </c>
      <c r="G50" s="1038">
        <v>27653</v>
      </c>
      <c r="H50" s="1039">
        <v>20</v>
      </c>
      <c r="I50" s="1038">
        <v>3840</v>
      </c>
      <c r="J50" s="1038">
        <v>280</v>
      </c>
      <c r="K50" s="1038">
        <v>4120</v>
      </c>
      <c r="L50" s="1040">
        <f t="shared" si="1"/>
        <v>65000000</v>
      </c>
      <c r="M50" s="1038">
        <f t="shared" si="2"/>
        <v>520</v>
      </c>
      <c r="N50" s="1040">
        <f t="shared" si="3"/>
        <v>113930360</v>
      </c>
      <c r="O50" s="1040">
        <f t="shared" si="4"/>
        <v>13671643.199999999</v>
      </c>
      <c r="P50" s="1040">
        <f t="shared" si="5"/>
        <v>192602003.19999999</v>
      </c>
      <c r="Q50" s="1038"/>
      <c r="R50" s="1040">
        <f t="shared" si="69"/>
        <v>0</v>
      </c>
      <c r="S50" s="1038">
        <v>43</v>
      </c>
      <c r="T50" s="1038">
        <f t="shared" si="70"/>
        <v>4730</v>
      </c>
      <c r="U50" s="1038">
        <f t="shared" si="6"/>
        <v>301</v>
      </c>
      <c r="V50" s="1038">
        <f t="shared" si="7"/>
        <v>5031</v>
      </c>
      <c r="W50" s="1038">
        <f t="shared" ref="W50:W61" si="72">S50*26</f>
        <v>1118</v>
      </c>
      <c r="X50" s="1040">
        <f t="shared" si="9"/>
        <v>139122243</v>
      </c>
      <c r="Y50" s="1040">
        <f t="shared" si="10"/>
        <v>16694669.16</v>
      </c>
      <c r="Z50" s="1040">
        <f t="shared" si="11"/>
        <v>155816912.16</v>
      </c>
      <c r="AA50" s="1038">
        <v>12</v>
      </c>
      <c r="AB50" s="1038">
        <f t="shared" si="12"/>
        <v>576</v>
      </c>
      <c r="AC50" s="1038">
        <v>11</v>
      </c>
      <c r="AD50" s="1038">
        <f t="shared" si="13"/>
        <v>576</v>
      </c>
      <c r="AE50" s="1038">
        <f t="shared" si="41"/>
        <v>1152</v>
      </c>
      <c r="AF50" s="1038">
        <f t="shared" si="42"/>
        <v>180</v>
      </c>
      <c r="AG50" s="1038">
        <f t="shared" si="43"/>
        <v>135.36000000000001</v>
      </c>
      <c r="AH50" s="1038">
        <f t="shared" si="14"/>
        <v>135</v>
      </c>
      <c r="AI50" s="1039">
        <v>37</v>
      </c>
      <c r="AJ50" s="1038">
        <f t="shared" si="15"/>
        <v>11470</v>
      </c>
      <c r="AK50" s="1038">
        <f t="shared" si="16"/>
        <v>518</v>
      </c>
      <c r="AL50" s="1038">
        <f t="shared" si="17"/>
        <v>11988</v>
      </c>
      <c r="AM50" s="1040">
        <f t="shared" si="18"/>
        <v>120250000</v>
      </c>
      <c r="AN50" s="1040">
        <f t="shared" si="19"/>
        <v>331504164</v>
      </c>
      <c r="AO50" s="1040">
        <f t="shared" si="20"/>
        <v>39780499.68</v>
      </c>
      <c r="AP50" s="1038">
        <f t="shared" ref="AP50:AP61" si="73">AI50*26</f>
        <v>962</v>
      </c>
      <c r="AQ50" s="1038">
        <f t="shared" si="44"/>
        <v>6</v>
      </c>
      <c r="AR50" s="1038">
        <f t="shared" si="22"/>
        <v>96</v>
      </c>
      <c r="AS50" s="1038">
        <f t="shared" si="23"/>
        <v>840</v>
      </c>
      <c r="AT50" s="1038">
        <f t="shared" si="24"/>
        <v>300</v>
      </c>
      <c r="AU50" s="1038">
        <f t="shared" si="45"/>
        <v>120</v>
      </c>
      <c r="AV50" s="1038">
        <f t="shared" si="46"/>
        <v>96</v>
      </c>
      <c r="AW50" s="1038">
        <f t="shared" si="47"/>
        <v>2604</v>
      </c>
      <c r="AX50" s="1038"/>
      <c r="AY50" s="1038"/>
      <c r="AZ50" s="1038"/>
      <c r="BA50" s="1038"/>
      <c r="BB50" s="1040"/>
      <c r="BC50" s="1038">
        <f t="shared" si="71"/>
        <v>0</v>
      </c>
      <c r="BD50" s="1040">
        <f t="shared" si="25"/>
        <v>0</v>
      </c>
      <c r="BE50" s="1040">
        <f t="shared" si="26"/>
        <v>0</v>
      </c>
      <c r="BF50" s="1040">
        <f t="shared" si="27"/>
        <v>0</v>
      </c>
      <c r="BG50" s="1038">
        <f t="shared" si="28"/>
        <v>208</v>
      </c>
      <c r="BH50" s="1038">
        <f t="shared" si="29"/>
        <v>20916</v>
      </c>
      <c r="BI50" s="1038">
        <f t="shared" si="30"/>
        <v>1230</v>
      </c>
      <c r="BJ50" s="1038">
        <f t="shared" si="31"/>
        <v>22146</v>
      </c>
      <c r="BK50" s="1040" t="e">
        <f>BB50+#REF!+AM50+L50</f>
        <v>#REF!</v>
      </c>
      <c r="BL50" s="1038">
        <f t="shared" si="32"/>
        <v>3620</v>
      </c>
      <c r="BM50" s="1040" t="e">
        <f>BD50+#REF!+AN50+X50+R50+N50+#REF!</f>
        <v>#REF!</v>
      </c>
      <c r="BN50" s="1040" t="e">
        <f>BE50+#REF!+AO50+Y50+O50+#REF!</f>
        <v>#REF!</v>
      </c>
      <c r="BO50" s="1040" t="e">
        <f t="shared" si="33"/>
        <v>#REF!</v>
      </c>
      <c r="BP50" s="1040">
        <f t="shared" si="34"/>
        <v>60000000</v>
      </c>
      <c r="BQ50" s="1038">
        <f t="shared" si="35"/>
        <v>21139</v>
      </c>
      <c r="BR50" s="1040">
        <f t="shared" si="36"/>
        <v>185250000</v>
      </c>
      <c r="BS50" s="1038"/>
      <c r="BT50" s="1040">
        <f t="shared" si="37"/>
        <v>584556767</v>
      </c>
      <c r="BU50" s="1040">
        <f t="shared" si="49"/>
        <v>72008412</v>
      </c>
      <c r="BV50" s="1038"/>
      <c r="BW50" s="1040">
        <f t="shared" si="38"/>
        <v>70146812.039999992</v>
      </c>
      <c r="BX50" s="1040">
        <f t="shared" si="39"/>
        <v>2212240</v>
      </c>
      <c r="BY50" s="1040"/>
      <c r="BZ50" s="1040"/>
      <c r="CA50" s="1040">
        <f t="shared" si="50"/>
        <v>17600000</v>
      </c>
      <c r="CB50" s="1041">
        <f t="shared" si="51"/>
        <v>151820652</v>
      </c>
      <c r="CC50" s="1038">
        <f t="shared" si="52"/>
        <v>1.6274999999999999</v>
      </c>
      <c r="CD50" s="1038">
        <f t="shared" si="53"/>
        <v>2</v>
      </c>
    </row>
    <row r="51" spans="1:82" hidden="1">
      <c r="A51" s="1038" t="s">
        <v>1765</v>
      </c>
      <c r="B51" s="1038">
        <v>9541</v>
      </c>
      <c r="C51" s="1038" t="s">
        <v>1767</v>
      </c>
      <c r="D51" s="1038" t="e">
        <f>(#REF!*5.1%)+#REF!</f>
        <v>#REF!</v>
      </c>
      <c r="E51" s="1038" t="e">
        <f t="shared" si="0"/>
        <v>#REF!</v>
      </c>
      <c r="F51" s="1038">
        <v>26</v>
      </c>
      <c r="G51" s="1038">
        <v>27653</v>
      </c>
      <c r="H51" s="1039">
        <v>23</v>
      </c>
      <c r="I51" s="1038">
        <v>4416</v>
      </c>
      <c r="J51" s="1038">
        <v>322</v>
      </c>
      <c r="K51" s="1038">
        <v>4738</v>
      </c>
      <c r="L51" s="1040">
        <f t="shared" si="1"/>
        <v>74750000</v>
      </c>
      <c r="M51" s="1038">
        <f t="shared" si="2"/>
        <v>598</v>
      </c>
      <c r="N51" s="1040">
        <f t="shared" si="3"/>
        <v>131019914</v>
      </c>
      <c r="O51" s="1040">
        <f t="shared" si="4"/>
        <v>15722389.68</v>
      </c>
      <c r="P51" s="1040">
        <f t="shared" si="5"/>
        <v>221492303.68000001</v>
      </c>
      <c r="Q51" s="1038"/>
      <c r="R51" s="1040">
        <f t="shared" si="69"/>
        <v>0</v>
      </c>
      <c r="S51" s="1038">
        <v>86</v>
      </c>
      <c r="T51" s="1038">
        <f t="shared" si="70"/>
        <v>9460</v>
      </c>
      <c r="U51" s="1038">
        <f t="shared" si="6"/>
        <v>602</v>
      </c>
      <c r="V51" s="1038">
        <f t="shared" si="7"/>
        <v>10062</v>
      </c>
      <c r="W51" s="1038">
        <f t="shared" si="72"/>
        <v>2236</v>
      </c>
      <c r="X51" s="1040">
        <f t="shared" si="9"/>
        <v>278244486</v>
      </c>
      <c r="Y51" s="1040">
        <f t="shared" si="10"/>
        <v>33389338.32</v>
      </c>
      <c r="Z51" s="1040">
        <f t="shared" si="11"/>
        <v>311633824.31999999</v>
      </c>
      <c r="AA51" s="1038">
        <v>30</v>
      </c>
      <c r="AB51" s="1038">
        <f t="shared" si="12"/>
        <v>1440</v>
      </c>
      <c r="AC51" s="1038">
        <v>29</v>
      </c>
      <c r="AD51" s="1038">
        <f t="shared" si="13"/>
        <v>1440</v>
      </c>
      <c r="AE51" s="1038">
        <f t="shared" si="41"/>
        <v>2880</v>
      </c>
      <c r="AF51" s="1038">
        <f t="shared" si="42"/>
        <v>450</v>
      </c>
      <c r="AG51" s="1038">
        <f t="shared" si="43"/>
        <v>338.4</v>
      </c>
      <c r="AH51" s="1038">
        <f t="shared" si="14"/>
        <v>338</v>
      </c>
      <c r="AI51" s="1039">
        <v>55</v>
      </c>
      <c r="AJ51" s="1038">
        <f t="shared" si="15"/>
        <v>17050</v>
      </c>
      <c r="AK51" s="1038">
        <f t="shared" si="16"/>
        <v>770</v>
      </c>
      <c r="AL51" s="1038">
        <f t="shared" si="17"/>
        <v>17820</v>
      </c>
      <c r="AM51" s="1040">
        <f t="shared" si="18"/>
        <v>178750000</v>
      </c>
      <c r="AN51" s="1040">
        <f t="shared" si="19"/>
        <v>492776460</v>
      </c>
      <c r="AO51" s="1040">
        <f t="shared" si="20"/>
        <v>59133175.199999996</v>
      </c>
      <c r="AP51" s="1038">
        <f t="shared" si="73"/>
        <v>1430</v>
      </c>
      <c r="AQ51" s="1038">
        <f t="shared" si="44"/>
        <v>15</v>
      </c>
      <c r="AR51" s="1038">
        <f t="shared" si="22"/>
        <v>240</v>
      </c>
      <c r="AS51" s="1038">
        <f t="shared" si="23"/>
        <v>2100</v>
      </c>
      <c r="AT51" s="1038">
        <f t="shared" si="24"/>
        <v>750</v>
      </c>
      <c r="AU51" s="1038">
        <f t="shared" si="45"/>
        <v>300</v>
      </c>
      <c r="AV51" s="1038">
        <f t="shared" si="46"/>
        <v>240</v>
      </c>
      <c r="AW51" s="1038">
        <f t="shared" si="47"/>
        <v>6510</v>
      </c>
      <c r="AX51" s="1038">
        <v>4</v>
      </c>
      <c r="AY51" s="1038">
        <v>524</v>
      </c>
      <c r="AZ51" s="1038">
        <v>40</v>
      </c>
      <c r="BA51" s="1038">
        <v>564</v>
      </c>
      <c r="BB51" s="1040">
        <v>0</v>
      </c>
      <c r="BC51" s="1038">
        <f t="shared" si="71"/>
        <v>104</v>
      </c>
      <c r="BD51" s="1040">
        <f t="shared" si="25"/>
        <v>15596292</v>
      </c>
      <c r="BE51" s="1040">
        <f t="shared" si="26"/>
        <v>1871555.04</v>
      </c>
      <c r="BF51" s="1040">
        <f t="shared" si="27"/>
        <v>17467847.039999999</v>
      </c>
      <c r="BG51" s="1038">
        <f t="shared" si="28"/>
        <v>438</v>
      </c>
      <c r="BH51" s="1038">
        <f t="shared" si="29"/>
        <v>33640</v>
      </c>
      <c r="BI51" s="1038">
        <f t="shared" si="30"/>
        <v>2063</v>
      </c>
      <c r="BJ51" s="1038">
        <f t="shared" si="31"/>
        <v>35703</v>
      </c>
      <c r="BK51" s="1040" t="e">
        <f>BB51+#REF!+AM51+L51</f>
        <v>#REF!</v>
      </c>
      <c r="BL51" s="1038">
        <f t="shared" si="32"/>
        <v>6918</v>
      </c>
      <c r="BM51" s="1040" t="e">
        <f>BD51+#REF!+AN51+X51+R51+N51+#REF!</f>
        <v>#REF!</v>
      </c>
      <c r="BN51" s="1040" t="e">
        <f>BE51+#REF!+AO51+Y51+O51+#REF!</f>
        <v>#REF!</v>
      </c>
      <c r="BO51" s="1040" t="e">
        <f t="shared" si="33"/>
        <v>#REF!</v>
      </c>
      <c r="BP51" s="1040">
        <f t="shared" si="34"/>
        <v>150000000</v>
      </c>
      <c r="BQ51" s="1038">
        <f t="shared" si="35"/>
        <v>33184</v>
      </c>
      <c r="BR51" s="1040">
        <f t="shared" si="36"/>
        <v>253500000</v>
      </c>
      <c r="BS51" s="1038"/>
      <c r="BT51" s="1040">
        <f t="shared" si="37"/>
        <v>917637152</v>
      </c>
      <c r="BU51" s="1040">
        <f t="shared" si="49"/>
        <v>180021030</v>
      </c>
      <c r="BV51" s="1038"/>
      <c r="BW51" s="1040">
        <f t="shared" si="38"/>
        <v>110116458.23999999</v>
      </c>
      <c r="BX51" s="1040">
        <f t="shared" si="39"/>
        <v>5530600</v>
      </c>
      <c r="BY51" s="1040"/>
      <c r="BZ51" s="1040"/>
      <c r="CA51" s="1040">
        <f t="shared" si="50"/>
        <v>44000000</v>
      </c>
      <c r="CB51" s="1041">
        <f t="shared" si="51"/>
        <v>379551630</v>
      </c>
      <c r="CC51" s="1038">
        <f t="shared" si="52"/>
        <v>4.0687499999999996</v>
      </c>
      <c r="CD51" s="1038">
        <f t="shared" si="53"/>
        <v>5</v>
      </c>
    </row>
    <row r="52" spans="1:82" hidden="1">
      <c r="A52" s="1038" t="s">
        <v>1765</v>
      </c>
      <c r="B52" s="1038">
        <v>9122</v>
      </c>
      <c r="C52" s="1038" t="s">
        <v>1768</v>
      </c>
      <c r="D52" s="1038" t="e">
        <f>(#REF!*5.1%)+#REF!</f>
        <v>#REF!</v>
      </c>
      <c r="E52" s="1038" t="e">
        <f t="shared" si="0"/>
        <v>#REF!</v>
      </c>
      <c r="F52" s="1038">
        <v>26</v>
      </c>
      <c r="G52" s="1038">
        <v>27653</v>
      </c>
      <c r="H52" s="1039">
        <v>19</v>
      </c>
      <c r="I52" s="1038">
        <v>3648</v>
      </c>
      <c r="J52" s="1038">
        <v>266</v>
      </c>
      <c r="K52" s="1038">
        <v>3914</v>
      </c>
      <c r="L52" s="1040">
        <f t="shared" si="1"/>
        <v>61750000</v>
      </c>
      <c r="M52" s="1038">
        <f t="shared" si="2"/>
        <v>494</v>
      </c>
      <c r="N52" s="1040">
        <f t="shared" si="3"/>
        <v>108233842</v>
      </c>
      <c r="O52" s="1040">
        <f t="shared" si="4"/>
        <v>12988061.039999999</v>
      </c>
      <c r="P52" s="1040">
        <f t="shared" si="5"/>
        <v>182971903.03999999</v>
      </c>
      <c r="Q52" s="1038"/>
      <c r="R52" s="1040">
        <f t="shared" si="69"/>
        <v>0</v>
      </c>
      <c r="S52" s="1038">
        <v>54</v>
      </c>
      <c r="T52" s="1038">
        <f t="shared" si="70"/>
        <v>5940</v>
      </c>
      <c r="U52" s="1038">
        <f t="shared" si="6"/>
        <v>378</v>
      </c>
      <c r="V52" s="1038">
        <f t="shared" si="7"/>
        <v>6318</v>
      </c>
      <c r="W52" s="1038">
        <f t="shared" si="72"/>
        <v>1404</v>
      </c>
      <c r="X52" s="1040">
        <f t="shared" si="9"/>
        <v>174711654</v>
      </c>
      <c r="Y52" s="1040">
        <f t="shared" si="10"/>
        <v>20965398.48</v>
      </c>
      <c r="Z52" s="1040">
        <f t="shared" si="11"/>
        <v>195677052.47999999</v>
      </c>
      <c r="AA52" s="1038">
        <v>16</v>
      </c>
      <c r="AB52" s="1038">
        <f t="shared" si="12"/>
        <v>768</v>
      </c>
      <c r="AC52" s="1038">
        <v>16</v>
      </c>
      <c r="AD52" s="1038">
        <f t="shared" si="13"/>
        <v>768</v>
      </c>
      <c r="AE52" s="1038">
        <f t="shared" si="41"/>
        <v>1536</v>
      </c>
      <c r="AF52" s="1038">
        <f t="shared" si="42"/>
        <v>240</v>
      </c>
      <c r="AG52" s="1038">
        <f t="shared" si="43"/>
        <v>180.48</v>
      </c>
      <c r="AH52" s="1038">
        <f t="shared" si="14"/>
        <v>180</v>
      </c>
      <c r="AI52" s="1039">
        <v>40</v>
      </c>
      <c r="AJ52" s="1038">
        <f t="shared" si="15"/>
        <v>12400</v>
      </c>
      <c r="AK52" s="1038">
        <f t="shared" si="16"/>
        <v>560</v>
      </c>
      <c r="AL52" s="1038">
        <f t="shared" si="17"/>
        <v>12960</v>
      </c>
      <c r="AM52" s="1040">
        <f t="shared" si="18"/>
        <v>130000000</v>
      </c>
      <c r="AN52" s="1040">
        <f t="shared" si="19"/>
        <v>358382880</v>
      </c>
      <c r="AO52" s="1040">
        <f t="shared" si="20"/>
        <v>43005945.600000001</v>
      </c>
      <c r="AP52" s="1038">
        <f t="shared" si="73"/>
        <v>1040</v>
      </c>
      <c r="AQ52" s="1038">
        <f t="shared" si="44"/>
        <v>8</v>
      </c>
      <c r="AR52" s="1038">
        <f t="shared" si="22"/>
        <v>128</v>
      </c>
      <c r="AS52" s="1038">
        <f t="shared" si="23"/>
        <v>1120</v>
      </c>
      <c r="AT52" s="1038">
        <f t="shared" si="24"/>
        <v>400</v>
      </c>
      <c r="AU52" s="1038">
        <f t="shared" si="45"/>
        <v>160</v>
      </c>
      <c r="AV52" s="1038">
        <f t="shared" si="46"/>
        <v>128</v>
      </c>
      <c r="AW52" s="1038">
        <f t="shared" si="47"/>
        <v>3472</v>
      </c>
      <c r="AX52" s="1038">
        <v>2</v>
      </c>
      <c r="AY52" s="1038">
        <v>252</v>
      </c>
      <c r="AZ52" s="1038">
        <v>20</v>
      </c>
      <c r="BA52" s="1038">
        <v>272</v>
      </c>
      <c r="BB52" s="1040">
        <v>0</v>
      </c>
      <c r="BC52" s="1038">
        <f t="shared" si="71"/>
        <v>52</v>
      </c>
      <c r="BD52" s="1040">
        <f t="shared" si="25"/>
        <v>7521616</v>
      </c>
      <c r="BE52" s="1040">
        <f t="shared" si="26"/>
        <v>902593.91999999993</v>
      </c>
      <c r="BF52" s="1040">
        <f t="shared" si="27"/>
        <v>8424209.9199999999</v>
      </c>
      <c r="BG52" s="1038">
        <f t="shared" si="28"/>
        <v>259</v>
      </c>
      <c r="BH52" s="1038">
        <f t="shared" si="29"/>
        <v>23408</v>
      </c>
      <c r="BI52" s="1038">
        <f t="shared" si="30"/>
        <v>1400</v>
      </c>
      <c r="BJ52" s="1038">
        <f t="shared" si="31"/>
        <v>24808</v>
      </c>
      <c r="BK52" s="1040" t="e">
        <f>BB52+#REF!+AM52+L52</f>
        <v>#REF!</v>
      </c>
      <c r="BL52" s="1038">
        <f t="shared" si="32"/>
        <v>4350</v>
      </c>
      <c r="BM52" s="1040" t="e">
        <f>BD52+#REF!+AN52+X52+R52+N52+#REF!</f>
        <v>#REF!</v>
      </c>
      <c r="BN52" s="1040" t="e">
        <f>BE52+#REF!+AO52+Y52+O52+#REF!</f>
        <v>#REF!</v>
      </c>
      <c r="BO52" s="1040" t="e">
        <f t="shared" si="33"/>
        <v>#REF!</v>
      </c>
      <c r="BP52" s="1040">
        <f t="shared" si="34"/>
        <v>80000000</v>
      </c>
      <c r="BQ52" s="1038">
        <f t="shared" si="35"/>
        <v>23464</v>
      </c>
      <c r="BR52" s="1040">
        <f t="shared" si="36"/>
        <v>191750000</v>
      </c>
      <c r="BS52" s="1038"/>
      <c r="BT52" s="1040">
        <f t="shared" si="37"/>
        <v>648849992</v>
      </c>
      <c r="BU52" s="1040">
        <f t="shared" si="49"/>
        <v>96011216</v>
      </c>
      <c r="BV52" s="1038"/>
      <c r="BW52" s="1040">
        <f t="shared" si="38"/>
        <v>77861999.040000007</v>
      </c>
      <c r="BX52" s="1040">
        <f t="shared" si="39"/>
        <v>3318360</v>
      </c>
      <c r="BY52" s="1040"/>
      <c r="BZ52" s="1040"/>
      <c r="CA52" s="1040">
        <f t="shared" si="50"/>
        <v>26400000</v>
      </c>
      <c r="CB52" s="1041">
        <f t="shared" si="51"/>
        <v>205729576</v>
      </c>
      <c r="CC52" s="1038">
        <f t="shared" si="52"/>
        <v>2.17</v>
      </c>
      <c r="CD52" s="1038">
        <f t="shared" si="53"/>
        <v>3</v>
      </c>
    </row>
    <row r="53" spans="1:82" hidden="1">
      <c r="A53" s="1038" t="s">
        <v>1765</v>
      </c>
      <c r="B53" s="1038">
        <v>9546</v>
      </c>
      <c r="C53" s="1038" t="s">
        <v>1769</v>
      </c>
      <c r="D53" s="1038" t="e">
        <f>(#REF!*5.1%)+#REF!</f>
        <v>#REF!</v>
      </c>
      <c r="E53" s="1038" t="e">
        <f t="shared" si="0"/>
        <v>#REF!</v>
      </c>
      <c r="F53" s="1038">
        <v>26</v>
      </c>
      <c r="G53" s="1038">
        <v>27653</v>
      </c>
      <c r="H53" s="1039">
        <v>21</v>
      </c>
      <c r="I53" s="1038">
        <v>4032</v>
      </c>
      <c r="J53" s="1038">
        <v>294</v>
      </c>
      <c r="K53" s="1038">
        <v>4326</v>
      </c>
      <c r="L53" s="1040">
        <f t="shared" si="1"/>
        <v>68250000</v>
      </c>
      <c r="M53" s="1038">
        <f t="shared" si="2"/>
        <v>546</v>
      </c>
      <c r="N53" s="1040">
        <f t="shared" si="3"/>
        <v>119626878</v>
      </c>
      <c r="O53" s="1040">
        <f t="shared" si="4"/>
        <v>14355225.359999999</v>
      </c>
      <c r="P53" s="1040">
        <f t="shared" si="5"/>
        <v>202232103.36000001</v>
      </c>
      <c r="Q53" s="1038"/>
      <c r="R53" s="1040">
        <f t="shared" si="69"/>
        <v>0</v>
      </c>
      <c r="S53" s="1038">
        <v>63</v>
      </c>
      <c r="T53" s="1038">
        <f t="shared" si="70"/>
        <v>6930</v>
      </c>
      <c r="U53" s="1038">
        <f t="shared" si="6"/>
        <v>441</v>
      </c>
      <c r="V53" s="1038">
        <f t="shared" si="7"/>
        <v>7371</v>
      </c>
      <c r="W53" s="1038">
        <f t="shared" si="72"/>
        <v>1638</v>
      </c>
      <c r="X53" s="1040">
        <f t="shared" si="9"/>
        <v>203830263</v>
      </c>
      <c r="Y53" s="1040">
        <f t="shared" si="10"/>
        <v>24459631.559999999</v>
      </c>
      <c r="Z53" s="1040">
        <f t="shared" si="11"/>
        <v>228289894.56</v>
      </c>
      <c r="AA53" s="1038">
        <v>18</v>
      </c>
      <c r="AB53" s="1038">
        <f t="shared" si="12"/>
        <v>864</v>
      </c>
      <c r="AC53" s="1038">
        <v>18</v>
      </c>
      <c r="AD53" s="1038">
        <f t="shared" si="13"/>
        <v>864</v>
      </c>
      <c r="AE53" s="1038">
        <f t="shared" si="41"/>
        <v>1728</v>
      </c>
      <c r="AF53" s="1038">
        <f t="shared" si="42"/>
        <v>270</v>
      </c>
      <c r="AG53" s="1038">
        <f t="shared" si="43"/>
        <v>203.04</v>
      </c>
      <c r="AH53" s="1038">
        <f t="shared" si="14"/>
        <v>203</v>
      </c>
      <c r="AI53" s="1039">
        <v>47</v>
      </c>
      <c r="AJ53" s="1038">
        <f t="shared" si="15"/>
        <v>14570</v>
      </c>
      <c r="AK53" s="1038">
        <f t="shared" si="16"/>
        <v>658</v>
      </c>
      <c r="AL53" s="1038">
        <f t="shared" si="17"/>
        <v>15228</v>
      </c>
      <c r="AM53" s="1040">
        <f t="shared" si="18"/>
        <v>152750000</v>
      </c>
      <c r="AN53" s="1040">
        <f t="shared" si="19"/>
        <v>421099884</v>
      </c>
      <c r="AO53" s="1040">
        <f t="shared" si="20"/>
        <v>50531986.079999998</v>
      </c>
      <c r="AP53" s="1038">
        <f t="shared" si="73"/>
        <v>1222</v>
      </c>
      <c r="AQ53" s="1038">
        <f t="shared" si="44"/>
        <v>9</v>
      </c>
      <c r="AR53" s="1038">
        <f t="shared" si="22"/>
        <v>144</v>
      </c>
      <c r="AS53" s="1038">
        <f t="shared" si="23"/>
        <v>1260</v>
      </c>
      <c r="AT53" s="1038">
        <f t="shared" si="24"/>
        <v>450</v>
      </c>
      <c r="AU53" s="1038">
        <f t="shared" si="45"/>
        <v>180</v>
      </c>
      <c r="AV53" s="1038">
        <f t="shared" si="46"/>
        <v>144</v>
      </c>
      <c r="AW53" s="1038">
        <f t="shared" si="47"/>
        <v>3906</v>
      </c>
      <c r="AX53" s="1038"/>
      <c r="AY53" s="1038"/>
      <c r="AZ53" s="1038"/>
      <c r="BA53" s="1038"/>
      <c r="BB53" s="1040"/>
      <c r="BC53" s="1038">
        <f t="shared" si="71"/>
        <v>0</v>
      </c>
      <c r="BD53" s="1040">
        <f t="shared" si="25"/>
        <v>0</v>
      </c>
      <c r="BE53" s="1040">
        <f t="shared" si="26"/>
        <v>0</v>
      </c>
      <c r="BF53" s="1040">
        <f t="shared" si="27"/>
        <v>0</v>
      </c>
      <c r="BG53" s="1038">
        <f t="shared" si="28"/>
        <v>293</v>
      </c>
      <c r="BH53" s="1038">
        <f t="shared" si="29"/>
        <v>26846</v>
      </c>
      <c r="BI53" s="1038">
        <f t="shared" si="30"/>
        <v>1591</v>
      </c>
      <c r="BJ53" s="1038">
        <f t="shared" si="31"/>
        <v>28437</v>
      </c>
      <c r="BK53" s="1040" t="e">
        <f>BB53+#REF!+AM53+L53</f>
        <v>#REF!</v>
      </c>
      <c r="BL53" s="1038">
        <f t="shared" si="32"/>
        <v>4936</v>
      </c>
      <c r="BM53" s="1040" t="e">
        <f>BD53+#REF!+AN53+X53+R53+N53+#REF!</f>
        <v>#REF!</v>
      </c>
      <c r="BN53" s="1040" t="e">
        <f>BE53+#REF!+AO53+Y53+O53+#REF!</f>
        <v>#REF!</v>
      </c>
      <c r="BO53" s="1040" t="e">
        <f t="shared" si="33"/>
        <v>#REF!</v>
      </c>
      <c r="BP53" s="1040">
        <f t="shared" si="34"/>
        <v>90000000</v>
      </c>
      <c r="BQ53" s="1038">
        <f t="shared" si="35"/>
        <v>26925</v>
      </c>
      <c r="BR53" s="1040">
        <f t="shared" si="36"/>
        <v>221000000</v>
      </c>
      <c r="BS53" s="1038"/>
      <c r="BT53" s="1040">
        <f t="shared" si="37"/>
        <v>744557025</v>
      </c>
      <c r="BU53" s="1040">
        <f t="shared" si="49"/>
        <v>108012618</v>
      </c>
      <c r="BV53" s="1038"/>
      <c r="BW53" s="1040">
        <f t="shared" si="38"/>
        <v>89346843</v>
      </c>
      <c r="BX53" s="1040">
        <f t="shared" si="39"/>
        <v>3318360</v>
      </c>
      <c r="BY53" s="1040"/>
      <c r="BZ53" s="1040"/>
      <c r="CA53" s="1040">
        <f t="shared" si="50"/>
        <v>26400000</v>
      </c>
      <c r="CB53" s="1041">
        <f t="shared" si="51"/>
        <v>227730978</v>
      </c>
      <c r="CC53" s="1038">
        <f t="shared" si="52"/>
        <v>2.4412500000000001</v>
      </c>
      <c r="CD53" s="1038">
        <f t="shared" si="53"/>
        <v>3</v>
      </c>
    </row>
    <row r="54" spans="1:82" hidden="1">
      <c r="A54" s="1038" t="s">
        <v>1765</v>
      </c>
      <c r="B54" s="1038">
        <v>9540</v>
      </c>
      <c r="C54" s="1038" t="s">
        <v>1770</v>
      </c>
      <c r="D54" s="1038" t="e">
        <f>(#REF!*5.1%)+#REF!</f>
        <v>#REF!</v>
      </c>
      <c r="E54" s="1038" t="e">
        <f t="shared" si="0"/>
        <v>#REF!</v>
      </c>
      <c r="F54" s="1038">
        <v>26</v>
      </c>
      <c r="G54" s="1038">
        <v>27653</v>
      </c>
      <c r="H54" s="1039">
        <v>21</v>
      </c>
      <c r="I54" s="1038">
        <v>4032</v>
      </c>
      <c r="J54" s="1038">
        <v>294</v>
      </c>
      <c r="K54" s="1038">
        <v>4326</v>
      </c>
      <c r="L54" s="1040">
        <f t="shared" si="1"/>
        <v>68250000</v>
      </c>
      <c r="M54" s="1038">
        <f t="shared" si="2"/>
        <v>546</v>
      </c>
      <c r="N54" s="1040">
        <f t="shared" si="3"/>
        <v>119626878</v>
      </c>
      <c r="O54" s="1040">
        <f t="shared" si="4"/>
        <v>14355225.359999999</v>
      </c>
      <c r="P54" s="1040">
        <f t="shared" si="5"/>
        <v>202232103.36000001</v>
      </c>
      <c r="Q54" s="1038">
        <v>160</v>
      </c>
      <c r="R54" s="1040">
        <f t="shared" si="69"/>
        <v>4424480</v>
      </c>
      <c r="S54" s="1038">
        <v>49</v>
      </c>
      <c r="T54" s="1038">
        <f t="shared" si="70"/>
        <v>5390</v>
      </c>
      <c r="U54" s="1038">
        <f t="shared" si="6"/>
        <v>343</v>
      </c>
      <c r="V54" s="1038">
        <f t="shared" si="7"/>
        <v>5733</v>
      </c>
      <c r="W54" s="1038">
        <f t="shared" si="72"/>
        <v>1274</v>
      </c>
      <c r="X54" s="1040">
        <f t="shared" si="9"/>
        <v>158534649</v>
      </c>
      <c r="Y54" s="1040">
        <f t="shared" si="10"/>
        <v>19024157.879999999</v>
      </c>
      <c r="Z54" s="1040">
        <f t="shared" si="11"/>
        <v>177558806.88</v>
      </c>
      <c r="AA54" s="1038">
        <v>10</v>
      </c>
      <c r="AB54" s="1038">
        <f t="shared" si="12"/>
        <v>480</v>
      </c>
      <c r="AC54" s="1038">
        <v>9</v>
      </c>
      <c r="AD54" s="1038">
        <f t="shared" si="13"/>
        <v>480</v>
      </c>
      <c r="AE54" s="1038">
        <f t="shared" si="41"/>
        <v>960</v>
      </c>
      <c r="AF54" s="1038">
        <f t="shared" si="42"/>
        <v>150</v>
      </c>
      <c r="AG54" s="1038">
        <f t="shared" si="43"/>
        <v>112.8</v>
      </c>
      <c r="AH54" s="1038">
        <f t="shared" si="14"/>
        <v>113</v>
      </c>
      <c r="AI54" s="1039">
        <v>40</v>
      </c>
      <c r="AJ54" s="1038">
        <f t="shared" si="15"/>
        <v>12400</v>
      </c>
      <c r="AK54" s="1038">
        <f t="shared" si="16"/>
        <v>560</v>
      </c>
      <c r="AL54" s="1038">
        <f t="shared" si="17"/>
        <v>12960</v>
      </c>
      <c r="AM54" s="1040">
        <f t="shared" si="18"/>
        <v>130000000</v>
      </c>
      <c r="AN54" s="1040">
        <f t="shared" si="19"/>
        <v>358382880</v>
      </c>
      <c r="AO54" s="1040">
        <f t="shared" si="20"/>
        <v>43005945.600000001</v>
      </c>
      <c r="AP54" s="1038">
        <f t="shared" si="73"/>
        <v>1040</v>
      </c>
      <c r="AQ54" s="1038">
        <f t="shared" si="44"/>
        <v>5</v>
      </c>
      <c r="AR54" s="1038">
        <f t="shared" si="22"/>
        <v>80</v>
      </c>
      <c r="AS54" s="1038">
        <f t="shared" si="23"/>
        <v>700</v>
      </c>
      <c r="AT54" s="1038">
        <f t="shared" si="24"/>
        <v>250</v>
      </c>
      <c r="AU54" s="1038">
        <f t="shared" si="45"/>
        <v>100</v>
      </c>
      <c r="AV54" s="1038">
        <f t="shared" si="46"/>
        <v>80</v>
      </c>
      <c r="AW54" s="1038">
        <f t="shared" si="47"/>
        <v>2170</v>
      </c>
      <c r="AX54" s="1038"/>
      <c r="AY54" s="1038"/>
      <c r="AZ54" s="1038"/>
      <c r="BA54" s="1038"/>
      <c r="BB54" s="1040"/>
      <c r="BC54" s="1038">
        <f t="shared" si="71"/>
        <v>0</v>
      </c>
      <c r="BD54" s="1040">
        <f t="shared" si="25"/>
        <v>0</v>
      </c>
      <c r="BE54" s="1040">
        <f t="shared" si="26"/>
        <v>0</v>
      </c>
      <c r="BF54" s="1040">
        <f t="shared" si="27"/>
        <v>0</v>
      </c>
      <c r="BG54" s="1038">
        <f t="shared" si="28"/>
        <v>200</v>
      </c>
      <c r="BH54" s="1038">
        <f t="shared" si="29"/>
        <v>22712</v>
      </c>
      <c r="BI54" s="1038">
        <f t="shared" si="30"/>
        <v>1306</v>
      </c>
      <c r="BJ54" s="1038">
        <f t="shared" si="31"/>
        <v>24018</v>
      </c>
      <c r="BK54" s="1040" t="e">
        <f>BB54+#REF!+AM54+L54</f>
        <v>#REF!</v>
      </c>
      <c r="BL54" s="1038">
        <f t="shared" si="32"/>
        <v>3710</v>
      </c>
      <c r="BM54" s="1040" t="e">
        <f>BD54+#REF!+AN54+X54+R54+N54+#REF!</f>
        <v>#REF!</v>
      </c>
      <c r="BN54" s="1040" t="e">
        <f>BE54+#REF!+AO54+Y54+O54+#REF!</f>
        <v>#REF!</v>
      </c>
      <c r="BO54" s="1040" t="e">
        <f t="shared" si="33"/>
        <v>#REF!</v>
      </c>
      <c r="BP54" s="1040">
        <f t="shared" si="34"/>
        <v>50000000</v>
      </c>
      <c r="BQ54" s="1038">
        <f t="shared" si="35"/>
        <v>23179</v>
      </c>
      <c r="BR54" s="1040">
        <f t="shared" si="36"/>
        <v>198250000</v>
      </c>
      <c r="BS54" s="1038"/>
      <c r="BT54" s="1040">
        <f t="shared" si="37"/>
        <v>640968887</v>
      </c>
      <c r="BU54" s="1040">
        <f t="shared" si="49"/>
        <v>60007010</v>
      </c>
      <c r="BV54" s="1038"/>
      <c r="BW54" s="1040">
        <f t="shared" si="38"/>
        <v>76385328.840000004</v>
      </c>
      <c r="BX54" s="1040">
        <f t="shared" si="39"/>
        <v>2212240</v>
      </c>
      <c r="BY54" s="1040"/>
      <c r="BZ54" s="1040"/>
      <c r="CA54" s="1040">
        <f t="shared" si="50"/>
        <v>17600000</v>
      </c>
      <c r="CB54" s="1041">
        <f t="shared" si="51"/>
        <v>129819250</v>
      </c>
      <c r="CC54" s="1038">
        <f t="shared" si="52"/>
        <v>1.35625</v>
      </c>
      <c r="CD54" s="1038">
        <f t="shared" si="53"/>
        <v>2</v>
      </c>
    </row>
    <row r="55" spans="1:82" hidden="1">
      <c r="A55" s="1042" t="s">
        <v>1771</v>
      </c>
      <c r="B55" s="1042">
        <v>9542</v>
      </c>
      <c r="C55" s="1038" t="s">
        <v>1602</v>
      </c>
      <c r="D55" s="1038" t="e">
        <f>(#REF!*5.1%)+#REF!</f>
        <v>#REF!</v>
      </c>
      <c r="E55" s="1038" t="e">
        <f t="shared" si="0"/>
        <v>#REF!</v>
      </c>
      <c r="F55" s="1038">
        <v>26</v>
      </c>
      <c r="G55" s="1038">
        <v>32068</v>
      </c>
      <c r="H55" s="1039">
        <v>82</v>
      </c>
      <c r="I55" s="1038">
        <v>15744</v>
      </c>
      <c r="J55" s="1038">
        <v>1148</v>
      </c>
      <c r="K55" s="1038">
        <v>16892</v>
      </c>
      <c r="L55" s="1040">
        <f t="shared" si="1"/>
        <v>266500000</v>
      </c>
      <c r="M55" s="1038">
        <f t="shared" si="2"/>
        <v>2132</v>
      </c>
      <c r="N55" s="1040">
        <f t="shared" si="3"/>
        <v>541692656</v>
      </c>
      <c r="O55" s="1040">
        <f t="shared" si="4"/>
        <v>65003118.719999999</v>
      </c>
      <c r="P55" s="1040">
        <f t="shared" si="5"/>
        <v>873195774.72000003</v>
      </c>
      <c r="Q55" s="1038"/>
      <c r="R55" s="1040">
        <f t="shared" si="69"/>
        <v>0</v>
      </c>
      <c r="S55" s="1038">
        <v>129</v>
      </c>
      <c r="T55" s="1038">
        <f t="shared" si="70"/>
        <v>14190</v>
      </c>
      <c r="U55" s="1038">
        <f t="shared" si="6"/>
        <v>903</v>
      </c>
      <c r="V55" s="1038">
        <f t="shared" si="7"/>
        <v>15093</v>
      </c>
      <c r="W55" s="1038">
        <f t="shared" si="72"/>
        <v>3354</v>
      </c>
      <c r="X55" s="1040">
        <f t="shared" si="9"/>
        <v>484002324</v>
      </c>
      <c r="Y55" s="1040">
        <f t="shared" si="10"/>
        <v>58080278.879999995</v>
      </c>
      <c r="Z55" s="1040">
        <f t="shared" si="11"/>
        <v>542082602.88</v>
      </c>
      <c r="AA55" s="1038">
        <v>24</v>
      </c>
      <c r="AB55" s="1038">
        <f t="shared" si="12"/>
        <v>1152</v>
      </c>
      <c r="AC55" s="1038">
        <v>24</v>
      </c>
      <c r="AD55" s="1038">
        <f t="shared" si="13"/>
        <v>1152</v>
      </c>
      <c r="AE55" s="1038">
        <f t="shared" si="41"/>
        <v>2304</v>
      </c>
      <c r="AF55" s="1038">
        <f t="shared" si="42"/>
        <v>360</v>
      </c>
      <c r="AG55" s="1038">
        <f t="shared" si="43"/>
        <v>270.72000000000003</v>
      </c>
      <c r="AH55" s="1038">
        <f t="shared" si="14"/>
        <v>271</v>
      </c>
      <c r="AI55" s="1039">
        <v>86</v>
      </c>
      <c r="AJ55" s="1038">
        <f t="shared" si="15"/>
        <v>26660</v>
      </c>
      <c r="AK55" s="1038">
        <f t="shared" si="16"/>
        <v>1204</v>
      </c>
      <c r="AL55" s="1038">
        <f t="shared" si="17"/>
        <v>27864</v>
      </c>
      <c r="AM55" s="1040">
        <f t="shared" si="18"/>
        <v>279500000</v>
      </c>
      <c r="AN55" s="1040">
        <f t="shared" si="19"/>
        <v>893542752</v>
      </c>
      <c r="AO55" s="1040">
        <f t="shared" si="20"/>
        <v>107225130.23999999</v>
      </c>
      <c r="AP55" s="1038">
        <f t="shared" si="73"/>
        <v>2236</v>
      </c>
      <c r="AQ55" s="1038">
        <f t="shared" si="44"/>
        <v>12</v>
      </c>
      <c r="AR55" s="1038">
        <f t="shared" si="22"/>
        <v>192</v>
      </c>
      <c r="AS55" s="1038">
        <f t="shared" si="23"/>
        <v>1680</v>
      </c>
      <c r="AT55" s="1038">
        <f t="shared" si="24"/>
        <v>600</v>
      </c>
      <c r="AU55" s="1038">
        <f t="shared" si="45"/>
        <v>240</v>
      </c>
      <c r="AV55" s="1038">
        <f t="shared" si="46"/>
        <v>192</v>
      </c>
      <c r="AW55" s="1038">
        <f t="shared" si="47"/>
        <v>5208</v>
      </c>
      <c r="AX55" s="1038">
        <v>5</v>
      </c>
      <c r="AY55" s="1038">
        <v>960</v>
      </c>
      <c r="AZ55" s="1038">
        <v>50</v>
      </c>
      <c r="BA55" s="1038">
        <v>1010</v>
      </c>
      <c r="BB55" s="1040">
        <v>0</v>
      </c>
      <c r="BC55" s="1038">
        <f t="shared" si="71"/>
        <v>130</v>
      </c>
      <c r="BD55" s="1040">
        <f t="shared" si="25"/>
        <v>32388680</v>
      </c>
      <c r="BE55" s="1040">
        <f t="shared" si="26"/>
        <v>3886641.5999999996</v>
      </c>
      <c r="BF55" s="1040">
        <f t="shared" si="27"/>
        <v>36275321.600000001</v>
      </c>
      <c r="BG55" s="1038">
        <f t="shared" si="28"/>
        <v>518</v>
      </c>
      <c r="BH55" s="1038">
        <f t="shared" si="29"/>
        <v>59306</v>
      </c>
      <c r="BI55" s="1038">
        <f t="shared" si="30"/>
        <v>3569</v>
      </c>
      <c r="BJ55" s="1038">
        <f t="shared" si="31"/>
        <v>62875</v>
      </c>
      <c r="BK55" s="1040" t="e">
        <f>BB55+#REF!+AM55+L55</f>
        <v>#REF!</v>
      </c>
      <c r="BL55" s="1038">
        <f t="shared" si="32"/>
        <v>9892</v>
      </c>
      <c r="BM55" s="1040" t="e">
        <f>BD55+#REF!+AN55+X55+R55+N55+#REF!</f>
        <v>#REF!</v>
      </c>
      <c r="BN55" s="1040" t="e">
        <f>BE55+#REF!+AO55+Y55+O55+#REF!</f>
        <v>#REF!</v>
      </c>
      <c r="BO55" s="1040" t="e">
        <f t="shared" si="33"/>
        <v>#REF!</v>
      </c>
      <c r="BP55" s="1040">
        <f t="shared" si="34"/>
        <v>120000000</v>
      </c>
      <c r="BQ55" s="1038">
        <f t="shared" si="35"/>
        <v>60859</v>
      </c>
      <c r="BR55" s="1040">
        <f t="shared" si="36"/>
        <v>546000000</v>
      </c>
      <c r="BS55" s="1038"/>
      <c r="BT55" s="1040">
        <f t="shared" si="37"/>
        <v>1951626412</v>
      </c>
      <c r="BU55" s="1040">
        <f t="shared" si="49"/>
        <v>167010144</v>
      </c>
      <c r="BV55" s="1038"/>
      <c r="BW55" s="1040">
        <f t="shared" si="38"/>
        <v>234195169.43999997</v>
      </c>
      <c r="BX55" s="1040">
        <f t="shared" si="39"/>
        <v>5130880</v>
      </c>
      <c r="BY55" s="1040"/>
      <c r="BZ55" s="1040"/>
      <c r="CA55" s="1040">
        <f t="shared" si="50"/>
        <v>35200000</v>
      </c>
      <c r="CB55" s="1041">
        <f t="shared" si="51"/>
        <v>327341024</v>
      </c>
      <c r="CC55" s="1038">
        <f t="shared" si="52"/>
        <v>3.2549999999999999</v>
      </c>
      <c r="CD55" s="1038">
        <f t="shared" si="53"/>
        <v>4</v>
      </c>
    </row>
    <row r="56" spans="1:82" hidden="1">
      <c r="A56" s="1038" t="s">
        <v>1772</v>
      </c>
      <c r="B56" s="1038">
        <v>9123</v>
      </c>
      <c r="C56" s="1038" t="s">
        <v>1604</v>
      </c>
      <c r="D56" s="1038" t="e">
        <f>(#REF!*5.1%)+#REF!</f>
        <v>#REF!</v>
      </c>
      <c r="E56" s="1038" t="e">
        <f t="shared" si="0"/>
        <v>#REF!</v>
      </c>
      <c r="F56" s="1038">
        <v>26</v>
      </c>
      <c r="G56" s="1038">
        <v>27653</v>
      </c>
      <c r="H56" s="1039">
        <v>55</v>
      </c>
      <c r="I56" s="1038">
        <v>10560</v>
      </c>
      <c r="J56" s="1038">
        <v>770</v>
      </c>
      <c r="K56" s="1038">
        <v>11330</v>
      </c>
      <c r="L56" s="1040">
        <f t="shared" si="1"/>
        <v>178750000</v>
      </c>
      <c r="M56" s="1038">
        <f t="shared" si="2"/>
        <v>1430</v>
      </c>
      <c r="N56" s="1040">
        <f t="shared" si="3"/>
        <v>313308490</v>
      </c>
      <c r="O56" s="1040">
        <f t="shared" si="4"/>
        <v>37597018.799999997</v>
      </c>
      <c r="P56" s="1040">
        <f t="shared" si="5"/>
        <v>529655508.80000001</v>
      </c>
      <c r="Q56" s="1038"/>
      <c r="R56" s="1040">
        <f t="shared" si="69"/>
        <v>0</v>
      </c>
      <c r="S56" s="1038">
        <v>115</v>
      </c>
      <c r="T56" s="1038">
        <f t="shared" si="70"/>
        <v>12650</v>
      </c>
      <c r="U56" s="1038">
        <f t="shared" si="6"/>
        <v>805</v>
      </c>
      <c r="V56" s="1038">
        <f t="shared" si="7"/>
        <v>13455</v>
      </c>
      <c r="W56" s="1038">
        <f t="shared" si="72"/>
        <v>2990</v>
      </c>
      <c r="X56" s="1040">
        <f t="shared" si="9"/>
        <v>372071115</v>
      </c>
      <c r="Y56" s="1040">
        <f t="shared" si="10"/>
        <v>44648533.799999997</v>
      </c>
      <c r="Z56" s="1040">
        <f t="shared" si="11"/>
        <v>416719648.80000001</v>
      </c>
      <c r="AA56" s="1038">
        <v>36</v>
      </c>
      <c r="AB56" s="1038">
        <f t="shared" si="12"/>
        <v>1728</v>
      </c>
      <c r="AC56" s="1038">
        <v>35</v>
      </c>
      <c r="AD56" s="1038">
        <f t="shared" si="13"/>
        <v>1728</v>
      </c>
      <c r="AE56" s="1038">
        <f t="shared" si="41"/>
        <v>3456</v>
      </c>
      <c r="AF56" s="1038">
        <f t="shared" si="42"/>
        <v>540</v>
      </c>
      <c r="AG56" s="1038">
        <f t="shared" si="43"/>
        <v>406.08</v>
      </c>
      <c r="AH56" s="1038">
        <f t="shared" si="14"/>
        <v>406</v>
      </c>
      <c r="AI56" s="1039">
        <v>80</v>
      </c>
      <c r="AJ56" s="1038">
        <f t="shared" si="15"/>
        <v>24800</v>
      </c>
      <c r="AK56" s="1038">
        <f t="shared" si="16"/>
        <v>1120</v>
      </c>
      <c r="AL56" s="1038">
        <f t="shared" si="17"/>
        <v>25920</v>
      </c>
      <c r="AM56" s="1040">
        <f t="shared" si="18"/>
        <v>260000000</v>
      </c>
      <c r="AN56" s="1040">
        <f t="shared" si="19"/>
        <v>716765760</v>
      </c>
      <c r="AO56" s="1040">
        <f t="shared" si="20"/>
        <v>86011891.200000003</v>
      </c>
      <c r="AP56" s="1038">
        <f t="shared" si="73"/>
        <v>2080</v>
      </c>
      <c r="AQ56" s="1038">
        <f t="shared" si="44"/>
        <v>18</v>
      </c>
      <c r="AR56" s="1038">
        <f t="shared" si="22"/>
        <v>288</v>
      </c>
      <c r="AS56" s="1038">
        <f t="shared" si="23"/>
        <v>2520</v>
      </c>
      <c r="AT56" s="1038">
        <f t="shared" si="24"/>
        <v>900</v>
      </c>
      <c r="AU56" s="1038">
        <f t="shared" si="45"/>
        <v>360</v>
      </c>
      <c r="AV56" s="1038">
        <f t="shared" si="46"/>
        <v>288</v>
      </c>
      <c r="AW56" s="1038">
        <f t="shared" si="47"/>
        <v>7812</v>
      </c>
      <c r="AX56" s="1038"/>
      <c r="AY56" s="1038"/>
      <c r="AZ56" s="1038"/>
      <c r="BA56" s="1038"/>
      <c r="BB56" s="1040"/>
      <c r="BC56" s="1038">
        <f t="shared" si="71"/>
        <v>0</v>
      </c>
      <c r="BD56" s="1040">
        <f t="shared" si="25"/>
        <v>0</v>
      </c>
      <c r="BE56" s="1040">
        <f>BD56*12%</f>
        <v>0</v>
      </c>
      <c r="BF56" s="1040">
        <f t="shared" si="27"/>
        <v>0</v>
      </c>
      <c r="BG56" s="1038">
        <f t="shared" si="28"/>
        <v>574</v>
      </c>
      <c r="BH56" s="1038">
        <f t="shared" si="29"/>
        <v>50638</v>
      </c>
      <c r="BI56" s="1038">
        <f t="shared" si="30"/>
        <v>3090</v>
      </c>
      <c r="BJ56" s="1038">
        <f t="shared" si="31"/>
        <v>53728</v>
      </c>
      <c r="BK56" s="1040" t="e">
        <f>BB56+#REF!+AM56+L56</f>
        <v>#REF!</v>
      </c>
      <c r="BL56" s="1038">
        <f t="shared" si="32"/>
        <v>9560</v>
      </c>
      <c r="BM56" s="1040" t="e">
        <f>BD56+#REF!+AN56+X56+R56+N56+#REF!</f>
        <v>#REF!</v>
      </c>
      <c r="BN56" s="1040" t="e">
        <f>BE56+#REF!+AO56+Y56+O56+#REF!</f>
        <v>#REF!</v>
      </c>
      <c r="BO56" s="1040" t="e">
        <f t="shared" si="33"/>
        <v>#REF!</v>
      </c>
      <c r="BP56" s="1040">
        <f t="shared" si="34"/>
        <v>180000000</v>
      </c>
      <c r="BQ56" s="1038">
        <f t="shared" si="35"/>
        <v>50705</v>
      </c>
      <c r="BR56" s="1040">
        <f t="shared" si="36"/>
        <v>438750000</v>
      </c>
      <c r="BS56" s="1038"/>
      <c r="BT56" s="1040">
        <f t="shared" si="37"/>
        <v>1402145365</v>
      </c>
      <c r="BU56" s="1040">
        <f t="shared" si="49"/>
        <v>216025236</v>
      </c>
      <c r="BV56" s="1038"/>
      <c r="BW56" s="1040">
        <f t="shared" si="38"/>
        <v>168257443.80000001</v>
      </c>
      <c r="BX56" s="1040">
        <f t="shared" si="39"/>
        <v>5530600</v>
      </c>
      <c r="BY56" s="1040"/>
      <c r="BZ56" s="1040"/>
      <c r="CA56" s="1040">
        <f t="shared" si="50"/>
        <v>44000000</v>
      </c>
      <c r="CB56" s="1041">
        <f t="shared" si="51"/>
        <v>445555836</v>
      </c>
      <c r="CC56" s="1038">
        <f t="shared" si="52"/>
        <v>4.8825000000000003</v>
      </c>
      <c r="CD56" s="1038">
        <f t="shared" si="53"/>
        <v>5</v>
      </c>
    </row>
    <row r="57" spans="1:82" hidden="1">
      <c r="A57" s="1038" t="s">
        <v>1457</v>
      </c>
      <c r="B57" s="1038">
        <v>9124</v>
      </c>
      <c r="C57" s="1038" t="s">
        <v>1773</v>
      </c>
      <c r="D57" s="1038" t="e">
        <f>(#REF!*5.1%)+#REF!</f>
        <v>#REF!</v>
      </c>
      <c r="E57" s="1038" t="e">
        <f t="shared" si="0"/>
        <v>#REF!</v>
      </c>
      <c r="F57" s="1038">
        <v>26</v>
      </c>
      <c r="G57" s="1038">
        <v>27653</v>
      </c>
      <c r="H57" s="1039">
        <v>22</v>
      </c>
      <c r="I57" s="1038">
        <v>4224</v>
      </c>
      <c r="J57" s="1038">
        <v>308</v>
      </c>
      <c r="K57" s="1038">
        <v>4532</v>
      </c>
      <c r="L57" s="1040">
        <f t="shared" si="1"/>
        <v>71500000</v>
      </c>
      <c r="M57" s="1038">
        <f t="shared" si="2"/>
        <v>572</v>
      </c>
      <c r="N57" s="1040">
        <f t="shared" si="3"/>
        <v>125323396</v>
      </c>
      <c r="O57" s="1040">
        <f t="shared" si="4"/>
        <v>15038807.52</v>
      </c>
      <c r="P57" s="1040">
        <f t="shared" si="5"/>
        <v>211862203.52000001</v>
      </c>
      <c r="Q57" s="1038"/>
      <c r="R57" s="1040">
        <f t="shared" si="69"/>
        <v>0</v>
      </c>
      <c r="S57" s="1038">
        <v>47</v>
      </c>
      <c r="T57" s="1038">
        <f t="shared" si="70"/>
        <v>5170</v>
      </c>
      <c r="U57" s="1038">
        <f t="shared" si="6"/>
        <v>329</v>
      </c>
      <c r="V57" s="1038">
        <f t="shared" si="7"/>
        <v>5499</v>
      </c>
      <c r="W57" s="1038">
        <f t="shared" si="72"/>
        <v>1222</v>
      </c>
      <c r="X57" s="1040">
        <f t="shared" si="9"/>
        <v>152063847</v>
      </c>
      <c r="Y57" s="1040">
        <f t="shared" si="10"/>
        <v>18247661.640000001</v>
      </c>
      <c r="Z57" s="1040">
        <f t="shared" si="11"/>
        <v>170311508.63999999</v>
      </c>
      <c r="AA57" s="1038">
        <v>10</v>
      </c>
      <c r="AB57" s="1038">
        <f t="shared" si="12"/>
        <v>480</v>
      </c>
      <c r="AC57" s="1038">
        <v>9</v>
      </c>
      <c r="AD57" s="1038">
        <f t="shared" si="13"/>
        <v>480</v>
      </c>
      <c r="AE57" s="1038">
        <f t="shared" si="41"/>
        <v>960</v>
      </c>
      <c r="AF57" s="1038">
        <f t="shared" si="42"/>
        <v>150</v>
      </c>
      <c r="AG57" s="1038">
        <f t="shared" si="43"/>
        <v>112.8</v>
      </c>
      <c r="AH57" s="1038">
        <f t="shared" si="14"/>
        <v>113</v>
      </c>
      <c r="AI57" s="1039">
        <v>39</v>
      </c>
      <c r="AJ57" s="1038">
        <f t="shared" si="15"/>
        <v>12090</v>
      </c>
      <c r="AK57" s="1038">
        <f t="shared" si="16"/>
        <v>546</v>
      </c>
      <c r="AL57" s="1038">
        <f t="shared" si="17"/>
        <v>12636</v>
      </c>
      <c r="AM57" s="1040">
        <f t="shared" si="18"/>
        <v>126750000</v>
      </c>
      <c r="AN57" s="1040">
        <f t="shared" si="19"/>
        <v>349423308</v>
      </c>
      <c r="AO57" s="1040">
        <f t="shared" si="20"/>
        <v>41930796.960000001</v>
      </c>
      <c r="AP57" s="1038">
        <f t="shared" si="73"/>
        <v>1014</v>
      </c>
      <c r="AQ57" s="1038">
        <f t="shared" si="44"/>
        <v>5</v>
      </c>
      <c r="AR57" s="1038">
        <f t="shared" si="22"/>
        <v>80</v>
      </c>
      <c r="AS57" s="1038">
        <f t="shared" si="23"/>
        <v>700</v>
      </c>
      <c r="AT57" s="1038">
        <f t="shared" si="24"/>
        <v>250</v>
      </c>
      <c r="AU57" s="1038">
        <f t="shared" si="45"/>
        <v>100</v>
      </c>
      <c r="AV57" s="1038">
        <f t="shared" si="46"/>
        <v>80</v>
      </c>
      <c r="AW57" s="1038">
        <f t="shared" si="47"/>
        <v>2170</v>
      </c>
      <c r="AX57" s="1038">
        <v>4</v>
      </c>
      <c r="AY57" s="1038">
        <v>604</v>
      </c>
      <c r="AZ57" s="1038">
        <v>40</v>
      </c>
      <c r="BA57" s="1038">
        <v>644</v>
      </c>
      <c r="BB57" s="1040">
        <v>0</v>
      </c>
      <c r="BC57" s="1038">
        <f t="shared" si="71"/>
        <v>104</v>
      </c>
      <c r="BD57" s="1040">
        <f t="shared" si="25"/>
        <v>17808532</v>
      </c>
      <c r="BE57" s="1040">
        <f t="shared" si="26"/>
        <v>2137023.84</v>
      </c>
      <c r="BF57" s="1040">
        <f t="shared" si="27"/>
        <v>19945555.84</v>
      </c>
      <c r="BG57" s="1038">
        <f t="shared" si="28"/>
        <v>202</v>
      </c>
      <c r="BH57" s="1038">
        <f t="shared" si="29"/>
        <v>22818</v>
      </c>
      <c r="BI57" s="1038">
        <f t="shared" si="30"/>
        <v>1332</v>
      </c>
      <c r="BJ57" s="1038">
        <f t="shared" si="31"/>
        <v>24150</v>
      </c>
      <c r="BK57" s="1040" t="e">
        <f>BB57+#REF!+AM57+L57</f>
        <v>#REF!</v>
      </c>
      <c r="BL57" s="1038">
        <f t="shared" si="32"/>
        <v>3762</v>
      </c>
      <c r="BM57" s="1040" t="e">
        <f>BD57+#REF!+AN57+X57+R57+N57+#REF!</f>
        <v>#REF!</v>
      </c>
      <c r="BN57" s="1040" t="e">
        <f>BE57+#REF!+AO57+Y57+O57+#REF!</f>
        <v>#REF!</v>
      </c>
      <c r="BO57" s="1040" t="e">
        <f t="shared" si="33"/>
        <v>#REF!</v>
      </c>
      <c r="BP57" s="1040">
        <f t="shared" si="34"/>
        <v>50000000</v>
      </c>
      <c r="BQ57" s="1038">
        <f t="shared" si="35"/>
        <v>23311</v>
      </c>
      <c r="BR57" s="1040">
        <f t="shared" si="36"/>
        <v>198250000</v>
      </c>
      <c r="BS57" s="1038"/>
      <c r="BT57" s="1040">
        <f t="shared" si="37"/>
        <v>644619083</v>
      </c>
      <c r="BU57" s="1040">
        <f t="shared" si="49"/>
        <v>60007010</v>
      </c>
      <c r="BV57" s="1038"/>
      <c r="BW57" s="1040">
        <f t="shared" si="38"/>
        <v>77354289.960000008</v>
      </c>
      <c r="BX57" s="1040">
        <f t="shared" si="39"/>
        <v>2212240</v>
      </c>
      <c r="BY57" s="1040"/>
      <c r="BZ57" s="1040"/>
      <c r="CA57" s="1040">
        <f t="shared" si="50"/>
        <v>17600000</v>
      </c>
      <c r="CB57" s="1041">
        <f t="shared" si="51"/>
        <v>129819250</v>
      </c>
      <c r="CC57" s="1038">
        <f t="shared" si="52"/>
        <v>1.35625</v>
      </c>
      <c r="CD57" s="1038">
        <f t="shared" si="53"/>
        <v>2</v>
      </c>
    </row>
    <row r="58" spans="1:82" hidden="1">
      <c r="A58" s="1038" t="s">
        <v>1457</v>
      </c>
      <c r="B58" s="1038">
        <v>9544</v>
      </c>
      <c r="C58" s="1038" t="s">
        <v>1774</v>
      </c>
      <c r="D58" s="1038" t="e">
        <f>(#REF!*5.1%)+#REF!</f>
        <v>#REF!</v>
      </c>
      <c r="E58" s="1038" t="e">
        <f t="shared" si="0"/>
        <v>#REF!</v>
      </c>
      <c r="F58" s="1038">
        <v>26</v>
      </c>
      <c r="G58" s="1038">
        <v>27653</v>
      </c>
      <c r="H58" s="1039">
        <v>37</v>
      </c>
      <c r="I58" s="1038">
        <v>7104</v>
      </c>
      <c r="J58" s="1038">
        <v>518</v>
      </c>
      <c r="K58" s="1038">
        <v>7622</v>
      </c>
      <c r="L58" s="1040">
        <f t="shared" si="1"/>
        <v>120250000</v>
      </c>
      <c r="M58" s="1038">
        <f t="shared" si="2"/>
        <v>962</v>
      </c>
      <c r="N58" s="1040">
        <f t="shared" si="3"/>
        <v>210771166</v>
      </c>
      <c r="O58" s="1040">
        <f t="shared" si="4"/>
        <v>25292539.919999998</v>
      </c>
      <c r="P58" s="1040">
        <f t="shared" si="5"/>
        <v>356313705.92000002</v>
      </c>
      <c r="Q58" s="1038">
        <v>400</v>
      </c>
      <c r="R58" s="1040">
        <f t="shared" si="69"/>
        <v>11061200</v>
      </c>
      <c r="S58" s="1038">
        <v>72</v>
      </c>
      <c r="T58" s="1038">
        <f t="shared" si="70"/>
        <v>7920</v>
      </c>
      <c r="U58" s="1038">
        <f t="shared" si="6"/>
        <v>504</v>
      </c>
      <c r="V58" s="1038">
        <f t="shared" si="7"/>
        <v>8424</v>
      </c>
      <c r="W58" s="1038">
        <f t="shared" si="72"/>
        <v>1872</v>
      </c>
      <c r="X58" s="1040">
        <f t="shared" si="9"/>
        <v>232948872</v>
      </c>
      <c r="Y58" s="1040">
        <f t="shared" si="10"/>
        <v>27953864.640000001</v>
      </c>
      <c r="Z58" s="1040">
        <f t="shared" si="11"/>
        <v>260902736.63999999</v>
      </c>
      <c r="AA58" s="1038">
        <v>10</v>
      </c>
      <c r="AB58" s="1038">
        <f t="shared" si="12"/>
        <v>480</v>
      </c>
      <c r="AC58" s="1038">
        <v>9</v>
      </c>
      <c r="AD58" s="1038">
        <f t="shared" si="13"/>
        <v>480</v>
      </c>
      <c r="AE58" s="1038">
        <f t="shared" si="41"/>
        <v>960</v>
      </c>
      <c r="AF58" s="1038">
        <f t="shared" si="42"/>
        <v>150</v>
      </c>
      <c r="AG58" s="1038">
        <f t="shared" si="43"/>
        <v>112.8</v>
      </c>
      <c r="AH58" s="1038">
        <f t="shared" si="14"/>
        <v>113</v>
      </c>
      <c r="AI58" s="1039">
        <v>59</v>
      </c>
      <c r="AJ58" s="1038">
        <f t="shared" si="15"/>
        <v>18290</v>
      </c>
      <c r="AK58" s="1038">
        <f t="shared" si="16"/>
        <v>826</v>
      </c>
      <c r="AL58" s="1038">
        <f t="shared" si="17"/>
        <v>19116</v>
      </c>
      <c r="AM58" s="1040">
        <f t="shared" si="18"/>
        <v>191750000</v>
      </c>
      <c r="AN58" s="1040">
        <f t="shared" si="19"/>
        <v>528614748</v>
      </c>
      <c r="AO58" s="1040">
        <f t="shared" si="20"/>
        <v>63433769.759999998</v>
      </c>
      <c r="AP58" s="1038">
        <f t="shared" si="73"/>
        <v>1534</v>
      </c>
      <c r="AQ58" s="1038">
        <f t="shared" si="44"/>
        <v>5</v>
      </c>
      <c r="AR58" s="1038">
        <f t="shared" si="22"/>
        <v>80</v>
      </c>
      <c r="AS58" s="1038">
        <f t="shared" si="23"/>
        <v>700</v>
      </c>
      <c r="AT58" s="1038">
        <f t="shared" si="24"/>
        <v>250</v>
      </c>
      <c r="AU58" s="1038">
        <f t="shared" si="45"/>
        <v>100</v>
      </c>
      <c r="AV58" s="1038">
        <f t="shared" si="46"/>
        <v>80</v>
      </c>
      <c r="AW58" s="1038">
        <f t="shared" si="47"/>
        <v>2170</v>
      </c>
      <c r="AX58" s="1038">
        <v>4</v>
      </c>
      <c r="AY58" s="1038">
        <v>480</v>
      </c>
      <c r="AZ58" s="1038">
        <v>40</v>
      </c>
      <c r="BA58" s="1038">
        <v>520</v>
      </c>
      <c r="BB58" s="1040">
        <v>0</v>
      </c>
      <c r="BC58" s="1038">
        <f t="shared" si="71"/>
        <v>104</v>
      </c>
      <c r="BD58" s="1040">
        <f t="shared" si="25"/>
        <v>14379560</v>
      </c>
      <c r="BE58" s="1040">
        <f t="shared" si="26"/>
        <v>1725547.2</v>
      </c>
      <c r="BF58" s="1040">
        <f t="shared" si="27"/>
        <v>16105107.199999999</v>
      </c>
      <c r="BG58" s="1038">
        <f t="shared" si="28"/>
        <v>262</v>
      </c>
      <c r="BH58" s="1038">
        <f t="shared" si="29"/>
        <v>34924</v>
      </c>
      <c r="BI58" s="1038">
        <f t="shared" si="30"/>
        <v>1997</v>
      </c>
      <c r="BJ58" s="1038">
        <f t="shared" si="31"/>
        <v>36921</v>
      </c>
      <c r="BK58" s="1040" t="e">
        <f>BB58+#REF!+AM58+L58</f>
        <v>#REF!</v>
      </c>
      <c r="BL58" s="1038">
        <f t="shared" si="32"/>
        <v>5322</v>
      </c>
      <c r="BM58" s="1040" t="e">
        <f>BD58+#REF!+AN58+X58+R58+N58+#REF!</f>
        <v>#REF!</v>
      </c>
      <c r="BN58" s="1040" t="e">
        <f>BE58+#REF!+AO58+Y58+O58+#REF!</f>
        <v>#REF!</v>
      </c>
      <c r="BO58" s="1040" t="e">
        <f t="shared" si="33"/>
        <v>#REF!</v>
      </c>
      <c r="BP58" s="1040">
        <f t="shared" si="34"/>
        <v>50000000</v>
      </c>
      <c r="BQ58" s="1038">
        <f t="shared" si="35"/>
        <v>36082</v>
      </c>
      <c r="BR58" s="1040">
        <f t="shared" si="36"/>
        <v>312000000</v>
      </c>
      <c r="BS58" s="1038"/>
      <c r="BT58" s="1040">
        <f t="shared" si="37"/>
        <v>997775546</v>
      </c>
      <c r="BU58" s="1040">
        <f t="shared" si="49"/>
        <v>60007010</v>
      </c>
      <c r="BV58" s="1038"/>
      <c r="BW58" s="1040">
        <f t="shared" si="38"/>
        <v>118405721.52</v>
      </c>
      <c r="BX58" s="1040">
        <f t="shared" si="39"/>
        <v>2212240</v>
      </c>
      <c r="BY58" s="1040"/>
      <c r="BZ58" s="1040"/>
      <c r="CA58" s="1040">
        <f t="shared" si="50"/>
        <v>17600000</v>
      </c>
      <c r="CB58" s="1041">
        <f t="shared" si="51"/>
        <v>129819250</v>
      </c>
      <c r="CC58" s="1038">
        <f t="shared" si="52"/>
        <v>1.35625</v>
      </c>
      <c r="CD58" s="1038">
        <f t="shared" si="53"/>
        <v>2</v>
      </c>
    </row>
    <row r="59" spans="1:82" hidden="1">
      <c r="A59" s="1038" t="s">
        <v>1457</v>
      </c>
      <c r="B59" s="1038">
        <v>9543</v>
      </c>
      <c r="C59" s="1038" t="s">
        <v>1775</v>
      </c>
      <c r="D59" s="1038" t="e">
        <f>(#REF!*5.1%)+#REF!</f>
        <v>#REF!</v>
      </c>
      <c r="E59" s="1038" t="e">
        <f t="shared" si="0"/>
        <v>#REF!</v>
      </c>
      <c r="F59" s="1038">
        <v>26</v>
      </c>
      <c r="G59" s="1038">
        <v>27653</v>
      </c>
      <c r="H59" s="1039">
        <v>17</v>
      </c>
      <c r="I59" s="1038">
        <v>3264</v>
      </c>
      <c r="J59" s="1038">
        <v>238</v>
      </c>
      <c r="K59" s="1038">
        <v>3502</v>
      </c>
      <c r="L59" s="1040">
        <f t="shared" si="1"/>
        <v>55250000</v>
      </c>
      <c r="M59" s="1038">
        <f t="shared" si="2"/>
        <v>442</v>
      </c>
      <c r="N59" s="1040">
        <f t="shared" si="3"/>
        <v>96840806</v>
      </c>
      <c r="O59" s="1040">
        <f t="shared" si="4"/>
        <v>11620896.719999999</v>
      </c>
      <c r="P59" s="1040">
        <f t="shared" si="5"/>
        <v>163711702.72</v>
      </c>
      <c r="Q59" s="1038">
        <v>160</v>
      </c>
      <c r="R59" s="1040">
        <f t="shared" si="69"/>
        <v>4424480</v>
      </c>
      <c r="S59" s="1038">
        <v>39</v>
      </c>
      <c r="T59" s="1038">
        <f t="shared" si="70"/>
        <v>4290</v>
      </c>
      <c r="U59" s="1038">
        <f t="shared" si="6"/>
        <v>273</v>
      </c>
      <c r="V59" s="1038">
        <f t="shared" si="7"/>
        <v>4563</v>
      </c>
      <c r="W59" s="1038">
        <f t="shared" si="72"/>
        <v>1014</v>
      </c>
      <c r="X59" s="1040">
        <f t="shared" si="9"/>
        <v>126180639</v>
      </c>
      <c r="Y59" s="1040">
        <f t="shared" si="10"/>
        <v>15141676.68</v>
      </c>
      <c r="Z59" s="1040">
        <f t="shared" si="11"/>
        <v>141322315.68000001</v>
      </c>
      <c r="AA59" s="1038">
        <v>10</v>
      </c>
      <c r="AB59" s="1038">
        <f t="shared" si="12"/>
        <v>480</v>
      </c>
      <c r="AC59" s="1038">
        <v>9</v>
      </c>
      <c r="AD59" s="1038">
        <f t="shared" si="13"/>
        <v>480</v>
      </c>
      <c r="AE59" s="1038">
        <f t="shared" si="41"/>
        <v>960</v>
      </c>
      <c r="AF59" s="1038">
        <f t="shared" si="42"/>
        <v>150</v>
      </c>
      <c r="AG59" s="1038">
        <f t="shared" si="43"/>
        <v>112.8</v>
      </c>
      <c r="AH59" s="1038">
        <f t="shared" si="14"/>
        <v>113</v>
      </c>
      <c r="AI59" s="1039">
        <v>34</v>
      </c>
      <c r="AJ59" s="1038">
        <f t="shared" si="15"/>
        <v>10540</v>
      </c>
      <c r="AK59" s="1038">
        <f t="shared" si="16"/>
        <v>476</v>
      </c>
      <c r="AL59" s="1038">
        <f t="shared" si="17"/>
        <v>11016</v>
      </c>
      <c r="AM59" s="1040">
        <f t="shared" si="18"/>
        <v>110500000</v>
      </c>
      <c r="AN59" s="1040">
        <f t="shared" si="19"/>
        <v>304625448</v>
      </c>
      <c r="AO59" s="1040">
        <f t="shared" si="20"/>
        <v>36555053.759999998</v>
      </c>
      <c r="AP59" s="1038">
        <f t="shared" si="73"/>
        <v>884</v>
      </c>
      <c r="AQ59" s="1038">
        <f t="shared" si="44"/>
        <v>5</v>
      </c>
      <c r="AR59" s="1038">
        <f t="shared" si="22"/>
        <v>80</v>
      </c>
      <c r="AS59" s="1038">
        <f t="shared" si="23"/>
        <v>700</v>
      </c>
      <c r="AT59" s="1038">
        <f t="shared" si="24"/>
        <v>250</v>
      </c>
      <c r="AU59" s="1038">
        <f t="shared" si="45"/>
        <v>100</v>
      </c>
      <c r="AV59" s="1038">
        <f t="shared" si="46"/>
        <v>80</v>
      </c>
      <c r="AW59" s="1038">
        <f t="shared" si="47"/>
        <v>2170</v>
      </c>
      <c r="AX59" s="1038">
        <v>5</v>
      </c>
      <c r="AY59" s="1038">
        <v>1650</v>
      </c>
      <c r="AZ59" s="1038">
        <v>50</v>
      </c>
      <c r="BA59" s="1038">
        <v>1700</v>
      </c>
      <c r="BB59" s="1040">
        <v>0</v>
      </c>
      <c r="BC59" s="1038">
        <f t="shared" si="71"/>
        <v>130</v>
      </c>
      <c r="BD59" s="1040">
        <f t="shared" si="25"/>
        <v>47010100</v>
      </c>
      <c r="BE59" s="1040">
        <f t="shared" si="26"/>
        <v>5641212</v>
      </c>
      <c r="BF59" s="1040">
        <f t="shared" si="27"/>
        <v>52651312</v>
      </c>
      <c r="BG59" s="1038">
        <f t="shared" si="28"/>
        <v>185</v>
      </c>
      <c r="BH59" s="1038">
        <f t="shared" si="29"/>
        <v>20634</v>
      </c>
      <c r="BI59" s="1038">
        <f t="shared" si="30"/>
        <v>1146</v>
      </c>
      <c r="BJ59" s="1038">
        <f t="shared" si="31"/>
        <v>21780</v>
      </c>
      <c r="BK59" s="1040" t="e">
        <f>BB59+#REF!+AM59+L59</f>
        <v>#REF!</v>
      </c>
      <c r="BL59" s="1038">
        <f t="shared" si="32"/>
        <v>3320</v>
      </c>
      <c r="BM59" s="1040" t="e">
        <f>BD59+#REF!+AN59+X59+R59+N59+#REF!</f>
        <v>#REF!</v>
      </c>
      <c r="BN59" s="1040" t="e">
        <f>BE59+#REF!+AO59+Y59+O59+#REF!</f>
        <v>#REF!</v>
      </c>
      <c r="BO59" s="1040" t="e">
        <f t="shared" si="33"/>
        <v>#REF!</v>
      </c>
      <c r="BP59" s="1040">
        <f t="shared" si="34"/>
        <v>50000000</v>
      </c>
      <c r="BQ59" s="1038">
        <f t="shared" si="35"/>
        <v>20941</v>
      </c>
      <c r="BR59" s="1040">
        <f t="shared" si="36"/>
        <v>165750000</v>
      </c>
      <c r="BS59" s="1038"/>
      <c r="BT59" s="1040">
        <f t="shared" si="37"/>
        <v>579081473</v>
      </c>
      <c r="BU59" s="1040">
        <f t="shared" si="49"/>
        <v>60007010</v>
      </c>
      <c r="BV59" s="1038"/>
      <c r="BW59" s="1040">
        <f t="shared" si="38"/>
        <v>68958839.159999996</v>
      </c>
      <c r="BX59" s="1040">
        <f t="shared" si="39"/>
        <v>2212240</v>
      </c>
      <c r="BY59" s="1040"/>
      <c r="BZ59" s="1040"/>
      <c r="CA59" s="1040">
        <f t="shared" si="50"/>
        <v>17600000</v>
      </c>
      <c r="CB59" s="1041">
        <f t="shared" si="51"/>
        <v>129819250</v>
      </c>
      <c r="CC59" s="1038">
        <f t="shared" si="52"/>
        <v>1.35625</v>
      </c>
      <c r="CD59" s="1038">
        <f t="shared" si="53"/>
        <v>2</v>
      </c>
    </row>
    <row r="60" spans="1:82">
      <c r="A60" s="1038" t="s">
        <v>1457</v>
      </c>
      <c r="B60" s="1038">
        <v>9125</v>
      </c>
      <c r="C60" s="1038" t="s">
        <v>1776</v>
      </c>
      <c r="D60" s="1038" t="e">
        <f>(#REF!*5.1%)+#REF!</f>
        <v>#REF!</v>
      </c>
      <c r="E60" s="1038" t="e">
        <f t="shared" si="0"/>
        <v>#REF!</v>
      </c>
      <c r="F60" s="1038">
        <v>26</v>
      </c>
      <c r="G60" s="1038">
        <v>27653</v>
      </c>
      <c r="H60" s="1039">
        <v>24</v>
      </c>
      <c r="I60" s="1038">
        <v>4608</v>
      </c>
      <c r="J60" s="1038">
        <v>336</v>
      </c>
      <c r="K60" s="1038">
        <v>4944</v>
      </c>
      <c r="L60" s="1040">
        <f t="shared" si="1"/>
        <v>78000000</v>
      </c>
      <c r="M60" s="1038">
        <f t="shared" si="2"/>
        <v>624</v>
      </c>
      <c r="N60" s="1040">
        <f t="shared" si="3"/>
        <v>136716432</v>
      </c>
      <c r="O60" s="1040">
        <f t="shared" si="4"/>
        <v>16405971.84</v>
      </c>
      <c r="P60" s="1040">
        <f t="shared" si="5"/>
        <v>231122403.84</v>
      </c>
      <c r="Q60" s="1038"/>
      <c r="R60" s="1040">
        <f>Q60*G60</f>
        <v>0</v>
      </c>
      <c r="S60" s="1038">
        <v>50</v>
      </c>
      <c r="T60" s="1038">
        <f t="shared" si="70"/>
        <v>5500</v>
      </c>
      <c r="U60" s="1038">
        <f t="shared" si="6"/>
        <v>350</v>
      </c>
      <c r="V60" s="1038">
        <f t="shared" si="7"/>
        <v>5850</v>
      </c>
      <c r="W60" s="1038">
        <f t="shared" si="72"/>
        <v>1300</v>
      </c>
      <c r="X60" s="1040">
        <f t="shared" si="9"/>
        <v>161770050</v>
      </c>
      <c r="Y60" s="1040">
        <f t="shared" si="10"/>
        <v>19412406</v>
      </c>
      <c r="Z60" s="1040">
        <f t="shared" si="11"/>
        <v>181182456</v>
      </c>
      <c r="AA60" s="1038">
        <v>10</v>
      </c>
      <c r="AB60" s="1038">
        <f t="shared" si="12"/>
        <v>480</v>
      </c>
      <c r="AC60" s="1038">
        <v>9</v>
      </c>
      <c r="AD60" s="1038">
        <f t="shared" si="13"/>
        <v>480</v>
      </c>
      <c r="AE60" s="1038">
        <f t="shared" si="41"/>
        <v>960</v>
      </c>
      <c r="AF60" s="1038">
        <f t="shared" si="42"/>
        <v>150</v>
      </c>
      <c r="AG60" s="1038">
        <f t="shared" si="43"/>
        <v>112.8</v>
      </c>
      <c r="AH60" s="1038">
        <f t="shared" si="14"/>
        <v>113</v>
      </c>
      <c r="AI60" s="1039">
        <v>41</v>
      </c>
      <c r="AJ60" s="1038">
        <f t="shared" si="15"/>
        <v>12710</v>
      </c>
      <c r="AK60" s="1038">
        <f t="shared" si="16"/>
        <v>574</v>
      </c>
      <c r="AL60" s="1038">
        <f t="shared" si="17"/>
        <v>13284</v>
      </c>
      <c r="AM60" s="1040">
        <f t="shared" si="18"/>
        <v>133250000</v>
      </c>
      <c r="AN60" s="1040">
        <f t="shared" si="19"/>
        <v>367342452</v>
      </c>
      <c r="AO60" s="1040">
        <f t="shared" si="20"/>
        <v>44081094.240000002</v>
      </c>
      <c r="AP60" s="1038">
        <f t="shared" si="73"/>
        <v>1066</v>
      </c>
      <c r="AQ60" s="1038">
        <f t="shared" si="44"/>
        <v>5</v>
      </c>
      <c r="AR60" s="1038">
        <f t="shared" si="22"/>
        <v>80</v>
      </c>
      <c r="AS60" s="1038">
        <f t="shared" si="23"/>
        <v>700</v>
      </c>
      <c r="AT60" s="1038">
        <f t="shared" si="24"/>
        <v>250</v>
      </c>
      <c r="AU60" s="1038">
        <f t="shared" si="45"/>
        <v>100</v>
      </c>
      <c r="AV60" s="1038">
        <f t="shared" si="46"/>
        <v>80</v>
      </c>
      <c r="AW60" s="1038">
        <f t="shared" si="47"/>
        <v>2170</v>
      </c>
      <c r="AX60" s="1038">
        <v>2</v>
      </c>
      <c r="AY60" s="1038">
        <v>384</v>
      </c>
      <c r="AZ60" s="1038">
        <v>20</v>
      </c>
      <c r="BA60" s="1038">
        <v>404</v>
      </c>
      <c r="BB60" s="1040">
        <v>0</v>
      </c>
      <c r="BC60" s="1038">
        <f t="shared" si="71"/>
        <v>52</v>
      </c>
      <c r="BD60" s="1040">
        <f t="shared" si="25"/>
        <v>11171812</v>
      </c>
      <c r="BE60" s="1040">
        <f t="shared" si="26"/>
        <v>1340617.44</v>
      </c>
      <c r="BF60" s="1040">
        <f t="shared" si="27"/>
        <v>12512429.439999999</v>
      </c>
      <c r="BG60" s="1038">
        <f t="shared" si="28"/>
        <v>207</v>
      </c>
      <c r="BH60" s="1038">
        <f t="shared" si="29"/>
        <v>23932</v>
      </c>
      <c r="BI60" s="1038">
        <f t="shared" si="30"/>
        <v>1389</v>
      </c>
      <c r="BJ60" s="1038">
        <f t="shared" si="31"/>
        <v>25321</v>
      </c>
      <c r="BK60" s="1040" t="e">
        <f>BB60+#REF!+AM60+L60</f>
        <v>#REF!</v>
      </c>
      <c r="BL60" s="1038">
        <f t="shared" si="32"/>
        <v>3892</v>
      </c>
      <c r="BM60" s="1040" t="e">
        <f>BD60+#REF!+AN60+X60+R60+N60+#REF!</f>
        <v>#REF!</v>
      </c>
      <c r="BN60" s="1040" t="e">
        <f>BE60+#REF!+AO60+Y60+O60+#REF!</f>
        <v>#REF!</v>
      </c>
      <c r="BO60" s="1040" t="e">
        <f t="shared" si="33"/>
        <v>#REF!</v>
      </c>
      <c r="BP60" s="1040">
        <f t="shared" si="34"/>
        <v>50000000</v>
      </c>
      <c r="BQ60" s="1038">
        <f t="shared" si="35"/>
        <v>24482</v>
      </c>
      <c r="BR60" s="1040">
        <f t="shared" si="36"/>
        <v>211250000</v>
      </c>
      <c r="BS60" s="1038"/>
      <c r="BT60" s="1040">
        <f t="shared" si="37"/>
        <v>677000746</v>
      </c>
      <c r="BU60" s="1040">
        <f t="shared" si="49"/>
        <v>60007010</v>
      </c>
      <c r="BV60" s="1038"/>
      <c r="BW60" s="1040">
        <f t="shared" si="38"/>
        <v>81240089.520000011</v>
      </c>
      <c r="BX60" s="1040">
        <f t="shared" si="39"/>
        <v>2212240</v>
      </c>
      <c r="BY60" s="1040"/>
      <c r="BZ60" s="1040"/>
      <c r="CA60" s="1040">
        <f t="shared" si="50"/>
        <v>17600000</v>
      </c>
      <c r="CB60" s="1041">
        <f t="shared" si="51"/>
        <v>129819250</v>
      </c>
      <c r="CC60" s="1038">
        <f t="shared" si="52"/>
        <v>1.35625</v>
      </c>
      <c r="CD60" s="1038">
        <f t="shared" si="53"/>
        <v>2</v>
      </c>
    </row>
    <row r="61" spans="1:82" hidden="1">
      <c r="A61" s="1038" t="s">
        <v>1457</v>
      </c>
      <c r="B61" s="1038">
        <v>9126</v>
      </c>
      <c r="C61" s="1038" t="s">
        <v>1777</v>
      </c>
      <c r="D61" s="1038" t="e">
        <f>(#REF!*5.1%)+#REF!</f>
        <v>#REF!</v>
      </c>
      <c r="E61" s="1038" t="e">
        <f t="shared" si="0"/>
        <v>#REF!</v>
      </c>
      <c r="F61" s="1038">
        <v>26</v>
      </c>
      <c r="G61" s="1038">
        <v>27653</v>
      </c>
      <c r="H61" s="1039">
        <v>12</v>
      </c>
      <c r="I61" s="1038">
        <v>2304</v>
      </c>
      <c r="J61" s="1038">
        <v>168</v>
      </c>
      <c r="K61" s="1038">
        <v>2472</v>
      </c>
      <c r="L61" s="1040">
        <f t="shared" si="1"/>
        <v>39000000</v>
      </c>
      <c r="M61" s="1038">
        <f t="shared" si="2"/>
        <v>312</v>
      </c>
      <c r="N61" s="1040">
        <f t="shared" si="3"/>
        <v>68358216</v>
      </c>
      <c r="O61" s="1040">
        <f t="shared" si="4"/>
        <v>8202985.9199999999</v>
      </c>
      <c r="P61" s="1040">
        <f t="shared" si="5"/>
        <v>115561201.92</v>
      </c>
      <c r="Q61" s="1038">
        <v>240</v>
      </c>
      <c r="R61" s="1040">
        <f>Q61*G61</f>
        <v>6636720</v>
      </c>
      <c r="S61" s="1038">
        <v>25</v>
      </c>
      <c r="T61" s="1038">
        <f t="shared" si="70"/>
        <v>2750</v>
      </c>
      <c r="U61" s="1038">
        <f t="shared" si="6"/>
        <v>175</v>
      </c>
      <c r="V61" s="1038">
        <f t="shared" si="7"/>
        <v>2925</v>
      </c>
      <c r="W61" s="1038">
        <f t="shared" si="72"/>
        <v>650</v>
      </c>
      <c r="X61" s="1040">
        <f t="shared" si="9"/>
        <v>80885025</v>
      </c>
      <c r="Y61" s="1040">
        <f t="shared" si="10"/>
        <v>9706203</v>
      </c>
      <c r="Z61" s="1040">
        <f t="shared" si="11"/>
        <v>90591228</v>
      </c>
      <c r="AA61" s="1038">
        <v>4</v>
      </c>
      <c r="AB61" s="1038">
        <f t="shared" si="12"/>
        <v>192</v>
      </c>
      <c r="AC61" s="1038">
        <v>4</v>
      </c>
      <c r="AD61" s="1038">
        <f t="shared" si="13"/>
        <v>192</v>
      </c>
      <c r="AE61" s="1038">
        <f t="shared" si="41"/>
        <v>384</v>
      </c>
      <c r="AF61" s="1038">
        <f t="shared" si="42"/>
        <v>60</v>
      </c>
      <c r="AG61" s="1038">
        <f t="shared" si="43"/>
        <v>45.12</v>
      </c>
      <c r="AH61" s="1038">
        <f t="shared" si="14"/>
        <v>45</v>
      </c>
      <c r="AI61" s="1039">
        <v>26</v>
      </c>
      <c r="AJ61" s="1038">
        <f t="shared" si="15"/>
        <v>8060</v>
      </c>
      <c r="AK61" s="1038">
        <f t="shared" si="16"/>
        <v>364</v>
      </c>
      <c r="AL61" s="1038">
        <f t="shared" si="17"/>
        <v>8424</v>
      </c>
      <c r="AM61" s="1040">
        <f t="shared" si="18"/>
        <v>84500000</v>
      </c>
      <c r="AN61" s="1040">
        <f t="shared" si="19"/>
        <v>232948872</v>
      </c>
      <c r="AO61" s="1040">
        <f t="shared" si="20"/>
        <v>27953864.640000001</v>
      </c>
      <c r="AP61" s="1038">
        <f t="shared" si="73"/>
        <v>676</v>
      </c>
      <c r="AQ61" s="1038">
        <f t="shared" si="44"/>
        <v>2</v>
      </c>
      <c r="AR61" s="1038">
        <f t="shared" si="22"/>
        <v>32</v>
      </c>
      <c r="AS61" s="1038">
        <f t="shared" si="23"/>
        <v>280</v>
      </c>
      <c r="AT61" s="1038">
        <f t="shared" si="24"/>
        <v>100</v>
      </c>
      <c r="AU61" s="1038">
        <f t="shared" si="45"/>
        <v>40</v>
      </c>
      <c r="AV61" s="1038">
        <f t="shared" si="46"/>
        <v>32</v>
      </c>
      <c r="AW61" s="1038">
        <f t="shared" si="47"/>
        <v>868</v>
      </c>
      <c r="AX61" s="1038">
        <v>2</v>
      </c>
      <c r="AY61" s="1038">
        <v>80</v>
      </c>
      <c r="AZ61" s="1038">
        <v>20</v>
      </c>
      <c r="BA61" s="1038">
        <v>100</v>
      </c>
      <c r="BB61" s="1040">
        <v>0</v>
      </c>
      <c r="BC61" s="1038">
        <f t="shared" si="71"/>
        <v>52</v>
      </c>
      <c r="BD61" s="1040">
        <f t="shared" si="25"/>
        <v>2765300</v>
      </c>
      <c r="BE61" s="1040">
        <f t="shared" si="26"/>
        <v>331836</v>
      </c>
      <c r="BF61" s="1040">
        <f t="shared" si="27"/>
        <v>3097136</v>
      </c>
      <c r="BG61" s="1038">
        <f t="shared" si="28"/>
        <v>101</v>
      </c>
      <c r="BH61" s="1038">
        <f t="shared" si="29"/>
        <v>13726</v>
      </c>
      <c r="BI61" s="1038">
        <f t="shared" si="30"/>
        <v>771</v>
      </c>
      <c r="BJ61" s="1038">
        <f t="shared" si="31"/>
        <v>14497</v>
      </c>
      <c r="BK61" s="1040" t="e">
        <f>BB61+#REF!+AM61+L61</f>
        <v>#REF!</v>
      </c>
      <c r="BL61" s="1038">
        <f t="shared" si="32"/>
        <v>2030</v>
      </c>
      <c r="BM61" s="1040" t="e">
        <f>BD61+#REF!+AN61+X61+R61+N61+#REF!</f>
        <v>#REF!</v>
      </c>
      <c r="BN61" s="1040" t="e">
        <f>BE61+#REF!+AO61+Y61+O61+#REF!</f>
        <v>#REF!</v>
      </c>
      <c r="BO61" s="1040" t="e">
        <f t="shared" si="33"/>
        <v>#REF!</v>
      </c>
      <c r="BP61" s="1040">
        <f t="shared" si="34"/>
        <v>20000000</v>
      </c>
      <c r="BQ61" s="1038">
        <f t="shared" si="35"/>
        <v>14161</v>
      </c>
      <c r="BR61" s="1040">
        <f t="shared" si="36"/>
        <v>123500000</v>
      </c>
      <c r="BS61" s="1038"/>
      <c r="BT61" s="1040">
        <f t="shared" si="37"/>
        <v>391594133</v>
      </c>
      <c r="BU61" s="1040">
        <f t="shared" si="49"/>
        <v>24002804</v>
      </c>
      <c r="BV61" s="1038"/>
      <c r="BW61" s="1040">
        <f t="shared" si="38"/>
        <v>46194889.560000002</v>
      </c>
      <c r="BX61" s="1040">
        <f t="shared" si="39"/>
        <v>1106120</v>
      </c>
      <c r="BY61" s="1040"/>
      <c r="BZ61" s="1040"/>
      <c r="CA61" s="1040">
        <f t="shared" si="50"/>
        <v>8800000</v>
      </c>
      <c r="CB61" s="1041">
        <f t="shared" si="51"/>
        <v>53908924</v>
      </c>
      <c r="CC61" s="1038">
        <f t="shared" si="52"/>
        <v>0.54249999999999998</v>
      </c>
      <c r="CD61" s="1038">
        <f t="shared" si="53"/>
        <v>1</v>
      </c>
    </row>
    <row r="62" spans="1:82" hidden="1">
      <c r="A62" s="1042" t="s">
        <v>1778</v>
      </c>
      <c r="B62" s="1042">
        <v>9531</v>
      </c>
      <c r="C62" s="1038" t="s">
        <v>1628</v>
      </c>
      <c r="D62" s="1038" t="e">
        <f>(#REF!*5.1%)+#REF!</f>
        <v>#REF!</v>
      </c>
      <c r="E62" s="1038" t="e">
        <f t="shared" si="0"/>
        <v>#REF!</v>
      </c>
      <c r="F62" s="1038">
        <v>20</v>
      </c>
      <c r="G62" s="1038">
        <v>32068</v>
      </c>
      <c r="H62" s="1039">
        <v>15</v>
      </c>
      <c r="I62" s="1038">
        <v>5040</v>
      </c>
      <c r="J62" s="1038">
        <v>210</v>
      </c>
      <c r="K62" s="1038">
        <v>5250</v>
      </c>
      <c r="L62" s="1040">
        <f t="shared" si="1"/>
        <v>48750000</v>
      </c>
      <c r="M62" s="1038">
        <f>H62*20</f>
        <v>300</v>
      </c>
      <c r="N62" s="1040">
        <f t="shared" si="3"/>
        <v>168357000</v>
      </c>
      <c r="O62" s="1040">
        <f t="shared" si="4"/>
        <v>20202840</v>
      </c>
      <c r="P62" s="1040">
        <f t="shared" si="5"/>
        <v>237309840</v>
      </c>
      <c r="Q62" s="1038"/>
      <c r="R62" s="1040">
        <f>Q62*G62</f>
        <v>0</v>
      </c>
      <c r="S62" s="1038">
        <v>17</v>
      </c>
      <c r="T62" s="1038">
        <v>2908</v>
      </c>
      <c r="U62" s="1038">
        <f t="shared" si="6"/>
        <v>119</v>
      </c>
      <c r="V62" s="1038">
        <f t="shared" si="7"/>
        <v>3027</v>
      </c>
      <c r="W62" s="1038">
        <f>S62*20</f>
        <v>340</v>
      </c>
      <c r="X62" s="1040">
        <f t="shared" si="9"/>
        <v>97069836</v>
      </c>
      <c r="Y62" s="1040">
        <f t="shared" si="10"/>
        <v>11648380.32</v>
      </c>
      <c r="Z62" s="1040">
        <f t="shared" si="11"/>
        <v>108718216.31999999</v>
      </c>
      <c r="AA62" s="1038">
        <v>2</v>
      </c>
      <c r="AB62" s="1038">
        <f t="shared" si="12"/>
        <v>96</v>
      </c>
      <c r="AC62" s="1038">
        <v>2</v>
      </c>
      <c r="AD62" s="1038">
        <f t="shared" si="13"/>
        <v>96</v>
      </c>
      <c r="AE62" s="1038">
        <f t="shared" si="41"/>
        <v>192</v>
      </c>
      <c r="AF62" s="1038">
        <f t="shared" si="42"/>
        <v>30</v>
      </c>
      <c r="AG62" s="1038">
        <f t="shared" si="43"/>
        <v>22.56</v>
      </c>
      <c r="AH62" s="1038">
        <f t="shared" si="14"/>
        <v>23</v>
      </c>
      <c r="AI62" s="1039">
        <v>12</v>
      </c>
      <c r="AJ62" s="1038">
        <f t="shared" si="15"/>
        <v>3720</v>
      </c>
      <c r="AK62" s="1038">
        <f t="shared" si="16"/>
        <v>168</v>
      </c>
      <c r="AL62" s="1038">
        <f t="shared" si="17"/>
        <v>3888</v>
      </c>
      <c r="AM62" s="1040">
        <f t="shared" si="18"/>
        <v>39000000</v>
      </c>
      <c r="AN62" s="1040">
        <f t="shared" si="19"/>
        <v>124680384</v>
      </c>
      <c r="AO62" s="1040">
        <f t="shared" si="20"/>
        <v>14961646.08</v>
      </c>
      <c r="AP62" s="1038">
        <f>AI62*20</f>
        <v>240</v>
      </c>
      <c r="AQ62" s="1038">
        <f t="shared" si="44"/>
        <v>1</v>
      </c>
      <c r="AR62" s="1038">
        <f t="shared" si="22"/>
        <v>16</v>
      </c>
      <c r="AS62" s="1038">
        <f t="shared" si="23"/>
        <v>140</v>
      </c>
      <c r="AT62" s="1038">
        <f t="shared" si="24"/>
        <v>50</v>
      </c>
      <c r="AU62" s="1038">
        <f t="shared" si="45"/>
        <v>20</v>
      </c>
      <c r="AV62" s="1038">
        <f t="shared" si="46"/>
        <v>16</v>
      </c>
      <c r="AW62" s="1038">
        <f t="shared" si="47"/>
        <v>434</v>
      </c>
      <c r="AX62" s="1038"/>
      <c r="AY62" s="1038"/>
      <c r="AZ62" s="1038"/>
      <c r="BA62" s="1038"/>
      <c r="BB62" s="1040"/>
      <c r="BC62" s="1038">
        <f>AX62*20</f>
        <v>0</v>
      </c>
      <c r="BD62" s="1040">
        <f t="shared" si="25"/>
        <v>0</v>
      </c>
      <c r="BE62" s="1040">
        <f t="shared" si="26"/>
        <v>0</v>
      </c>
      <c r="BF62" s="1040">
        <f t="shared" si="27"/>
        <v>0</v>
      </c>
      <c r="BG62" s="1038">
        <f t="shared" si="28"/>
        <v>62</v>
      </c>
      <c r="BH62" s="1038">
        <f t="shared" si="29"/>
        <v>11814</v>
      </c>
      <c r="BI62" s="1038">
        <f t="shared" si="30"/>
        <v>519</v>
      </c>
      <c r="BJ62" s="1038">
        <f t="shared" si="31"/>
        <v>12333</v>
      </c>
      <c r="BK62" s="1040" t="e">
        <f>BB62+#REF!+AM62+L62</f>
        <v>#REF!</v>
      </c>
      <c r="BL62" s="1038">
        <f t="shared" si="32"/>
        <v>1050</v>
      </c>
      <c r="BM62" s="1040" t="e">
        <f>BD62+#REF!+AN62+X62+R62+N62+#REF!</f>
        <v>#REF!</v>
      </c>
      <c r="BN62" s="1040" t="e">
        <f>BE62+#REF!+AO62+Y62+O62+#REF!</f>
        <v>#REF!</v>
      </c>
      <c r="BO62" s="1040" t="e">
        <f t="shared" si="33"/>
        <v>#REF!</v>
      </c>
      <c r="BP62" s="1040">
        <f t="shared" si="34"/>
        <v>10000000</v>
      </c>
      <c r="BQ62" s="1038">
        <f t="shared" si="35"/>
        <v>12165</v>
      </c>
      <c r="BR62" s="1040">
        <f t="shared" si="36"/>
        <v>87750000</v>
      </c>
      <c r="BS62" s="1038"/>
      <c r="BT62" s="1040">
        <f t="shared" si="37"/>
        <v>390107220</v>
      </c>
      <c r="BU62" s="1040">
        <f t="shared" si="49"/>
        <v>13917512</v>
      </c>
      <c r="BV62" s="1038"/>
      <c r="BW62" s="1040">
        <f t="shared" si="38"/>
        <v>46812866.399999999</v>
      </c>
      <c r="BX62" s="1040">
        <f t="shared" si="39"/>
        <v>1282720</v>
      </c>
      <c r="BY62" s="1040"/>
      <c r="BZ62" s="1040"/>
      <c r="CA62" s="1040">
        <f>CD62*1000000*10</f>
        <v>10000000</v>
      </c>
      <c r="CB62" s="1041">
        <f t="shared" si="51"/>
        <v>35200232</v>
      </c>
      <c r="CC62" s="1038">
        <f t="shared" si="52"/>
        <v>0.27124999999999999</v>
      </c>
      <c r="CD62" s="1038">
        <f t="shared" si="53"/>
        <v>1</v>
      </c>
    </row>
    <row r="63" spans="1:82" s="1046" customFormat="1" hidden="1">
      <c r="A63" s="1042"/>
      <c r="B63" s="1042"/>
      <c r="C63" s="1042"/>
      <c r="D63" s="1042"/>
      <c r="E63" s="1042"/>
      <c r="F63" s="1042"/>
      <c r="G63" s="1042"/>
      <c r="H63" s="1043">
        <f>SUM(H3:H62)</f>
        <v>1745</v>
      </c>
      <c r="I63" s="1042"/>
      <c r="J63" s="1042"/>
      <c r="K63" s="1042">
        <f>SUM(K3:K62)</f>
        <v>376462</v>
      </c>
      <c r="L63" s="1044">
        <f>SUM(L3:L62)</f>
        <v>5671250000</v>
      </c>
      <c r="M63" s="1044"/>
      <c r="N63" s="1044"/>
      <c r="O63" s="1044"/>
      <c r="P63" s="1044"/>
      <c r="Q63" s="1042"/>
      <c r="R63" s="1044"/>
      <c r="S63" s="1042">
        <f>SUM(S3:S62)</f>
        <v>4191</v>
      </c>
      <c r="T63" s="1042">
        <f>SUM(T3:T62)</f>
        <v>459512</v>
      </c>
      <c r="U63" s="1042">
        <f>SUM(U3:U62)</f>
        <v>29337</v>
      </c>
      <c r="V63" s="1042">
        <f>SUM(V3:V62)</f>
        <v>488849</v>
      </c>
      <c r="W63" s="1042">
        <f>SUM(W3:W62)</f>
        <v>107250</v>
      </c>
      <c r="X63" s="1044"/>
      <c r="Y63" s="1044"/>
      <c r="Z63" s="1044"/>
      <c r="AA63" s="1043">
        <f>SUM(AA3:AA62)</f>
        <v>1000</v>
      </c>
      <c r="AB63" s="1043">
        <f t="shared" ref="AB63:CA63" si="74">SUM(AB3:AB62)</f>
        <v>48000</v>
      </c>
      <c r="AC63" s="1043">
        <f t="shared" si="74"/>
        <v>1000</v>
      </c>
      <c r="AD63" s="1043">
        <f t="shared" si="74"/>
        <v>48000</v>
      </c>
      <c r="AE63" s="1043">
        <f t="shared" si="74"/>
        <v>96000</v>
      </c>
      <c r="AF63" s="1043">
        <f t="shared" si="74"/>
        <v>15000</v>
      </c>
      <c r="AG63" s="1043">
        <f t="shared" si="74"/>
        <v>11280.449999999993</v>
      </c>
      <c r="AH63" s="1043">
        <f t="shared" si="74"/>
        <v>11280</v>
      </c>
      <c r="AI63" s="1043">
        <f t="shared" si="74"/>
        <v>2951</v>
      </c>
      <c r="AJ63" s="1043">
        <f t="shared" si="74"/>
        <v>914810</v>
      </c>
      <c r="AK63" s="1043">
        <f t="shared" si="74"/>
        <v>41314</v>
      </c>
      <c r="AL63" s="1043">
        <f t="shared" si="74"/>
        <v>956124</v>
      </c>
      <c r="AM63" s="1043">
        <f t="shared" si="74"/>
        <v>9590750000</v>
      </c>
      <c r="AN63" s="1043">
        <f t="shared" si="74"/>
        <v>26815907952</v>
      </c>
      <c r="AO63" s="1043">
        <f t="shared" si="74"/>
        <v>3217908954.2399993</v>
      </c>
      <c r="AP63" s="1043">
        <f t="shared" si="74"/>
        <v>75664</v>
      </c>
      <c r="AQ63" s="1043">
        <f t="shared" si="74"/>
        <v>500</v>
      </c>
      <c r="AR63" s="1043">
        <f t="shared" si="74"/>
        <v>8000</v>
      </c>
      <c r="AS63" s="1043">
        <f t="shared" si="74"/>
        <v>70000</v>
      </c>
      <c r="AT63" s="1043">
        <f t="shared" si="74"/>
        <v>25000</v>
      </c>
      <c r="AU63" s="1043">
        <f t="shared" si="74"/>
        <v>10000</v>
      </c>
      <c r="AV63" s="1043">
        <f t="shared" si="74"/>
        <v>8000</v>
      </c>
      <c r="AW63" s="1043">
        <f t="shared" si="74"/>
        <v>217000</v>
      </c>
      <c r="AX63" s="1043">
        <f t="shared" si="74"/>
        <v>197</v>
      </c>
      <c r="AY63" s="1043">
        <f t="shared" si="74"/>
        <v>39322</v>
      </c>
      <c r="AZ63" s="1043">
        <f t="shared" si="74"/>
        <v>1970</v>
      </c>
      <c r="BA63" s="1043">
        <f t="shared" si="74"/>
        <v>41292</v>
      </c>
      <c r="BB63" s="1043">
        <f t="shared" si="74"/>
        <v>204750000</v>
      </c>
      <c r="BC63" s="1043">
        <f t="shared" si="74"/>
        <v>5074</v>
      </c>
      <c r="BD63" s="1043">
        <f t="shared" si="74"/>
        <v>1153476786</v>
      </c>
      <c r="BE63" s="1043">
        <f t="shared" si="74"/>
        <v>138417214.31999999</v>
      </c>
      <c r="BF63" s="1043">
        <f t="shared" si="74"/>
        <v>1496644000.3199997</v>
      </c>
      <c r="BG63" s="1043">
        <f t="shared" si="74"/>
        <v>18084</v>
      </c>
      <c r="BH63" s="1043">
        <f t="shared" si="74"/>
        <v>1847076</v>
      </c>
      <c r="BI63" s="1043">
        <f t="shared" si="74"/>
        <v>108051</v>
      </c>
      <c r="BJ63" s="1043">
        <f t="shared" si="74"/>
        <v>1955127</v>
      </c>
      <c r="BK63" s="1043" t="e">
        <f t="shared" si="74"/>
        <v>#REF!</v>
      </c>
      <c r="BL63" s="1043">
        <f t="shared" si="74"/>
        <v>317452</v>
      </c>
      <c r="BM63" s="1043" t="e">
        <f t="shared" si="74"/>
        <v>#REF!</v>
      </c>
      <c r="BN63" s="1043" t="e">
        <f t="shared" si="74"/>
        <v>#REF!</v>
      </c>
      <c r="BO63" s="1043" t="e">
        <f t="shared" si="74"/>
        <v>#REF!</v>
      </c>
      <c r="BP63" s="1040">
        <f t="shared" si="74"/>
        <v>5000000000</v>
      </c>
      <c r="BQ63" s="1043">
        <f t="shared" si="74"/>
        <v>1871127</v>
      </c>
      <c r="BR63" s="1043">
        <f t="shared" si="74"/>
        <v>15466750000</v>
      </c>
      <c r="BS63" s="1043"/>
      <c r="BT63" s="1043">
        <f t="shared" si="74"/>
        <v>52624378686</v>
      </c>
      <c r="BU63" s="1040">
        <f t="shared" si="74"/>
        <v>6088842060</v>
      </c>
      <c r="BV63" s="1043"/>
      <c r="BW63" s="1043">
        <f t="shared" si="74"/>
        <v>6286796914.3200026</v>
      </c>
      <c r="BX63" s="1040">
        <f t="shared" si="74"/>
        <v>186618120</v>
      </c>
      <c r="BY63" s="1040">
        <v>250000000</v>
      </c>
      <c r="BZ63" s="1040">
        <v>475833926</v>
      </c>
      <c r="CA63" s="1040">
        <f t="shared" si="74"/>
        <v>1433400000</v>
      </c>
      <c r="CB63" s="1045">
        <f>BP63+BU63+BX63+BY63+CA63+BZ63</f>
        <v>13434694106</v>
      </c>
      <c r="CC63" s="1042"/>
      <c r="CD63" s="1042">
        <f>SUM(CD3:CD62)</f>
        <v>166</v>
      </c>
    </row>
    <row r="64" spans="1:82" hidden="1">
      <c r="AI64" s="973">
        <v>2870</v>
      </c>
      <c r="AJ64" s="973" t="s">
        <v>1779</v>
      </c>
      <c r="AR64" s="973"/>
      <c r="BM64" s="1048" t="e">
        <f>BM63/BJ63</f>
        <v>#REF!</v>
      </c>
      <c r="BQ64" s="1049">
        <v>2024</v>
      </c>
      <c r="BR64" s="1047"/>
      <c r="BT64" s="973">
        <f>BQ63/1600</f>
        <v>1169.454375</v>
      </c>
    </row>
    <row r="65" spans="26:80" hidden="1">
      <c r="Z65" s="1047">
        <f>SUM(Z3:Z64)</f>
        <v>15373005818.239998</v>
      </c>
      <c r="AR65" s="973"/>
      <c r="BN65" s="1047" t="s">
        <v>1780</v>
      </c>
      <c r="BO65" s="1047" t="s">
        <v>1781</v>
      </c>
      <c r="BQ65" s="1050"/>
      <c r="BT65" s="973" t="e">
        <f>#REF!/1600</f>
        <v>#REF!</v>
      </c>
      <c r="CA65" s="1051"/>
    </row>
    <row r="66" spans="26:80" hidden="1">
      <c r="AD66" s="1047" t="s">
        <v>3</v>
      </c>
      <c r="AE66" s="1052">
        <f>AF63+AH63</f>
        <v>26280</v>
      </c>
      <c r="AR66" s="973"/>
      <c r="BL66" s="1047" t="s">
        <v>1782</v>
      </c>
      <c r="BM66" s="973">
        <v>1000</v>
      </c>
      <c r="BN66" s="973">
        <f>BM66*50</f>
        <v>50000</v>
      </c>
      <c r="BO66" s="1047">
        <f>(4223000*8%)+4223000</f>
        <v>4560840</v>
      </c>
      <c r="BP66" s="1053"/>
      <c r="BQ66" s="1054">
        <f>BN66*BP66</f>
        <v>0</v>
      </c>
    </row>
    <row r="67" spans="26:80" hidden="1">
      <c r="BL67" s="1047" t="s">
        <v>1783</v>
      </c>
      <c r="BN67" s="973"/>
      <c r="BP67" s="1047"/>
      <c r="BQ67" s="1054">
        <v>500000000</v>
      </c>
      <c r="BT67" s="1047"/>
      <c r="BW67" s="1047" t="e">
        <f>#REF!+BU63+#REF!</f>
        <v>#REF!</v>
      </c>
      <c r="BY67" s="1055"/>
      <c r="BZ67" s="1055"/>
      <c r="CA67" s="1055"/>
      <c r="CB67" s="1055"/>
    </row>
    <row r="68" spans="26:80" hidden="1">
      <c r="BL68" s="1047" t="s">
        <v>1784</v>
      </c>
      <c r="BN68" s="973"/>
      <c r="BP68" s="1047"/>
      <c r="BQ68" s="1054">
        <f>(386000000*5.1%)+386000000</f>
        <v>405686000</v>
      </c>
    </row>
    <row r="69" spans="26:80">
      <c r="BN69" s="973"/>
      <c r="BP69" s="1047"/>
      <c r="BQ69" s="1056"/>
      <c r="CB69" s="1051"/>
    </row>
    <row r="70" spans="26:80">
      <c r="BN70" s="973"/>
      <c r="BP70" s="1047"/>
      <c r="BQ70" s="1056"/>
    </row>
    <row r="71" spans="26:80">
      <c r="BN71" s="973"/>
      <c r="BP71" s="1047"/>
      <c r="BQ71" s="1056"/>
    </row>
    <row r="72" spans="26:80">
      <c r="BN72" s="973"/>
      <c r="BP72" s="1047"/>
      <c r="BQ72" s="1056"/>
    </row>
    <row r="73" spans="26:80">
      <c r="BN73" s="973"/>
      <c r="BP73" s="1047"/>
      <c r="BQ73" s="1056"/>
    </row>
    <row r="74" spans="26:80">
      <c r="BM74" s="973"/>
      <c r="BP74" s="1047"/>
      <c r="BQ74" s="1056"/>
      <c r="BR74" s="1047"/>
    </row>
    <row r="75" spans="26:80">
      <c r="BN75" s="973"/>
      <c r="BP75" s="1047"/>
      <c r="BQ75" s="1056"/>
    </row>
    <row r="76" spans="26:80">
      <c r="BN76" s="973"/>
      <c r="BP76" s="1047"/>
      <c r="BQ76" s="1056"/>
    </row>
    <row r="77" spans="26:80">
      <c r="BN77" s="973"/>
      <c r="BP77" s="1047"/>
      <c r="BQ77" s="1056"/>
    </row>
    <row r="78" spans="26:80">
      <c r="BN78" s="973"/>
      <c r="BP78" s="1047"/>
      <c r="BQ78" s="1056"/>
      <c r="BR78" s="1047"/>
    </row>
    <row r="79" spans="26:80">
      <c r="BN79" s="973"/>
      <c r="BP79" s="1047"/>
      <c r="BQ79" s="1056"/>
    </row>
    <row r="80" spans="26:80">
      <c r="BN80" s="973"/>
      <c r="BP80" s="1047"/>
      <c r="BQ80" s="1056"/>
    </row>
    <row r="81" spans="66:69">
      <c r="BN81" s="973"/>
      <c r="BP81" s="1047"/>
      <c r="BQ81" s="1056"/>
    </row>
    <row r="82" spans="66:69">
      <c r="BN82" s="973"/>
      <c r="BP82" s="1047"/>
      <c r="BQ82" s="1056"/>
    </row>
    <row r="83" spans="66:69" ht="16.5" thickBot="1">
      <c r="BP83" s="1047"/>
      <c r="BQ83" s="1057"/>
    </row>
    <row r="84" spans="66:69">
      <c r="BP84" s="1047"/>
      <c r="BQ84" s="1047"/>
    </row>
    <row r="85" spans="66:69">
      <c r="BP85" s="1047"/>
      <c r="BQ85" s="1047"/>
    </row>
  </sheetData>
  <sheetProtection algorithmName="SHA-512" hashValue="T2qPCqLLGogOgjRccYeUKiJiDQ9ZKDrfodEx27lVqhMGnKQmQnI3MhZe/ueTC5Pn46e98WpPTqnQgXx6A7MiEw==" saltValue="a3gp52RbuHZkFxPGb1dsrw==" spinCount="100000" sheet="1" objects="1" scenarios="1" autoFilter="0" pivotTables="0"/>
  <autoFilter ref="A2:CD68">
    <filterColumn colId="0">
      <filters>
        <filter val="Valle"/>
      </filters>
    </filterColumn>
    <filterColumn colId="2">
      <filters>
        <filter val="Centro_Latinoamericano_de__Especies_Menores_TULUA"/>
      </filters>
    </filterColumn>
  </autoFilter>
  <mergeCells count="6">
    <mergeCell ref="BG1:BO1"/>
    <mergeCell ref="H1:P1"/>
    <mergeCell ref="Q1:R1"/>
    <mergeCell ref="S1:Z1"/>
    <mergeCell ref="AT1:AV1"/>
    <mergeCell ref="AX1:BF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2024 Cursos</vt:lpstr>
      <vt:lpstr>Ejec23</vt:lpstr>
      <vt:lpstr>SIGI23 (2)</vt:lpstr>
      <vt:lpstr>SIGI23</vt:lpstr>
      <vt:lpstr>Induc</vt:lpstr>
      <vt:lpstr>2024 Materiales</vt:lpstr>
      <vt:lpstr>SIGI24</vt:lpstr>
      <vt:lpstr>Simulador</vt:lpstr>
      <vt:lpstr>Ctlgo24</vt:lpstr>
      <vt:lpstr>EjecInstruc</vt:lpstr>
      <vt:lpstr>R2</vt:lpstr>
      <vt:lpstr>R1-SER</vt:lpstr>
      <vt:lpstr>R1-CS</vt:lpstr>
      <vt:lpstr>Ejec24</vt:lpstr>
      <vt:lpstr>DirGen</vt:lpstr>
      <vt:lpstr>SER</vt:lpstr>
      <vt:lpstr>CampeSENA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joov</dc:creator>
  <cp:lastModifiedBy>SENA</cp:lastModifiedBy>
  <cp:lastPrinted>2024-08-21T05:44:06Z</cp:lastPrinted>
  <dcterms:created xsi:type="dcterms:W3CDTF">2024-01-15T21:39:45Z</dcterms:created>
  <dcterms:modified xsi:type="dcterms:W3CDTF">2024-11-30T00:42:25Z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2024-09-18T14:51:38Z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f30b1bd9-5c85-4019-b67a-cb196e25274e</vt:lpwstr>
  </property>
  <property fmtid="{D5CDD505-2E9C-101B-9397-08002B2CF9AE}" pid="8" name="MSIP_Label_fc111285-cafa-4fc9-8a9a-bd902089b24f_ContentBits">
    <vt:lpwstr>0</vt:lpwstr>
  </property>
</Properties>
</file>